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35" windowWidth="12120" windowHeight="8205" tabRatio="843" firstSheet="1" activeTab="2"/>
  </bookViews>
  <sheets>
    <sheet name="September 2013" sheetId="1" r:id="rId1"/>
    <sheet name="Sheet2" sheetId="2" r:id="rId2"/>
    <sheet name="DAILY WIP" sheetId="3" r:id="rId3"/>
    <sheet name="Weekly Analysis" sheetId="4" r:id="rId4"/>
    <sheet name="Weekly Summarization" sheetId="5" r:id="rId5"/>
  </sheets>
  <calcPr calcId="124519"/>
</workbook>
</file>

<file path=xl/calcChain.xml><?xml version="1.0" encoding="utf-8"?>
<calcChain xmlns="http://schemas.openxmlformats.org/spreadsheetml/2006/main">
  <c r="BYN9" i="3"/>
  <c r="JL15" i="4"/>
  <c r="JK28"/>
  <c r="JM19"/>
  <c r="JM18"/>
  <c r="JM17"/>
  <c r="JM16"/>
  <c r="JM15"/>
  <c r="JL19"/>
  <c r="JL18"/>
  <c r="JL17"/>
  <c r="JL16"/>
  <c r="JK26"/>
  <c r="JK24"/>
  <c r="JK23"/>
  <c r="JK22"/>
  <c r="JK21"/>
  <c r="JK19"/>
  <c r="JK18"/>
  <c r="JK17"/>
  <c r="JK16"/>
  <c r="JK15"/>
  <c r="JI15"/>
  <c r="JJ19"/>
  <c r="JJ18"/>
  <c r="JJ17"/>
  <c r="JJ16"/>
  <c r="JJ15"/>
  <c r="JI19"/>
  <c r="JI18"/>
  <c r="JI17"/>
  <c r="JI16"/>
  <c r="JH28"/>
  <c r="JH26"/>
  <c r="JH24"/>
  <c r="JH23"/>
  <c r="JH22"/>
  <c r="JH21"/>
  <c r="JH19"/>
  <c r="JH18"/>
  <c r="JH17"/>
  <c r="JH16"/>
  <c r="JH15"/>
  <c r="JF15"/>
  <c r="JG19"/>
  <c r="JG18"/>
  <c r="JG17"/>
  <c r="JG16"/>
  <c r="JG15"/>
  <c r="JF19"/>
  <c r="JF18"/>
  <c r="JF17"/>
  <c r="JF16"/>
  <c r="JE26"/>
  <c r="JE24"/>
  <c r="JE23"/>
  <c r="JE22"/>
  <c r="JE21"/>
  <c r="JE19"/>
  <c r="JE18"/>
  <c r="JE17"/>
  <c r="JE16"/>
  <c r="JE15"/>
  <c r="JE28"/>
  <c r="JD19"/>
  <c r="JD18"/>
  <c r="JD17"/>
  <c r="JD16"/>
  <c r="JD15"/>
  <c r="JC19"/>
  <c r="JC18"/>
  <c r="JC17"/>
  <c r="JC16"/>
  <c r="JC15"/>
  <c r="JB28"/>
  <c r="JN28" s="1"/>
  <c r="JB26"/>
  <c r="JB24"/>
  <c r="JB23"/>
  <c r="JB22"/>
  <c r="JN22" s="1"/>
  <c r="JB21"/>
  <c r="JB19"/>
  <c r="JB18"/>
  <c r="JB17"/>
  <c r="JN17" s="1"/>
  <c r="JB16"/>
  <c r="JB15"/>
  <c r="JA19"/>
  <c r="JA18"/>
  <c r="JP18" s="1"/>
  <c r="JA17"/>
  <c r="JA16"/>
  <c r="JA15"/>
  <c r="IZ17"/>
  <c r="JO17" s="1"/>
  <c r="IZ18"/>
  <c r="IZ19"/>
  <c r="JO19" s="1"/>
  <c r="IZ16"/>
  <c r="IZ15"/>
  <c r="IY28"/>
  <c r="IY26"/>
  <c r="JN26" s="1"/>
  <c r="IY24"/>
  <c r="IY23"/>
  <c r="JN23" s="1"/>
  <c r="IY22"/>
  <c r="IY21"/>
  <c r="JN21" s="1"/>
  <c r="IY17"/>
  <c r="IY18"/>
  <c r="JN18" s="1"/>
  <c r="IY19"/>
  <c r="IY16"/>
  <c r="JN16" s="1"/>
  <c r="IY15"/>
  <c r="JQ22"/>
  <c r="JR22" s="1"/>
  <c r="JQ23"/>
  <c r="JQ24"/>
  <c r="JR24" s="1"/>
  <c r="JQ21"/>
  <c r="JQ16"/>
  <c r="JR16" s="1"/>
  <c r="JQ17"/>
  <c r="JQ18"/>
  <c r="JR18" s="1"/>
  <c r="JQ19"/>
  <c r="JQ15"/>
  <c r="JR15" s="1"/>
  <c r="JN29"/>
  <c r="CRO45" i="3"/>
  <c r="CRP45" s="1"/>
  <c r="CRM45"/>
  <c r="CRT44"/>
  <c r="CRU44" s="1"/>
  <c r="CRV44" s="1"/>
  <c r="CRP44"/>
  <c r="CRT43"/>
  <c r="CRU43" s="1"/>
  <c r="CRV43" s="1"/>
  <c r="CRP43"/>
  <c r="CRT42"/>
  <c r="CRU42" s="1"/>
  <c r="CRV42" s="1"/>
  <c r="CRP42"/>
  <c r="CRT41"/>
  <c r="CRU41" s="1"/>
  <c r="CRV41" s="1"/>
  <c r="CRP41"/>
  <c r="CRT40"/>
  <c r="CRU40" s="1"/>
  <c r="CRV40" s="1"/>
  <c r="CRP40"/>
  <c r="CRT39"/>
  <c r="CRU39" s="1"/>
  <c r="CRV39" s="1"/>
  <c r="CRP39"/>
  <c r="CRL39"/>
  <c r="CRU38"/>
  <c r="CRV38" s="1"/>
  <c r="CRT38"/>
  <c r="CRO38"/>
  <c r="CRM38"/>
  <c r="CRM46" s="1"/>
  <c r="CRL38"/>
  <c r="CRP37"/>
  <c r="CRP36"/>
  <c r="CRP35"/>
  <c r="CRO34"/>
  <c r="CRP34" s="1"/>
  <c r="CRM34"/>
  <c r="CRT33"/>
  <c r="CRU33" s="1"/>
  <c r="CRV33" s="1"/>
  <c r="CRP33"/>
  <c r="CRP32"/>
  <c r="CRP31"/>
  <c r="CRP30"/>
  <c r="CRP29"/>
  <c r="CRP28"/>
  <c r="CRP27"/>
  <c r="CRP26"/>
  <c r="CRO25"/>
  <c r="CRP25" s="1"/>
  <c r="CRM25"/>
  <c r="CRT24"/>
  <c r="CRU24" s="1"/>
  <c r="CRV24" s="1"/>
  <c r="CRP24"/>
  <c r="CRU23"/>
  <c r="CRV23" s="1"/>
  <c r="CRT23"/>
  <c r="CRP23"/>
  <c r="CRU22"/>
  <c r="CRV22" s="1"/>
  <c r="CRT22"/>
  <c r="CRP22"/>
  <c r="CRU21"/>
  <c r="CRV21" s="1"/>
  <c r="CRT21"/>
  <c r="CRP21"/>
  <c r="CRO20"/>
  <c r="CRP20" s="1"/>
  <c r="CRM20"/>
  <c r="CRM47" s="1"/>
  <c r="CRZ19"/>
  <c r="CRT19"/>
  <c r="CRU19" s="1"/>
  <c r="CRV19" s="1"/>
  <c r="CRP19"/>
  <c r="CSA19" s="1"/>
  <c r="CSB19" s="1"/>
  <c r="CRN19"/>
  <c r="CRX19" s="1"/>
  <c r="CRY19" s="1"/>
  <c r="CRL19"/>
  <c r="CRF19"/>
  <c r="CRQ19" s="1"/>
  <c r="CRZ18"/>
  <c r="CSA18" s="1"/>
  <c r="CSB18" s="1"/>
  <c r="CRU18"/>
  <c r="CRV18" s="1"/>
  <c r="CRT18"/>
  <c r="CRP18"/>
  <c r="CRN18"/>
  <c r="CRX18" s="1"/>
  <c r="CRY18" s="1"/>
  <c r="CRL18"/>
  <c r="CRF18"/>
  <c r="CRQ18" s="1"/>
  <c r="CRZ17"/>
  <c r="CSA17" s="1"/>
  <c r="CSB17" s="1"/>
  <c r="CRU17"/>
  <c r="CRV17" s="1"/>
  <c r="CSC17" s="1"/>
  <c r="CRT17"/>
  <c r="CRP17"/>
  <c r="CRN17"/>
  <c r="CRX17" s="1"/>
  <c r="CRY17" s="1"/>
  <c r="CRL17"/>
  <c r="CRF17"/>
  <c r="CRQ17" s="1"/>
  <c r="CRZ16"/>
  <c r="CSA16" s="1"/>
  <c r="CSB16" s="1"/>
  <c r="CRT16"/>
  <c r="CRU16" s="1"/>
  <c r="CRV16" s="1"/>
  <c r="CRP16"/>
  <c r="CRN16"/>
  <c r="CRX16" s="1"/>
  <c r="CRY16" s="1"/>
  <c r="CRL16"/>
  <c r="CRF16"/>
  <c r="CRQ16" s="1"/>
  <c r="CRQ15" s="1"/>
  <c r="CRZ15"/>
  <c r="CRT15"/>
  <c r="CRO15"/>
  <c r="CRP15" s="1"/>
  <c r="CRM15"/>
  <c r="CRR24" s="1"/>
  <c r="CRK15"/>
  <c r="CRJ15"/>
  <c r="CRI15"/>
  <c r="CRH15"/>
  <c r="CRL15" s="1"/>
  <c r="CRG15"/>
  <c r="CRW12"/>
  <c r="CRX12" s="1"/>
  <c r="CRU12"/>
  <c r="CRV12" s="1"/>
  <c r="CRP12"/>
  <c r="CRN12"/>
  <c r="CRJ12"/>
  <c r="CRX11"/>
  <c r="CRY11" s="1"/>
  <c r="CRW11"/>
  <c r="CRV11"/>
  <c r="CRZ11" s="1"/>
  <c r="CRU11"/>
  <c r="CRQ11"/>
  <c r="CRQ14" s="1"/>
  <c r="CRP11"/>
  <c r="CRN11"/>
  <c r="CRK11"/>
  <c r="CRJ11"/>
  <c r="CRL11" s="1"/>
  <c r="CRW10"/>
  <c r="CRV10"/>
  <c r="CRU10"/>
  <c r="CRP10"/>
  <c r="CRX10" s="1"/>
  <c r="CRN10"/>
  <c r="CRJ10"/>
  <c r="CRX9"/>
  <c r="CRY9" s="1"/>
  <c r="CRU9"/>
  <c r="CRV9" s="1"/>
  <c r="CRZ9" s="1"/>
  <c r="CRP9"/>
  <c r="CRN9"/>
  <c r="CRK9"/>
  <c r="CRJ9"/>
  <c r="CRL9" s="1"/>
  <c r="CRW8"/>
  <c r="CRV8"/>
  <c r="CRU8"/>
  <c r="CRP8"/>
  <c r="CRX8" s="1"/>
  <c r="CRN8"/>
  <c r="CRJ8"/>
  <c r="CRW7"/>
  <c r="CRX7" s="1"/>
  <c r="CRU7"/>
  <c r="CRV7" s="1"/>
  <c r="CRP7"/>
  <c r="CRN7"/>
  <c r="CRJ7"/>
  <c r="CRW6"/>
  <c r="CRV6"/>
  <c r="CRU6"/>
  <c r="CRP6"/>
  <c r="CRX6" s="1"/>
  <c r="CRN6"/>
  <c r="CRJ6"/>
  <c r="CRW5"/>
  <c r="CRX5" s="1"/>
  <c r="CRU5"/>
  <c r="CRV5" s="1"/>
  <c r="CRQ5"/>
  <c r="CRP5"/>
  <c r="CRN5"/>
  <c r="CRJ5"/>
  <c r="CRU4"/>
  <c r="CRV4" s="1"/>
  <c r="CRT4"/>
  <c r="CRQ4"/>
  <c r="CRP4"/>
  <c r="CRX4" s="1"/>
  <c r="CRN4"/>
  <c r="CRJ4"/>
  <c r="CRW3"/>
  <c r="CRT3"/>
  <c r="CRU3" s="1"/>
  <c r="CRV3" s="1"/>
  <c r="CRO3"/>
  <c r="CRP3" s="1"/>
  <c r="CQJ45"/>
  <c r="CQK45" s="1"/>
  <c r="CQH45"/>
  <c r="CQO44"/>
  <c r="CQP44" s="1"/>
  <c r="CQQ44" s="1"/>
  <c r="CQK44"/>
  <c r="CQP43"/>
  <c r="CQQ43" s="1"/>
  <c r="CQO43"/>
  <c r="CQK43"/>
  <c r="CQP42"/>
  <c r="CQQ42" s="1"/>
  <c r="CQO42"/>
  <c r="CQK42"/>
  <c r="CQP41"/>
  <c r="CQQ41" s="1"/>
  <c r="CQO41"/>
  <c r="CQK41"/>
  <c r="CQP40"/>
  <c r="CQQ40" s="1"/>
  <c r="CQO40"/>
  <c r="CQK40"/>
  <c r="CQP39"/>
  <c r="CQQ39" s="1"/>
  <c r="CQO39"/>
  <c r="CQK39"/>
  <c r="CQO38"/>
  <c r="CQJ38"/>
  <c r="CQK38" s="1"/>
  <c r="CQH38"/>
  <c r="CQH46" s="1"/>
  <c r="CQG38"/>
  <c r="CQG39" s="1"/>
  <c r="CQP38" s="1"/>
  <c r="CQQ38" s="1"/>
  <c r="CQK37"/>
  <c r="CQK36"/>
  <c r="CQK35"/>
  <c r="CQJ34"/>
  <c r="CQK34" s="1"/>
  <c r="CQH34"/>
  <c r="CQO33"/>
  <c r="CQP33" s="1"/>
  <c r="CQQ33" s="1"/>
  <c r="CQK33"/>
  <c r="CQK32"/>
  <c r="CQK31"/>
  <c r="CQK30"/>
  <c r="CQK29"/>
  <c r="CQK28"/>
  <c r="CQK27"/>
  <c r="CQK26"/>
  <c r="CQJ25"/>
  <c r="CQK25" s="1"/>
  <c r="CQH25"/>
  <c r="CQO24"/>
  <c r="CQP24" s="1"/>
  <c r="CQQ24" s="1"/>
  <c r="CQK24"/>
  <c r="CQP23"/>
  <c r="CQQ23" s="1"/>
  <c r="CQO23"/>
  <c r="CQK23"/>
  <c r="CQP22"/>
  <c r="CQQ22" s="1"/>
  <c r="CQO22"/>
  <c r="CQK22"/>
  <c r="CQP21"/>
  <c r="CQQ21" s="1"/>
  <c r="CQO21"/>
  <c r="CQK21"/>
  <c r="CQJ20"/>
  <c r="CQK20" s="1"/>
  <c r="CQH20"/>
  <c r="CQH47" s="1"/>
  <c r="CQU19"/>
  <c r="CQO19"/>
  <c r="CQP19" s="1"/>
  <c r="CQQ19" s="1"/>
  <c r="CQK19"/>
  <c r="CQV19" s="1"/>
  <c r="CQW19" s="1"/>
  <c r="CQI19"/>
  <c r="CQS19" s="1"/>
  <c r="CQT19" s="1"/>
  <c r="CQG19"/>
  <c r="CQA19"/>
  <c r="CQL19" s="1"/>
  <c r="CQU18"/>
  <c r="CQV18" s="1"/>
  <c r="CQW18" s="1"/>
  <c r="CQP18"/>
  <c r="CQQ18" s="1"/>
  <c r="CQO18"/>
  <c r="CQK18"/>
  <c r="CQI18"/>
  <c r="CQS18" s="1"/>
  <c r="CQT18" s="1"/>
  <c r="CQG18"/>
  <c r="CQA18"/>
  <c r="CQL18" s="1"/>
  <c r="CQU17"/>
  <c r="CQV17" s="1"/>
  <c r="CQW17" s="1"/>
  <c r="CQP17"/>
  <c r="CQQ17" s="1"/>
  <c r="CQO17"/>
  <c r="CQK17"/>
  <c r="CQI17"/>
  <c r="CQS17" s="1"/>
  <c r="CQT17" s="1"/>
  <c r="CQG17"/>
  <c r="CQA17"/>
  <c r="CQL17" s="1"/>
  <c r="CQU16"/>
  <c r="CQV16" s="1"/>
  <c r="CQW16" s="1"/>
  <c r="CQP16"/>
  <c r="CQQ16" s="1"/>
  <c r="CQO16"/>
  <c r="CQK16"/>
  <c r="CQI16"/>
  <c r="CQS16" s="1"/>
  <c r="CQT16" s="1"/>
  <c r="CQG16"/>
  <c r="CQA16"/>
  <c r="CQL16" s="1"/>
  <c r="CQL15" s="1"/>
  <c r="CQU15"/>
  <c r="CQO15"/>
  <c r="CQK15"/>
  <c r="CQJ15"/>
  <c r="CQH15"/>
  <c r="CQM24" s="1"/>
  <c r="CQF15"/>
  <c r="CQE15"/>
  <c r="CQD15"/>
  <c r="CQC15"/>
  <c r="CQI15" s="1"/>
  <c r="CQS15" s="1"/>
  <c r="CQT15" s="1"/>
  <c r="CQB15"/>
  <c r="CQR12"/>
  <c r="CQP12"/>
  <c r="CQQ12" s="1"/>
  <c r="CQK12"/>
  <c r="CQS12" s="1"/>
  <c r="CQI12"/>
  <c r="CQE12"/>
  <c r="CQR11"/>
  <c r="CQS11" s="1"/>
  <c r="CQP11"/>
  <c r="CQQ11" s="1"/>
  <c r="CQL11"/>
  <c r="CQL14" s="1"/>
  <c r="CQK11"/>
  <c r="CQI11"/>
  <c r="CQE11"/>
  <c r="CQR10"/>
  <c r="CQS10" s="1"/>
  <c r="CQP10"/>
  <c r="CQQ10" s="1"/>
  <c r="CQK10"/>
  <c r="CQI10"/>
  <c r="CQE10"/>
  <c r="CQP9"/>
  <c r="CQQ9" s="1"/>
  <c r="CQK9"/>
  <c r="CQS9" s="1"/>
  <c r="CQI9"/>
  <c r="CQE9"/>
  <c r="CQR8"/>
  <c r="CQS8" s="1"/>
  <c r="CQP8"/>
  <c r="CQQ8" s="1"/>
  <c r="CQK8"/>
  <c r="CQI8"/>
  <c r="CQE8"/>
  <c r="CQR7"/>
  <c r="CQS7" s="1"/>
  <c r="CQP7"/>
  <c r="CQQ7" s="1"/>
  <c r="CQK7"/>
  <c r="CQI7"/>
  <c r="CQE7"/>
  <c r="CQR6"/>
  <c r="CQS6" s="1"/>
  <c r="CQP6"/>
  <c r="CQQ6" s="1"/>
  <c r="CQK6"/>
  <c r="CQI6"/>
  <c r="CQE6"/>
  <c r="CQR5"/>
  <c r="CQS5" s="1"/>
  <c r="CQP5"/>
  <c r="CQQ5" s="1"/>
  <c r="CQL5"/>
  <c r="CQK5"/>
  <c r="CQI5"/>
  <c r="CQE5"/>
  <c r="CQO4"/>
  <c r="CQP4" s="1"/>
  <c r="CQQ4" s="1"/>
  <c r="CQL4"/>
  <c r="CQK4"/>
  <c r="CQS4" s="1"/>
  <c r="CQI4"/>
  <c r="CQE4"/>
  <c r="CQR3"/>
  <c r="CQO3"/>
  <c r="CQP3" s="1"/>
  <c r="CQQ3" s="1"/>
  <c r="CQJ3"/>
  <c r="CQK3" s="1"/>
  <c r="CPE45"/>
  <c r="CPF45" s="1"/>
  <c r="CPC45"/>
  <c r="CPJ44"/>
  <c r="CPK44" s="1"/>
  <c r="CPL44" s="1"/>
  <c r="CPF44"/>
  <c r="CPK43"/>
  <c r="CPL43" s="1"/>
  <c r="CPJ43"/>
  <c r="CPF43"/>
  <c r="CPK42"/>
  <c r="CPL42" s="1"/>
  <c r="CPJ42"/>
  <c r="CPF42"/>
  <c r="CPK41"/>
  <c r="CPL41" s="1"/>
  <c r="CPJ41"/>
  <c r="CPF41"/>
  <c r="CPK40"/>
  <c r="CPL40" s="1"/>
  <c r="CPJ40"/>
  <c r="CPF40"/>
  <c r="CPK39"/>
  <c r="CPL39" s="1"/>
  <c r="CPJ39"/>
  <c r="CPF39"/>
  <c r="CPJ38"/>
  <c r="CPE38"/>
  <c r="CPF38" s="1"/>
  <c r="CPC38"/>
  <c r="CPC46" s="1"/>
  <c r="CPB38"/>
  <c r="CPB39" s="1"/>
  <c r="CPK38" s="1"/>
  <c r="CPL38" s="1"/>
  <c r="CPF37"/>
  <c r="CPF36"/>
  <c r="CPF35"/>
  <c r="CPE34"/>
  <c r="CPC34"/>
  <c r="CPF34" s="1"/>
  <c r="CPK33"/>
  <c r="CPL33" s="1"/>
  <c r="CPJ33"/>
  <c r="CPF33"/>
  <c r="CPF32"/>
  <c r="CPF31"/>
  <c r="CPF30"/>
  <c r="CPF29"/>
  <c r="CPF28"/>
  <c r="CPF27"/>
  <c r="CPF26"/>
  <c r="CPE25"/>
  <c r="CPF25" s="1"/>
  <c r="CPC25"/>
  <c r="CPJ24"/>
  <c r="CPK24" s="1"/>
  <c r="CPL24" s="1"/>
  <c r="CPF24"/>
  <c r="CPJ23"/>
  <c r="CPK23" s="1"/>
  <c r="CPL23" s="1"/>
  <c r="CPF23"/>
  <c r="CPJ22"/>
  <c r="CPK22" s="1"/>
  <c r="CPL22" s="1"/>
  <c r="CPF22"/>
  <c r="CPJ21"/>
  <c r="CPK21" s="1"/>
  <c r="CPL21" s="1"/>
  <c r="CPF21"/>
  <c r="CPE20"/>
  <c r="CPF20" s="1"/>
  <c r="CPC20"/>
  <c r="CPC47" s="1"/>
  <c r="CPP19"/>
  <c r="CPQ19" s="1"/>
  <c r="CPR19" s="1"/>
  <c r="CPJ19"/>
  <c r="CPK19" s="1"/>
  <c r="CPL19" s="1"/>
  <c r="CPF19"/>
  <c r="CPD19"/>
  <c r="CPN19" s="1"/>
  <c r="CPO19" s="1"/>
  <c r="CPB19"/>
  <c r="COV19"/>
  <c r="CPG19" s="1"/>
  <c r="CPP18"/>
  <c r="CPQ18" s="1"/>
  <c r="CPR18" s="1"/>
  <c r="CPK18"/>
  <c r="CPL18" s="1"/>
  <c r="CPJ18"/>
  <c r="CPF18"/>
  <c r="CPD18"/>
  <c r="CPN18" s="1"/>
  <c r="CPO18" s="1"/>
  <c r="CPB18"/>
  <c r="COV18"/>
  <c r="CPG18" s="1"/>
  <c r="CPP17"/>
  <c r="CPQ17" s="1"/>
  <c r="CPR17" s="1"/>
  <c r="CPK17"/>
  <c r="CPL17" s="1"/>
  <c r="CPS17" s="1"/>
  <c r="CPJ17"/>
  <c r="CPF17"/>
  <c r="CPD17"/>
  <c r="CPN17" s="1"/>
  <c r="CPO17" s="1"/>
  <c r="CPB17"/>
  <c r="COV17"/>
  <c r="CPG17" s="1"/>
  <c r="CPP16"/>
  <c r="CPQ16" s="1"/>
  <c r="CPR16" s="1"/>
  <c r="CPK16"/>
  <c r="CPL16" s="1"/>
  <c r="CPJ16"/>
  <c r="CPF16"/>
  <c r="CPD16"/>
  <c r="CPN16" s="1"/>
  <c r="CPO16" s="1"/>
  <c r="CPB16"/>
  <c r="COV16"/>
  <c r="CPG16" s="1"/>
  <c r="CPG15" s="1"/>
  <c r="CPP15"/>
  <c r="CPJ15"/>
  <c r="CPE15"/>
  <c r="CPF15" s="1"/>
  <c r="CPC15"/>
  <c r="CPH24" s="1"/>
  <c r="CPA15"/>
  <c r="COZ15"/>
  <c r="COY15"/>
  <c r="COX15"/>
  <c r="CPB15" s="1"/>
  <c r="COW15"/>
  <c r="CPM12"/>
  <c r="CPN12" s="1"/>
  <c r="CPK12"/>
  <c r="CPL12" s="1"/>
  <c r="CPF12"/>
  <c r="CPD12"/>
  <c r="COZ12"/>
  <c r="CPM11"/>
  <c r="CPN11" s="1"/>
  <c r="CPK11"/>
  <c r="CPL11" s="1"/>
  <c r="CPG11"/>
  <c r="CPG14" s="1"/>
  <c r="CPF11"/>
  <c r="CPD11"/>
  <c r="COZ11"/>
  <c r="CPM10"/>
  <c r="CPN10" s="1"/>
  <c r="CPK10"/>
  <c r="CPL10" s="1"/>
  <c r="CPF10"/>
  <c r="CPD10"/>
  <c r="COZ10"/>
  <c r="CPK9"/>
  <c r="CPL9" s="1"/>
  <c r="CPF9"/>
  <c r="CPN9" s="1"/>
  <c r="CPD9"/>
  <c r="COZ9"/>
  <c r="CPM8"/>
  <c r="CPN8" s="1"/>
  <c r="CPK8"/>
  <c r="CPL8" s="1"/>
  <c r="CPF8"/>
  <c r="CPD8"/>
  <c r="COZ8"/>
  <c r="CPM7"/>
  <c r="CPN7" s="1"/>
  <c r="CPK7"/>
  <c r="CPL7" s="1"/>
  <c r="CPF7"/>
  <c r="CPD7"/>
  <c r="COZ7"/>
  <c r="CPM6"/>
  <c r="CPN6" s="1"/>
  <c r="CPK6"/>
  <c r="CPL6" s="1"/>
  <c r="CPF6"/>
  <c r="CPD6"/>
  <c r="COZ6"/>
  <c r="CPM5"/>
  <c r="CPN5" s="1"/>
  <c r="CPK5"/>
  <c r="CPL5" s="1"/>
  <c r="CPG5"/>
  <c r="CPF5"/>
  <c r="CPD5"/>
  <c r="COZ5"/>
  <c r="CPK4"/>
  <c r="CPL4" s="1"/>
  <c r="CPJ4"/>
  <c r="CPG4"/>
  <c r="CPF4"/>
  <c r="CPN4" s="1"/>
  <c r="CPD4"/>
  <c r="COZ4"/>
  <c r="CPM3"/>
  <c r="CPJ3"/>
  <c r="CPK3" s="1"/>
  <c r="CPL3" s="1"/>
  <c r="CPE3"/>
  <c r="CPF3" s="1"/>
  <c r="CNZ45"/>
  <c r="COA45" s="1"/>
  <c r="CNX45"/>
  <c r="COE44"/>
  <c r="COF44" s="1"/>
  <c r="COG44" s="1"/>
  <c r="COA44"/>
  <c r="COF43"/>
  <c r="COG43" s="1"/>
  <c r="COE43"/>
  <c r="COA43"/>
  <c r="COF42"/>
  <c r="COG42" s="1"/>
  <c r="COE42"/>
  <c r="COA42"/>
  <c r="COF41"/>
  <c r="COG41" s="1"/>
  <c r="COE41"/>
  <c r="COA41"/>
  <c r="COF40"/>
  <c r="COG40" s="1"/>
  <c r="COE40"/>
  <c r="COA40"/>
  <c r="COF39"/>
  <c r="COG39" s="1"/>
  <c r="COE39"/>
  <c r="COA39"/>
  <c r="COE38"/>
  <c r="CNZ38"/>
  <c r="COA38" s="1"/>
  <c r="CNX38"/>
  <c r="CNX46" s="1"/>
  <c r="CNW38"/>
  <c r="CNW39" s="1"/>
  <c r="COF38" s="1"/>
  <c r="COG38" s="1"/>
  <c r="COA37"/>
  <c r="COA36"/>
  <c r="COA35"/>
  <c r="CNZ34"/>
  <c r="CNX34"/>
  <c r="COA34" s="1"/>
  <c r="COF33"/>
  <c r="COG33" s="1"/>
  <c r="COE33"/>
  <c r="COA33"/>
  <c r="COA32"/>
  <c r="COA31"/>
  <c r="COA30"/>
  <c r="COA29"/>
  <c r="COA28"/>
  <c r="COA27"/>
  <c r="COA26"/>
  <c r="CNZ25"/>
  <c r="CNX25"/>
  <c r="COA25" s="1"/>
  <c r="COF24"/>
  <c r="COG24" s="1"/>
  <c r="COE24"/>
  <c r="COA24"/>
  <c r="COE23"/>
  <c r="COF23" s="1"/>
  <c r="COG23" s="1"/>
  <c r="COA23"/>
  <c r="COE22"/>
  <c r="COF22" s="1"/>
  <c r="COG22" s="1"/>
  <c r="COA22"/>
  <c r="COF21"/>
  <c r="COG21" s="1"/>
  <c r="COE21"/>
  <c r="COA21"/>
  <c r="CNZ20"/>
  <c r="COA20" s="1"/>
  <c r="CNX20"/>
  <c r="CNX47" s="1"/>
  <c r="COK19"/>
  <c r="COE19"/>
  <c r="COF19" s="1"/>
  <c r="COG19" s="1"/>
  <c r="COA19"/>
  <c r="COL19" s="1"/>
  <c r="COM19" s="1"/>
  <c r="CNY19"/>
  <c r="COI19" s="1"/>
  <c r="COJ19" s="1"/>
  <c r="CNW19"/>
  <c r="CNQ19"/>
  <c r="COB19" s="1"/>
  <c r="COK18"/>
  <c r="COL18" s="1"/>
  <c r="COM18" s="1"/>
  <c r="COF18"/>
  <c r="COG18" s="1"/>
  <c r="COE18"/>
  <c r="COA18"/>
  <c r="CNY18"/>
  <c r="COI18" s="1"/>
  <c r="COJ18" s="1"/>
  <c r="CNW18"/>
  <c r="CNQ18"/>
  <c r="COB18" s="1"/>
  <c r="COK17"/>
  <c r="COL17" s="1"/>
  <c r="COM17" s="1"/>
  <c r="COF17"/>
  <c r="COG17" s="1"/>
  <c r="CON17" s="1"/>
  <c r="COE17"/>
  <c r="COA17"/>
  <c r="CNY17"/>
  <c r="COI17" s="1"/>
  <c r="COJ17" s="1"/>
  <c r="CNW17"/>
  <c r="CNQ17"/>
  <c r="COB17" s="1"/>
  <c r="COK16"/>
  <c r="COL16" s="1"/>
  <c r="COM16" s="1"/>
  <c r="COF16"/>
  <c r="COG16" s="1"/>
  <c r="COE16"/>
  <c r="COA16"/>
  <c r="CNY16"/>
  <c r="COI16" s="1"/>
  <c r="COJ16" s="1"/>
  <c r="CNW16"/>
  <c r="CNQ16"/>
  <c r="COB16" s="1"/>
  <c r="COB15" s="1"/>
  <c r="COK15"/>
  <c r="COE15"/>
  <c r="CNZ15"/>
  <c r="COA15" s="1"/>
  <c r="CNX15"/>
  <c r="COC24" s="1"/>
  <c r="CNV15"/>
  <c r="CNU15"/>
  <c r="CNT15"/>
  <c r="CNS15"/>
  <c r="CNW15" s="1"/>
  <c r="CNR15"/>
  <c r="COH12"/>
  <c r="COI12" s="1"/>
  <c r="COF12"/>
  <c r="COG12" s="1"/>
  <c r="COA12"/>
  <c r="CNY12"/>
  <c r="CNU12"/>
  <c r="COH11"/>
  <c r="COI11" s="1"/>
  <c r="COF11"/>
  <c r="COG11" s="1"/>
  <c r="COB11"/>
  <c r="COB14" s="1"/>
  <c r="COA11"/>
  <c r="CNY11"/>
  <c r="CNU11"/>
  <c r="COH10"/>
  <c r="COI10" s="1"/>
  <c r="COF10"/>
  <c r="COG10" s="1"/>
  <c r="COA10"/>
  <c r="CNY10"/>
  <c r="CNU10"/>
  <c r="COF9"/>
  <c r="COG9" s="1"/>
  <c r="COA9"/>
  <c r="COI9" s="1"/>
  <c r="CNY9"/>
  <c r="CNU9"/>
  <c r="COH8"/>
  <c r="COI8" s="1"/>
  <c r="COF8"/>
  <c r="COG8" s="1"/>
  <c r="COA8"/>
  <c r="CNY8"/>
  <c r="CNU8"/>
  <c r="COH7"/>
  <c r="COI7" s="1"/>
  <c r="COF7"/>
  <c r="COG7" s="1"/>
  <c r="COA7"/>
  <c r="CNY7"/>
  <c r="CNU7"/>
  <c r="COH6"/>
  <c r="COI6" s="1"/>
  <c r="COF6"/>
  <c r="COG6" s="1"/>
  <c r="COA6"/>
  <c r="CNY6"/>
  <c r="CNU6"/>
  <c r="COH5"/>
  <c r="COI5" s="1"/>
  <c r="COF5"/>
  <c r="COG5" s="1"/>
  <c r="COB5"/>
  <c r="COA5"/>
  <c r="CNY5"/>
  <c r="CNU5"/>
  <c r="COF4"/>
  <c r="COG4" s="1"/>
  <c r="COE4"/>
  <c r="COB4"/>
  <c r="COA4"/>
  <c r="COI4" s="1"/>
  <c r="CNY4"/>
  <c r="CNU4"/>
  <c r="COH3"/>
  <c r="COE3"/>
  <c r="COF3" s="1"/>
  <c r="COG3" s="1"/>
  <c r="CNZ3"/>
  <c r="COA3" s="1"/>
  <c r="CMU45"/>
  <c r="CMV45" s="1"/>
  <c r="CMS45"/>
  <c r="CMZ44"/>
  <c r="CNA44" s="1"/>
  <c r="CNB44" s="1"/>
  <c r="CMV44"/>
  <c r="CNA43"/>
  <c r="CNB43" s="1"/>
  <c r="CMZ43"/>
  <c r="CMV43"/>
  <c r="CNA42"/>
  <c r="CNB42" s="1"/>
  <c r="CMZ42"/>
  <c r="CMV42"/>
  <c r="CNA41"/>
  <c r="CNB41" s="1"/>
  <c r="CMZ41"/>
  <c r="CMV41"/>
  <c r="CNA40"/>
  <c r="CNB40" s="1"/>
  <c r="CMZ40"/>
  <c r="CMV40"/>
  <c r="CNA39"/>
  <c r="CNB39" s="1"/>
  <c r="CMZ39"/>
  <c r="CMV39"/>
  <c r="CMZ38"/>
  <c r="CMU38"/>
  <c r="CMV38" s="1"/>
  <c r="CMS38"/>
  <c r="CMS46" s="1"/>
  <c r="CMR38"/>
  <c r="CMR39" s="1"/>
  <c r="CNA38" s="1"/>
  <c r="CNB38" s="1"/>
  <c r="CMV37"/>
  <c r="CMV36"/>
  <c r="CMV35"/>
  <c r="CMU34"/>
  <c r="CMS34"/>
  <c r="CMV34" s="1"/>
  <c r="CNA33"/>
  <c r="CNB33" s="1"/>
  <c r="CMZ33"/>
  <c r="CMV33"/>
  <c r="CMV32"/>
  <c r="CMV31"/>
  <c r="CMV30"/>
  <c r="CMV29"/>
  <c r="CMV28"/>
  <c r="CMV27"/>
  <c r="CMV26"/>
  <c r="CMU25"/>
  <c r="CMS25"/>
  <c r="CMV25" s="1"/>
  <c r="CMZ24"/>
  <c r="CNA24" s="1"/>
  <c r="CNB24" s="1"/>
  <c r="CMV24"/>
  <c r="CNA23"/>
  <c r="CNB23" s="1"/>
  <c r="CMZ23"/>
  <c r="CMV23"/>
  <c r="CNA22"/>
  <c r="CNB22" s="1"/>
  <c r="CMZ22"/>
  <c r="CMV22"/>
  <c r="CNA21"/>
  <c r="CNB21" s="1"/>
  <c r="CMZ21"/>
  <c r="CMV21"/>
  <c r="CMU20"/>
  <c r="CMV20" s="1"/>
  <c r="CMS20"/>
  <c r="CMS47" s="1"/>
  <c r="CNF19"/>
  <c r="CMZ19"/>
  <c r="CNA19" s="1"/>
  <c r="CNB19" s="1"/>
  <c r="CMV19"/>
  <c r="CNG19" s="1"/>
  <c r="CNH19" s="1"/>
  <c r="CMT19"/>
  <c r="CND19" s="1"/>
  <c r="CNE19" s="1"/>
  <c r="CMR19"/>
  <c r="CML19"/>
  <c r="CMW19" s="1"/>
  <c r="CNF18"/>
  <c r="CNG18" s="1"/>
  <c r="CNH18" s="1"/>
  <c r="CNA18"/>
  <c r="CNB18" s="1"/>
  <c r="CNI18" s="1"/>
  <c r="CMZ18"/>
  <c r="CMV18"/>
  <c r="CMT18"/>
  <c r="CND18" s="1"/>
  <c r="CNE18" s="1"/>
  <c r="CMR18"/>
  <c r="CML18"/>
  <c r="CMW18" s="1"/>
  <c r="CNF17"/>
  <c r="CNG17" s="1"/>
  <c r="CNH17" s="1"/>
  <c r="CNA17"/>
  <c r="CNB17" s="1"/>
  <c r="CMZ17"/>
  <c r="CMV17"/>
  <c r="CMT17"/>
  <c r="CND17" s="1"/>
  <c r="CNE17" s="1"/>
  <c r="CMR17"/>
  <c r="CML17"/>
  <c r="CMW17" s="1"/>
  <c r="CNF16"/>
  <c r="CNG16" s="1"/>
  <c r="CNH16" s="1"/>
  <c r="CNA16"/>
  <c r="CNB16" s="1"/>
  <c r="CNI16" s="1"/>
  <c r="CMZ16"/>
  <c r="CMV16"/>
  <c r="CMT16"/>
  <c r="CND16" s="1"/>
  <c r="CNE16" s="1"/>
  <c r="CMR16"/>
  <c r="CML16"/>
  <c r="CMW16" s="1"/>
  <c r="CMW15" s="1"/>
  <c r="CNF15"/>
  <c r="CMZ15"/>
  <c r="CMV15"/>
  <c r="CMU15"/>
  <c r="CMS15"/>
  <c r="CMX24" s="1"/>
  <c r="CMQ15"/>
  <c r="CMP15"/>
  <c r="CMO15"/>
  <c r="CMN15"/>
  <c r="CMT15" s="1"/>
  <c r="CND15" s="1"/>
  <c r="CNE15" s="1"/>
  <c r="CMM15"/>
  <c r="CNC12"/>
  <c r="CNB12"/>
  <c r="CNA12"/>
  <c r="CMV12"/>
  <c r="CND12" s="1"/>
  <c r="CMT12"/>
  <c r="CMP12"/>
  <c r="CNC11"/>
  <c r="CND11" s="1"/>
  <c r="CNA11"/>
  <c r="CNB11" s="1"/>
  <c r="CMW11"/>
  <c r="CMW14" s="1"/>
  <c r="CMV11"/>
  <c r="CMT11"/>
  <c r="CMP11"/>
  <c r="CNC10"/>
  <c r="CND10" s="1"/>
  <c r="CNA10"/>
  <c r="CNB10" s="1"/>
  <c r="CMV10"/>
  <c r="CMT10"/>
  <c r="CMP10"/>
  <c r="CNB9"/>
  <c r="CNA9"/>
  <c r="CMV9"/>
  <c r="CND9" s="1"/>
  <c r="CMT9"/>
  <c r="CMP9"/>
  <c r="CNC8"/>
  <c r="CND8" s="1"/>
  <c r="CNA8"/>
  <c r="CNB8" s="1"/>
  <c r="CMV8"/>
  <c r="CMT8"/>
  <c r="CMP8"/>
  <c r="CNC7"/>
  <c r="CNB7"/>
  <c r="CNA7"/>
  <c r="CMV7"/>
  <c r="CND7" s="1"/>
  <c r="CMT7"/>
  <c r="CMP7"/>
  <c r="CNC6"/>
  <c r="CND6" s="1"/>
  <c r="CNA6"/>
  <c r="CNB6" s="1"/>
  <c r="CMV6"/>
  <c r="CMT6"/>
  <c r="CMP6"/>
  <c r="CNC5"/>
  <c r="CNB5"/>
  <c r="CNA5"/>
  <c r="CMW5"/>
  <c r="CMV5"/>
  <c r="CND5" s="1"/>
  <c r="CMT5"/>
  <c r="CMP5"/>
  <c r="CNA4"/>
  <c r="CNB4" s="1"/>
  <c r="CMZ4"/>
  <c r="CMW4"/>
  <c r="CMV4"/>
  <c r="CND4" s="1"/>
  <c r="CMT4"/>
  <c r="CMP4"/>
  <c r="CNC3"/>
  <c r="CMZ3"/>
  <c r="CNA3" s="1"/>
  <c r="CNB3" s="1"/>
  <c r="CNF3" s="1"/>
  <c r="CMU3"/>
  <c r="CMV3" s="1"/>
  <c r="CND3" s="1"/>
  <c r="CNE3" s="1"/>
  <c r="CLP45"/>
  <c r="CLQ45" s="1"/>
  <c r="CLN45"/>
  <c r="CLU44"/>
  <c r="CLV44" s="1"/>
  <c r="CLW44" s="1"/>
  <c r="CLQ44"/>
  <c r="CLV43"/>
  <c r="CLW43" s="1"/>
  <c r="CLU43"/>
  <c r="CLQ43"/>
  <c r="CLV42"/>
  <c r="CLW42" s="1"/>
  <c r="CLU42"/>
  <c r="CLQ42"/>
  <c r="CLV41"/>
  <c r="CLW41" s="1"/>
  <c r="CLU41"/>
  <c r="CLQ41"/>
  <c r="CLV40"/>
  <c r="CLW40" s="1"/>
  <c r="CLU40"/>
  <c r="CLQ40"/>
  <c r="CLV39"/>
  <c r="CLW39" s="1"/>
  <c r="CLU39"/>
  <c r="CLQ39"/>
  <c r="CLU38"/>
  <c r="CLP38"/>
  <c r="CLQ38" s="1"/>
  <c r="CLN38"/>
  <c r="CLN46" s="1"/>
  <c r="CLM38"/>
  <c r="CLM39" s="1"/>
  <c r="CLV38" s="1"/>
  <c r="CLW38" s="1"/>
  <c r="CLQ37"/>
  <c r="CLQ36"/>
  <c r="CLQ35"/>
  <c r="CLP34"/>
  <c r="CLN34"/>
  <c r="CLQ34" s="1"/>
  <c r="CLV33"/>
  <c r="CLW33" s="1"/>
  <c r="CLU33"/>
  <c r="CLQ33"/>
  <c r="CLQ32"/>
  <c r="CLQ31"/>
  <c r="CLQ30"/>
  <c r="CLQ29"/>
  <c r="CLQ28"/>
  <c r="CLQ27"/>
  <c r="CLQ26"/>
  <c r="CLP25"/>
  <c r="CLN25"/>
  <c r="CLQ25" s="1"/>
  <c r="CLV24"/>
  <c r="CLW24" s="1"/>
  <c r="CLU24"/>
  <c r="CLQ24"/>
  <c r="CLU23"/>
  <c r="CLV23" s="1"/>
  <c r="CLW23" s="1"/>
  <c r="CLQ23"/>
  <c r="CLU22"/>
  <c r="CLV22" s="1"/>
  <c r="CLW22" s="1"/>
  <c r="CLQ22"/>
  <c r="CLU21"/>
  <c r="CLV21" s="1"/>
  <c r="CLW21" s="1"/>
  <c r="CLQ21"/>
  <c r="CLP20"/>
  <c r="CLQ20" s="1"/>
  <c r="CLN20"/>
  <c r="CLN47" s="1"/>
  <c r="CMA19"/>
  <c r="CLU19"/>
  <c r="CLV19" s="1"/>
  <c r="CLW19" s="1"/>
  <c r="CLQ19"/>
  <c r="CMB19" s="1"/>
  <c r="CMC19" s="1"/>
  <c r="CLO19"/>
  <c r="CLY19" s="1"/>
  <c r="CLZ19" s="1"/>
  <c r="CLM19"/>
  <c r="CLG19"/>
  <c r="CLR19" s="1"/>
  <c r="CMA18"/>
  <c r="CMB18" s="1"/>
  <c r="CMC18" s="1"/>
  <c r="CLV18"/>
  <c r="CLW18" s="1"/>
  <c r="CLU18"/>
  <c r="CLQ18"/>
  <c r="CLO18"/>
  <c r="CLY18" s="1"/>
  <c r="CLZ18" s="1"/>
  <c r="CLM18"/>
  <c r="CLG18"/>
  <c r="CLR18" s="1"/>
  <c r="CMA17"/>
  <c r="CMB17" s="1"/>
  <c r="CMC17" s="1"/>
  <c r="CLV17"/>
  <c r="CLW17" s="1"/>
  <c r="CLU17"/>
  <c r="CLQ17"/>
  <c r="CLO17"/>
  <c r="CLY17" s="1"/>
  <c r="CLZ17" s="1"/>
  <c r="CLM17"/>
  <c r="CLG17"/>
  <c r="CLR17" s="1"/>
  <c r="CMA16"/>
  <c r="CMB16" s="1"/>
  <c r="CMC16" s="1"/>
  <c r="CLV16"/>
  <c r="CLW16" s="1"/>
  <c r="CLU16"/>
  <c r="CLQ16"/>
  <c r="CLO16"/>
  <c r="CLY16" s="1"/>
  <c r="CLZ16" s="1"/>
  <c r="CLM16"/>
  <c r="CLG16"/>
  <c r="CLR16" s="1"/>
  <c r="CLR15" s="1"/>
  <c r="CMA15"/>
  <c r="CLU15"/>
  <c r="CLQ15"/>
  <c r="CLP15"/>
  <c r="CLN15"/>
  <c r="CLS24" s="1"/>
  <c r="CLL15"/>
  <c r="CLK15"/>
  <c r="CLJ15"/>
  <c r="CLI15"/>
  <c r="CLO15" s="1"/>
  <c r="CLY15" s="1"/>
  <c r="CLZ15" s="1"/>
  <c r="CLH15"/>
  <c r="CLX12"/>
  <c r="CLY12" s="1"/>
  <c r="CLV12"/>
  <c r="CLW12" s="1"/>
  <c r="CLQ12"/>
  <c r="CLO12"/>
  <c r="CLK12"/>
  <c r="CLX11"/>
  <c r="CLY11" s="1"/>
  <c r="CLV11"/>
  <c r="CLW11" s="1"/>
  <c r="CLR11"/>
  <c r="CLR14" s="1"/>
  <c r="CLQ11"/>
  <c r="CLO11"/>
  <c r="CLK11"/>
  <c r="CLX10"/>
  <c r="CLY10" s="1"/>
  <c r="CLV10"/>
  <c r="CLW10" s="1"/>
  <c r="CLQ10"/>
  <c r="CLO10"/>
  <c r="CLK10"/>
  <c r="CLV9"/>
  <c r="CLW9" s="1"/>
  <c r="CLQ9"/>
  <c r="CLY9" s="1"/>
  <c r="CLO9"/>
  <c r="CLK9"/>
  <c r="CLX8"/>
  <c r="CLY8" s="1"/>
  <c r="CLV8"/>
  <c r="CLW8" s="1"/>
  <c r="CLQ8"/>
  <c r="CLO8"/>
  <c r="CLK8"/>
  <c r="CLX7"/>
  <c r="CLY7" s="1"/>
  <c r="CLV7"/>
  <c r="CLW7" s="1"/>
  <c r="CLQ7"/>
  <c r="CLO7"/>
  <c r="CLK7"/>
  <c r="CLX6"/>
  <c r="CLY6" s="1"/>
  <c r="CLV6"/>
  <c r="CLW6" s="1"/>
  <c r="CLQ6"/>
  <c r="CLO6"/>
  <c r="CLK6"/>
  <c r="CLX5"/>
  <c r="CLY5" s="1"/>
  <c r="CLV5"/>
  <c r="CLW5" s="1"/>
  <c r="CLR5"/>
  <c r="CLQ5"/>
  <c r="CLO5"/>
  <c r="CLK5"/>
  <c r="CLU4"/>
  <c r="CLV4" s="1"/>
  <c r="CLW4" s="1"/>
  <c r="CLR4"/>
  <c r="CLQ4"/>
  <c r="CLY4" s="1"/>
  <c r="CLO4"/>
  <c r="CLK4"/>
  <c r="CLX3"/>
  <c r="CLU3"/>
  <c r="CLV3" s="1"/>
  <c r="CLW3" s="1"/>
  <c r="CLP3"/>
  <c r="CLQ3" s="1"/>
  <c r="CKK45"/>
  <c r="CKL45" s="1"/>
  <c r="CKI45"/>
  <c r="CKP44"/>
  <c r="CKQ44" s="1"/>
  <c r="CKR44" s="1"/>
  <c r="CKL44"/>
  <c r="CKQ43"/>
  <c r="CKR43" s="1"/>
  <c r="CKP43"/>
  <c r="CKL43"/>
  <c r="CKQ42"/>
  <c r="CKR42" s="1"/>
  <c r="CKP42"/>
  <c r="CKL42"/>
  <c r="CKQ41"/>
  <c r="CKR41" s="1"/>
  <c r="CKP41"/>
  <c r="CKL41"/>
  <c r="CKQ40"/>
  <c r="CKR40" s="1"/>
  <c r="CKP40"/>
  <c r="CKL40"/>
  <c r="CKQ39"/>
  <c r="CKR39" s="1"/>
  <c r="CKP39"/>
  <c r="CKL39"/>
  <c r="CKP38"/>
  <c r="CKK38"/>
  <c r="CKL38" s="1"/>
  <c r="CKI38"/>
  <c r="CKI46" s="1"/>
  <c r="CKH38"/>
  <c r="CKH39" s="1"/>
  <c r="CKQ38" s="1"/>
  <c r="CKR38" s="1"/>
  <c r="CKL37"/>
  <c r="CKL36"/>
  <c r="CKL35"/>
  <c r="CKK34"/>
  <c r="CKI34"/>
  <c r="CKL34" s="1"/>
  <c r="CKQ33"/>
  <c r="CKR33" s="1"/>
  <c r="CKP33"/>
  <c r="CKL33"/>
  <c r="CKL32"/>
  <c r="CKL31"/>
  <c r="CKL30"/>
  <c r="CKL29"/>
  <c r="CKL28"/>
  <c r="CKL27"/>
  <c r="CKL26"/>
  <c r="CKK25"/>
  <c r="CKL25" s="1"/>
  <c r="CKI25"/>
  <c r="CKP24"/>
  <c r="CKQ24" s="1"/>
  <c r="CKR24" s="1"/>
  <c r="CKL24"/>
  <c r="CKQ23"/>
  <c r="CKR23" s="1"/>
  <c r="CKP23"/>
  <c r="CKL23"/>
  <c r="CKQ22"/>
  <c r="CKR22" s="1"/>
  <c r="CKP22"/>
  <c r="CKL22"/>
  <c r="CKQ21"/>
  <c r="CKR21" s="1"/>
  <c r="CKP21"/>
  <c r="CKL21"/>
  <c r="CKK20"/>
  <c r="CKL20" s="1"/>
  <c r="CKI20"/>
  <c r="CKI47" s="1"/>
  <c r="CKV19"/>
  <c r="CKP19"/>
  <c r="CKQ19" s="1"/>
  <c r="CKR19" s="1"/>
  <c r="CKL19"/>
  <c r="CKW19" s="1"/>
  <c r="CKX19" s="1"/>
  <c r="CKJ19"/>
  <c r="CKT19" s="1"/>
  <c r="CKU19" s="1"/>
  <c r="CKH19"/>
  <c r="CKB19"/>
  <c r="CKM19" s="1"/>
  <c r="CKV18"/>
  <c r="CKW18" s="1"/>
  <c r="CKX18" s="1"/>
  <c r="CKQ18"/>
  <c r="CKR18" s="1"/>
  <c r="CKP18"/>
  <c r="CKL18"/>
  <c r="CKJ18"/>
  <c r="CKT18" s="1"/>
  <c r="CKU18" s="1"/>
  <c r="CKH18"/>
  <c r="CKB18"/>
  <c r="CKM18" s="1"/>
  <c r="CKV17"/>
  <c r="CKW17" s="1"/>
  <c r="CKX17" s="1"/>
  <c r="CKQ17"/>
  <c r="CKR17" s="1"/>
  <c r="CKY17" s="1"/>
  <c r="CKP17"/>
  <c r="CKL17"/>
  <c r="CKJ17"/>
  <c r="CKT17" s="1"/>
  <c r="CKU17" s="1"/>
  <c r="CKH17"/>
  <c r="CKB17"/>
  <c r="CKM17" s="1"/>
  <c r="CKV16"/>
  <c r="CKW16" s="1"/>
  <c r="CKX16" s="1"/>
  <c r="CKQ16"/>
  <c r="CKR16" s="1"/>
  <c r="CKP16"/>
  <c r="CKL16"/>
  <c r="CKJ16"/>
  <c r="CKT16" s="1"/>
  <c r="CKU16" s="1"/>
  <c r="CKH16"/>
  <c r="CKB16"/>
  <c r="CKM16" s="1"/>
  <c r="CKM15" s="1"/>
  <c r="CKV15"/>
  <c r="CKP15"/>
  <c r="CKL15"/>
  <c r="CKK15"/>
  <c r="CKI15"/>
  <c r="CKN24" s="1"/>
  <c r="CKG15"/>
  <c r="CKF15"/>
  <c r="CKE15"/>
  <c r="CKD15"/>
  <c r="CKJ15" s="1"/>
  <c r="CKT15" s="1"/>
  <c r="CKU15" s="1"/>
  <c r="CKC15"/>
  <c r="CKS12"/>
  <c r="CKT12" s="1"/>
  <c r="CKQ12"/>
  <c r="CKR12" s="1"/>
  <c r="CKL12"/>
  <c r="CKJ12"/>
  <c r="CKF12"/>
  <c r="CKS11"/>
  <c r="CKT11" s="1"/>
  <c r="CKQ11"/>
  <c r="CKR11" s="1"/>
  <c r="CKM11"/>
  <c r="CKM14" s="1"/>
  <c r="CKL11"/>
  <c r="CKJ11"/>
  <c r="CKF11"/>
  <c r="CKS10"/>
  <c r="CKT10" s="1"/>
  <c r="CKQ10"/>
  <c r="CKR10" s="1"/>
  <c r="CKL10"/>
  <c r="CKJ10"/>
  <c r="CKF10"/>
  <c r="CKQ9"/>
  <c r="CKR9" s="1"/>
  <c r="CKL9"/>
  <c r="CKT9" s="1"/>
  <c r="CKJ9"/>
  <c r="CKF9"/>
  <c r="CKS8"/>
  <c r="CKT8" s="1"/>
  <c r="CKQ8"/>
  <c r="CKR8" s="1"/>
  <c r="CKL8"/>
  <c r="CKJ8"/>
  <c r="CKF8"/>
  <c r="CKS7"/>
  <c r="CKT7" s="1"/>
  <c r="CKQ7"/>
  <c r="CKR7" s="1"/>
  <c r="CKL7"/>
  <c r="CKJ7"/>
  <c r="CKF7"/>
  <c r="CKS6"/>
  <c r="CKT6" s="1"/>
  <c r="CKQ6"/>
  <c r="CKR6" s="1"/>
  <c r="CKL6"/>
  <c r="CKJ6"/>
  <c r="CKF6"/>
  <c r="CKS5"/>
  <c r="CKT5" s="1"/>
  <c r="CKQ5"/>
  <c r="CKR5" s="1"/>
  <c r="CKM5"/>
  <c r="CKL5"/>
  <c r="CKJ5"/>
  <c r="CKF5"/>
  <c r="CKQ4"/>
  <c r="CKR4" s="1"/>
  <c r="CKP4"/>
  <c r="CKM4"/>
  <c r="CKL4"/>
  <c r="CKT4" s="1"/>
  <c r="CKJ4"/>
  <c r="CKF4"/>
  <c r="CKS3"/>
  <c r="CKP3"/>
  <c r="CKQ3" s="1"/>
  <c r="CKR3" s="1"/>
  <c r="CKK3"/>
  <c r="CKL3" s="1"/>
  <c r="CJF45"/>
  <c r="CJG45" s="1"/>
  <c r="CJD45"/>
  <c r="CJK44"/>
  <c r="CJL44" s="1"/>
  <c r="CJM44" s="1"/>
  <c r="CJG44"/>
  <c r="CJK43"/>
  <c r="CJL43" s="1"/>
  <c r="CJM43" s="1"/>
  <c r="CJG43"/>
  <c r="CJK42"/>
  <c r="CJL42" s="1"/>
  <c r="CJM42" s="1"/>
  <c r="CJG42"/>
  <c r="CJK41"/>
  <c r="CJL41" s="1"/>
  <c r="CJM41" s="1"/>
  <c r="CJG41"/>
  <c r="CJK40"/>
  <c r="CJL40" s="1"/>
  <c r="CJM40" s="1"/>
  <c r="CJG40"/>
  <c r="CJK39"/>
  <c r="CJL39" s="1"/>
  <c r="CJM39" s="1"/>
  <c r="CJG39"/>
  <c r="CJC39"/>
  <c r="CJL38"/>
  <c r="CJM38" s="1"/>
  <c r="CJK38"/>
  <c r="CJF38"/>
  <c r="CJD38"/>
  <c r="CJD46" s="1"/>
  <c r="CJC38"/>
  <c r="CJG37"/>
  <c r="CJG36"/>
  <c r="CJG35"/>
  <c r="CJF34"/>
  <c r="CJG34" s="1"/>
  <c r="CJD34"/>
  <c r="CJK33"/>
  <c r="CJL33" s="1"/>
  <c r="CJM33" s="1"/>
  <c r="CJG33"/>
  <c r="CJG32"/>
  <c r="CJG31"/>
  <c r="CJG30"/>
  <c r="CJG29"/>
  <c r="CJG28"/>
  <c r="CJG27"/>
  <c r="CJG26"/>
  <c r="CJF25"/>
  <c r="CJG25" s="1"/>
  <c r="CJD25"/>
  <c r="CJK24"/>
  <c r="CJL24" s="1"/>
  <c r="CJM24" s="1"/>
  <c r="CJG24"/>
  <c r="CJL23"/>
  <c r="CJM23" s="1"/>
  <c r="CJK23"/>
  <c r="CJG23"/>
  <c r="CJL22"/>
  <c r="CJM22" s="1"/>
  <c r="CJK22"/>
  <c r="CJG22"/>
  <c r="CJL21"/>
  <c r="CJM21" s="1"/>
  <c r="CJK21"/>
  <c r="CJG21"/>
  <c r="CJF20"/>
  <c r="CJG20" s="1"/>
  <c r="CJD20"/>
  <c r="CJD47" s="1"/>
  <c r="CJQ19"/>
  <c r="CJK19"/>
  <c r="CJL19" s="1"/>
  <c r="CJM19" s="1"/>
  <c r="CJG19"/>
  <c r="CJR19" s="1"/>
  <c r="CJS19" s="1"/>
  <c r="CJE19"/>
  <c r="CJO19" s="1"/>
  <c r="CJP19" s="1"/>
  <c r="CJC19"/>
  <c r="CJQ18"/>
  <c r="CJK18"/>
  <c r="CJL18" s="1"/>
  <c r="CJM18" s="1"/>
  <c r="CJG18"/>
  <c r="CJR18" s="1"/>
  <c r="CJS18" s="1"/>
  <c r="CJE18"/>
  <c r="CJO18" s="1"/>
  <c r="CJP18" s="1"/>
  <c r="CJC18"/>
  <c r="CJQ17"/>
  <c r="CJK17"/>
  <c r="CJL17" s="1"/>
  <c r="CJM17" s="1"/>
  <c r="CJG17"/>
  <c r="CJR17" s="1"/>
  <c r="CJS17" s="1"/>
  <c r="CJE17"/>
  <c r="CJO17" s="1"/>
  <c r="CJP17" s="1"/>
  <c r="CJC17"/>
  <c r="CJQ16"/>
  <c r="CJK16"/>
  <c r="CJL16" s="1"/>
  <c r="CJM16" s="1"/>
  <c r="CJG16"/>
  <c r="CJR16" s="1"/>
  <c r="CJS16" s="1"/>
  <c r="CJE16"/>
  <c r="CJO16" s="1"/>
  <c r="CJP16" s="1"/>
  <c r="CJC16"/>
  <c r="CJQ15"/>
  <c r="CJK15"/>
  <c r="CJF15"/>
  <c r="CJG15" s="1"/>
  <c r="CJD15"/>
  <c r="CJI24" s="1"/>
  <c r="CJB15"/>
  <c r="CJA15"/>
  <c r="CIZ15"/>
  <c r="CIY15"/>
  <c r="CJC15" s="1"/>
  <c r="CIX15"/>
  <c r="CJN12"/>
  <c r="CJO12" s="1"/>
  <c r="CJL12"/>
  <c r="CJM12" s="1"/>
  <c r="CJG12"/>
  <c r="CJE12"/>
  <c r="CJA12"/>
  <c r="CJO11"/>
  <c r="CJP11" s="1"/>
  <c r="CJN11"/>
  <c r="CJM11"/>
  <c r="CJQ11" s="1"/>
  <c r="CJL11"/>
  <c r="CJH11"/>
  <c r="CJH14" s="1"/>
  <c r="CJG11"/>
  <c r="CJE11"/>
  <c r="CJB11"/>
  <c r="CJA11"/>
  <c r="CJC11" s="1"/>
  <c r="CJN10"/>
  <c r="CJM10"/>
  <c r="CJL10"/>
  <c r="CJG10"/>
  <c r="CJO10" s="1"/>
  <c r="CJE10"/>
  <c r="CJA10"/>
  <c r="CJO9"/>
  <c r="CJP9" s="1"/>
  <c r="CJL9"/>
  <c r="CJM9" s="1"/>
  <c r="CJQ9" s="1"/>
  <c r="CJG9"/>
  <c r="CJE9"/>
  <c r="CJB9"/>
  <c r="CJA9"/>
  <c r="CJC9" s="1"/>
  <c r="CJN8"/>
  <c r="CJM8"/>
  <c r="CJL8"/>
  <c r="CJG8"/>
  <c r="CJO8" s="1"/>
  <c r="CJE8"/>
  <c r="CJA8"/>
  <c r="CJN7"/>
  <c r="CJO7" s="1"/>
  <c r="CJL7"/>
  <c r="CJM7" s="1"/>
  <c r="CJG7"/>
  <c r="CJE7"/>
  <c r="CJA7"/>
  <c r="CJN6"/>
  <c r="CJM6"/>
  <c r="CJL6"/>
  <c r="CJG6"/>
  <c r="CJO6" s="1"/>
  <c r="CJE6"/>
  <c r="CJA6"/>
  <c r="CJN5"/>
  <c r="CJO5" s="1"/>
  <c r="CJL5"/>
  <c r="CJM5" s="1"/>
  <c r="CJH5"/>
  <c r="CJG5"/>
  <c r="CJE5"/>
  <c r="CJA5"/>
  <c r="CJK4"/>
  <c r="CJL4" s="1"/>
  <c r="CJM4" s="1"/>
  <c r="CJH4"/>
  <c r="CJG4"/>
  <c r="CJO4" s="1"/>
  <c r="CJE4"/>
  <c r="CJA4"/>
  <c r="CJN3"/>
  <c r="CJO3" s="1"/>
  <c r="CJP3" s="1"/>
  <c r="CJL3"/>
  <c r="CJM3" s="1"/>
  <c r="CJQ3" s="1"/>
  <c r="CJK3"/>
  <c r="CJG3"/>
  <c r="CJF3"/>
  <c r="CIA45"/>
  <c r="CIB45" s="1"/>
  <c r="CHY45"/>
  <c r="CIF44"/>
  <c r="CIG44" s="1"/>
  <c r="CIH44" s="1"/>
  <c r="CIB44"/>
  <c r="CIG43"/>
  <c r="CIH43" s="1"/>
  <c r="CIF43"/>
  <c r="CIB43"/>
  <c r="CIG42"/>
  <c r="CIH42" s="1"/>
  <c r="CIF42"/>
  <c r="CIB42"/>
  <c r="CIG41"/>
  <c r="CIH41" s="1"/>
  <c r="CIF41"/>
  <c r="CIB41"/>
  <c r="CIG40"/>
  <c r="CIH40" s="1"/>
  <c r="CIF40"/>
  <c r="CIB40"/>
  <c r="CIG39"/>
  <c r="CIH39" s="1"/>
  <c r="CIF39"/>
  <c r="CIB39"/>
  <c r="CIF38"/>
  <c r="CIA38"/>
  <c r="CIB38" s="1"/>
  <c r="CHY38"/>
  <c r="CHY46" s="1"/>
  <c r="CHX38"/>
  <c r="CHX39" s="1"/>
  <c r="CIG38" s="1"/>
  <c r="CIH38" s="1"/>
  <c r="CIB37"/>
  <c r="CIB36"/>
  <c r="CIB35"/>
  <c r="CIA34"/>
  <c r="CHY34"/>
  <c r="CIB34" s="1"/>
  <c r="CIG33"/>
  <c r="CIH33" s="1"/>
  <c r="CIF33"/>
  <c r="CIB33"/>
  <c r="CIB32"/>
  <c r="CIB31"/>
  <c r="CIB30"/>
  <c r="CIB29"/>
  <c r="CIB28"/>
  <c r="CIB27"/>
  <c r="CIB26"/>
  <c r="CIA25"/>
  <c r="CHY25"/>
  <c r="CIB25" s="1"/>
  <c r="CIG24"/>
  <c r="CIH24" s="1"/>
  <c r="CIF24"/>
  <c r="CIB24"/>
  <c r="CIF23"/>
  <c r="CIG23" s="1"/>
  <c r="CIH23" s="1"/>
  <c r="CIB23"/>
  <c r="CIF22"/>
  <c r="CIG22" s="1"/>
  <c r="CIH22" s="1"/>
  <c r="CIB22"/>
  <c r="CIF21"/>
  <c r="CIG21" s="1"/>
  <c r="CIH21" s="1"/>
  <c r="CIB21"/>
  <c r="CIA20"/>
  <c r="CIB20" s="1"/>
  <c r="CHY20"/>
  <c r="CHY47" s="1"/>
  <c r="CIL19"/>
  <c r="CIM19" s="1"/>
  <c r="CIN19" s="1"/>
  <c r="CIF19"/>
  <c r="CIG19" s="1"/>
  <c r="CIH19" s="1"/>
  <c r="CIB19"/>
  <c r="CHZ19"/>
  <c r="CIJ19" s="1"/>
  <c r="CIK19" s="1"/>
  <c r="CHX19"/>
  <c r="CHR19"/>
  <c r="CIC19" s="1"/>
  <c r="CIL18"/>
  <c r="CIM18" s="1"/>
  <c r="CIN18" s="1"/>
  <c r="CIG18"/>
  <c r="CIH18" s="1"/>
  <c r="CIO18" s="1"/>
  <c r="CIF18"/>
  <c r="CIB18"/>
  <c r="CHZ18"/>
  <c r="CIJ18" s="1"/>
  <c r="CIK18" s="1"/>
  <c r="CHX18"/>
  <c r="CHR18"/>
  <c r="CIC18" s="1"/>
  <c r="CIL17"/>
  <c r="CIM17" s="1"/>
  <c r="CIN17" s="1"/>
  <c r="CIG17"/>
  <c r="CIH17" s="1"/>
  <c r="CIF17"/>
  <c r="CIB17"/>
  <c r="CHZ17"/>
  <c r="CIJ17" s="1"/>
  <c r="CIK17" s="1"/>
  <c r="CHX17"/>
  <c r="CHR17"/>
  <c r="CIC17" s="1"/>
  <c r="CIL16"/>
  <c r="CIM16" s="1"/>
  <c r="CIN16" s="1"/>
  <c r="CIG16"/>
  <c r="CIH16" s="1"/>
  <c r="CIO16" s="1"/>
  <c r="CIF16"/>
  <c r="CIB16"/>
  <c r="CHZ16"/>
  <c r="CIJ16" s="1"/>
  <c r="CIK16" s="1"/>
  <c r="CHX16"/>
  <c r="CHR16"/>
  <c r="CIC16" s="1"/>
  <c r="CIC15" s="1"/>
  <c r="CIL15"/>
  <c r="CIF15"/>
  <c r="CIA15"/>
  <c r="CIB15" s="1"/>
  <c r="CHY15"/>
  <c r="CID24" s="1"/>
  <c r="CHW15"/>
  <c r="CHV15"/>
  <c r="CHU15"/>
  <c r="CHT15"/>
  <c r="CHX15" s="1"/>
  <c r="CHS15"/>
  <c r="CII12"/>
  <c r="CIJ12" s="1"/>
  <c r="CIG12"/>
  <c r="CIH12" s="1"/>
  <c r="CIB12"/>
  <c r="CHZ12"/>
  <c r="CHV12"/>
  <c r="CII11"/>
  <c r="CIJ11" s="1"/>
  <c r="CIG11"/>
  <c r="CIH11" s="1"/>
  <c r="CIC11"/>
  <c r="CIC14" s="1"/>
  <c r="CIB11"/>
  <c r="CHZ11"/>
  <c r="CHV11"/>
  <c r="CII10"/>
  <c r="CIJ10" s="1"/>
  <c r="CIG10"/>
  <c r="CIH10" s="1"/>
  <c r="CIB10"/>
  <c r="CHZ10"/>
  <c r="CHV10"/>
  <c r="CIG9"/>
  <c r="CIH9" s="1"/>
  <c r="CIB9"/>
  <c r="CIJ9" s="1"/>
  <c r="CHZ9"/>
  <c r="CHV9"/>
  <c r="CII8"/>
  <c r="CIJ8" s="1"/>
  <c r="CIG8"/>
  <c r="CIH8" s="1"/>
  <c r="CIB8"/>
  <c r="CHZ8"/>
  <c r="CHV8"/>
  <c r="CII7"/>
  <c r="CIJ7" s="1"/>
  <c r="CIG7"/>
  <c r="CIH7" s="1"/>
  <c r="CIB7"/>
  <c r="CHZ7"/>
  <c r="CHV7"/>
  <c r="CII6"/>
  <c r="CIG6"/>
  <c r="CIH6" s="1"/>
  <c r="CIB6"/>
  <c r="CIJ6" s="1"/>
  <c r="CHZ6"/>
  <c r="CHV6"/>
  <c r="CII5"/>
  <c r="CIJ5" s="1"/>
  <c r="CIG5"/>
  <c r="CIH5" s="1"/>
  <c r="CIC5"/>
  <c r="CIB5"/>
  <c r="CHZ5"/>
  <c r="CHV5"/>
  <c r="CIF4"/>
  <c r="CIG4" s="1"/>
  <c r="CIH4" s="1"/>
  <c r="CIC4"/>
  <c r="CIB4"/>
  <c r="CIJ4" s="1"/>
  <c r="CHZ4"/>
  <c r="CHV4"/>
  <c r="CII3"/>
  <c r="CIF3"/>
  <c r="CIG3" s="1"/>
  <c r="CIH3" s="1"/>
  <c r="CIA3"/>
  <c r="CIB3" s="1"/>
  <c r="CGV45"/>
  <c r="CGW45" s="1"/>
  <c r="CGT45"/>
  <c r="CHA44"/>
  <c r="CHB44" s="1"/>
  <c r="CHC44" s="1"/>
  <c r="CGW44"/>
  <c r="CHB43"/>
  <c r="CHC43" s="1"/>
  <c r="CHA43"/>
  <c r="CGW43"/>
  <c r="CHB42"/>
  <c r="CHC42" s="1"/>
  <c r="CHA42"/>
  <c r="CGW42"/>
  <c r="CHB41"/>
  <c r="CHC41" s="1"/>
  <c r="CHA41"/>
  <c r="CGW41"/>
  <c r="CHB40"/>
  <c r="CHC40" s="1"/>
  <c r="CHA40"/>
  <c r="CGW40"/>
  <c r="CHB39"/>
  <c r="CHC39" s="1"/>
  <c r="CHA39"/>
  <c r="CGW39"/>
  <c r="CHA38"/>
  <c r="CGV38"/>
  <c r="CGW38" s="1"/>
  <c r="CGT38"/>
  <c r="CGT46" s="1"/>
  <c r="CGS38"/>
  <c r="CGS39" s="1"/>
  <c r="CHB38" s="1"/>
  <c r="CHC38" s="1"/>
  <c r="CGW37"/>
  <c r="CGW36"/>
  <c r="CGW35"/>
  <c r="CGV34"/>
  <c r="CGT34"/>
  <c r="CGW34" s="1"/>
  <c r="CHB33"/>
  <c r="CHC33" s="1"/>
  <c r="CHA33"/>
  <c r="CGW33"/>
  <c r="CGW32"/>
  <c r="CGW31"/>
  <c r="CGW30"/>
  <c r="CGW29"/>
  <c r="CGW28"/>
  <c r="CGW27"/>
  <c r="CGW26"/>
  <c r="CGV25"/>
  <c r="CGT25"/>
  <c r="CGW25" s="1"/>
  <c r="CHB24"/>
  <c r="CHC24" s="1"/>
  <c r="CHA24"/>
  <c r="CGW24"/>
  <c r="CHA23"/>
  <c r="CHB23" s="1"/>
  <c r="CHC23" s="1"/>
  <c r="CGW23"/>
  <c r="CHA22"/>
  <c r="CHB22" s="1"/>
  <c r="CHC22" s="1"/>
  <c r="CGW22"/>
  <c r="CHA21"/>
  <c r="CHB21" s="1"/>
  <c r="CHC21" s="1"/>
  <c r="CGW21"/>
  <c r="CGV20"/>
  <c r="CGW20" s="1"/>
  <c r="CGT20"/>
  <c r="CGT47" s="1"/>
  <c r="CHG19"/>
  <c r="CHH19" s="1"/>
  <c r="CHI19" s="1"/>
  <c r="CHA19"/>
  <c r="CHB19" s="1"/>
  <c r="CHC19" s="1"/>
  <c r="CGW19"/>
  <c r="CGU19"/>
  <c r="CHE19" s="1"/>
  <c r="CHF19" s="1"/>
  <c r="CGS19"/>
  <c r="CGM19"/>
  <c r="CGX19" s="1"/>
  <c r="CHG18"/>
  <c r="CHH18" s="1"/>
  <c r="CHI18" s="1"/>
  <c r="CHB18"/>
  <c r="CHC18" s="1"/>
  <c r="CHA18"/>
  <c r="CGW18"/>
  <c r="CGU18"/>
  <c r="CHE18" s="1"/>
  <c r="CHF18" s="1"/>
  <c r="CGS18"/>
  <c r="CGM18"/>
  <c r="CGX18" s="1"/>
  <c r="CHG17"/>
  <c r="CHH17" s="1"/>
  <c r="CHI17" s="1"/>
  <c r="CHB17"/>
  <c r="CHC17" s="1"/>
  <c r="CHJ17" s="1"/>
  <c r="CHA17"/>
  <c r="CGW17"/>
  <c r="CGU17"/>
  <c r="CHE17" s="1"/>
  <c r="CHF17" s="1"/>
  <c r="CGS17"/>
  <c r="CGM17"/>
  <c r="CGX17" s="1"/>
  <c r="CHG16"/>
  <c r="CHH16" s="1"/>
  <c r="CHI16" s="1"/>
  <c r="CHB16"/>
  <c r="CHC16" s="1"/>
  <c r="CHA16"/>
  <c r="CGW16"/>
  <c r="CGU16"/>
  <c r="CHE16" s="1"/>
  <c r="CHF16" s="1"/>
  <c r="CGS16"/>
  <c r="CGM16"/>
  <c r="CGX16" s="1"/>
  <c r="CGX15" s="1"/>
  <c r="CHG15"/>
  <c r="CHA15"/>
  <c r="CGV15"/>
  <c r="CGW15" s="1"/>
  <c r="CGT15"/>
  <c r="CGY24" s="1"/>
  <c r="CGR15"/>
  <c r="CGQ15"/>
  <c r="CGP15"/>
  <c r="CGO15"/>
  <c r="CGS15" s="1"/>
  <c r="CGN15"/>
  <c r="CHD12"/>
  <c r="CHE12" s="1"/>
  <c r="CHB12"/>
  <c r="CHC12" s="1"/>
  <c r="CGW12"/>
  <c r="CGU12"/>
  <c r="CGQ12"/>
  <c r="CHD11"/>
  <c r="CHE11" s="1"/>
  <c r="CHB11"/>
  <c r="CHC11" s="1"/>
  <c r="CGX11"/>
  <c r="CGX14" s="1"/>
  <c r="CGW11"/>
  <c r="CGU11"/>
  <c r="CGQ11"/>
  <c r="CHD10"/>
  <c r="CHE10" s="1"/>
  <c r="CHB10"/>
  <c r="CHC10" s="1"/>
  <c r="CGW10"/>
  <c r="CGU10"/>
  <c r="CGQ10"/>
  <c r="CHB9"/>
  <c r="CHC9" s="1"/>
  <c r="CGW9"/>
  <c r="CHE9" s="1"/>
  <c r="CGU9"/>
  <c r="CGQ9"/>
  <c r="CHD8"/>
  <c r="CHE8" s="1"/>
  <c r="CHB8"/>
  <c r="CHC8" s="1"/>
  <c r="CGW8"/>
  <c r="CGU8"/>
  <c r="CGQ8"/>
  <c r="CHD7"/>
  <c r="CHE7" s="1"/>
  <c r="CHB7"/>
  <c r="CHC7" s="1"/>
  <c r="CGW7"/>
  <c r="CGU7"/>
  <c r="CGQ7"/>
  <c r="CHD6"/>
  <c r="CHB6"/>
  <c r="CHC6" s="1"/>
  <c r="CGW6"/>
  <c r="CHE6" s="1"/>
  <c r="CGU6"/>
  <c r="CGQ6"/>
  <c r="CHD5"/>
  <c r="CHE5" s="1"/>
  <c r="CHB5"/>
  <c r="CHC5" s="1"/>
  <c r="CGX5"/>
  <c r="CGW5"/>
  <c r="CGU5"/>
  <c r="CGQ5"/>
  <c r="CHB4"/>
  <c r="CHC4" s="1"/>
  <c r="CHA4"/>
  <c r="CGX4"/>
  <c r="CGW4"/>
  <c r="CHE4" s="1"/>
  <c r="CGU4"/>
  <c r="CGQ4"/>
  <c r="CHD3"/>
  <c r="CHA3"/>
  <c r="CHB3" s="1"/>
  <c r="CHC3" s="1"/>
  <c r="CGV3"/>
  <c r="CGW3" s="1"/>
  <c r="CFQ45"/>
  <c r="CFR45" s="1"/>
  <c r="CFO45"/>
  <c r="CFV44"/>
  <c r="CFW44" s="1"/>
  <c r="CFX44" s="1"/>
  <c r="CFR44"/>
  <c r="CFV43"/>
  <c r="CFW43" s="1"/>
  <c r="CFX43" s="1"/>
  <c r="CFR43"/>
  <c r="CFV42"/>
  <c r="CFW42" s="1"/>
  <c r="CFX42" s="1"/>
  <c r="CFR42"/>
  <c r="CFV41"/>
  <c r="CFW41" s="1"/>
  <c r="CFX41" s="1"/>
  <c r="CFR41"/>
  <c r="CFV40"/>
  <c r="CFW40" s="1"/>
  <c r="CFX40" s="1"/>
  <c r="CFR40"/>
  <c r="CFV39"/>
  <c r="CFW39" s="1"/>
  <c r="CFX39" s="1"/>
  <c r="CFR39"/>
  <c r="CFN39"/>
  <c r="CFW38"/>
  <c r="CFX38" s="1"/>
  <c r="CFV38"/>
  <c r="CFQ38"/>
  <c r="CFO38"/>
  <c r="CFO46" s="1"/>
  <c r="CFN38"/>
  <c r="CFR37"/>
  <c r="CFR36"/>
  <c r="CFR35"/>
  <c r="CFQ34"/>
  <c r="CFR34" s="1"/>
  <c r="CFO34"/>
  <c r="CFV33"/>
  <c r="CFW33" s="1"/>
  <c r="CFX33" s="1"/>
  <c r="CFR33"/>
  <c r="CFR32"/>
  <c r="CFR31"/>
  <c r="CFR30"/>
  <c r="CFR29"/>
  <c r="CFR28"/>
  <c r="CFR27"/>
  <c r="CFR26"/>
  <c r="CFQ25"/>
  <c r="CFR25" s="1"/>
  <c r="CFO25"/>
  <c r="CFV24"/>
  <c r="CFW24" s="1"/>
  <c r="CFX24" s="1"/>
  <c r="CFR24"/>
  <c r="CFW23"/>
  <c r="CFX23" s="1"/>
  <c r="CFV23"/>
  <c r="CFR23"/>
  <c r="CFW22"/>
  <c r="CFX22" s="1"/>
  <c r="CFV22"/>
  <c r="CFR22"/>
  <c r="CFW21"/>
  <c r="CFX21" s="1"/>
  <c r="CFV21"/>
  <c r="CFR21"/>
  <c r="CFQ20"/>
  <c r="CFR20" s="1"/>
  <c r="CFO20"/>
  <c r="CFO47" s="1"/>
  <c r="CGB19"/>
  <c r="CFV19"/>
  <c r="CFW19" s="1"/>
  <c r="CFX19" s="1"/>
  <c r="CFR19"/>
  <c r="CGC19" s="1"/>
  <c r="CGD19" s="1"/>
  <c r="CFP19"/>
  <c r="CFZ19" s="1"/>
  <c r="CGA19" s="1"/>
  <c r="CFN19"/>
  <c r="CFH19"/>
  <c r="CFS19" s="1"/>
  <c r="CGB18"/>
  <c r="CGC18" s="1"/>
  <c r="CGD18" s="1"/>
  <c r="CFW18"/>
  <c r="CFX18" s="1"/>
  <c r="CFV18"/>
  <c r="CFR18"/>
  <c r="CFP18"/>
  <c r="CFZ18" s="1"/>
  <c r="CGA18" s="1"/>
  <c r="CFN18"/>
  <c r="CFH18"/>
  <c r="CFS18" s="1"/>
  <c r="CGB17"/>
  <c r="CGC17" s="1"/>
  <c r="CGD17" s="1"/>
  <c r="CFW17"/>
  <c r="CFX17" s="1"/>
  <c r="CGE17" s="1"/>
  <c r="CFV17"/>
  <c r="CFR17"/>
  <c r="CFP17"/>
  <c r="CFZ17" s="1"/>
  <c r="CGA17" s="1"/>
  <c r="CFN17"/>
  <c r="CFH17"/>
  <c r="CFS17" s="1"/>
  <c r="CGB16"/>
  <c r="CGC16" s="1"/>
  <c r="CGD16" s="1"/>
  <c r="CFW16"/>
  <c r="CFX16" s="1"/>
  <c r="CFV16"/>
  <c r="CFR16"/>
  <c r="CFP16"/>
  <c r="CFZ16" s="1"/>
  <c r="CGA16" s="1"/>
  <c r="CFN16"/>
  <c r="CFH16"/>
  <c r="CFS16" s="1"/>
  <c r="CFS15" s="1"/>
  <c r="CGB15"/>
  <c r="CFV15"/>
  <c r="CFQ15"/>
  <c r="CFR15" s="1"/>
  <c r="CFO15"/>
  <c r="CFT24" s="1"/>
  <c r="CFM15"/>
  <c r="CFL15"/>
  <c r="CFK15"/>
  <c r="CFJ15"/>
  <c r="CFN15" s="1"/>
  <c r="CFI15"/>
  <c r="CFY12"/>
  <c r="CFZ12" s="1"/>
  <c r="CFW12"/>
  <c r="CFX12" s="1"/>
  <c r="CFR12"/>
  <c r="CFP12"/>
  <c r="CFL12"/>
  <c r="CFY11"/>
  <c r="CFZ11" s="1"/>
  <c r="CFW11"/>
  <c r="CFX11" s="1"/>
  <c r="CFS11"/>
  <c r="CFS14" s="1"/>
  <c r="CFR11"/>
  <c r="CFP11"/>
  <c r="CFL11"/>
  <c r="CFY10"/>
  <c r="CFZ10" s="1"/>
  <c r="CFW10"/>
  <c r="CFX10" s="1"/>
  <c r="CFR10"/>
  <c r="CFP10"/>
  <c r="CFL10"/>
  <c r="CFW9"/>
  <c r="CFX9" s="1"/>
  <c r="CFR9"/>
  <c r="CFZ9" s="1"/>
  <c r="CFP9"/>
  <c r="CFL9"/>
  <c r="CFY8"/>
  <c r="CFZ8" s="1"/>
  <c r="CFW8"/>
  <c r="CFX8" s="1"/>
  <c r="CFR8"/>
  <c r="CFP8"/>
  <c r="CFL8"/>
  <c r="CFY7"/>
  <c r="CFZ7" s="1"/>
  <c r="CFW7"/>
  <c r="CFX7" s="1"/>
  <c r="CFR7"/>
  <c r="CFP7"/>
  <c r="CFL7"/>
  <c r="CFY6"/>
  <c r="CFZ6" s="1"/>
  <c r="CFW6"/>
  <c r="CFX6" s="1"/>
  <c r="CFR6"/>
  <c r="CFP6"/>
  <c r="CFL6"/>
  <c r="CFY5"/>
  <c r="CFZ5" s="1"/>
  <c r="CFW5"/>
  <c r="CFX5" s="1"/>
  <c r="CFS5"/>
  <c r="CFR5"/>
  <c r="CFP5"/>
  <c r="CFL5"/>
  <c r="CFW4"/>
  <c r="CFX4" s="1"/>
  <c r="CFV4"/>
  <c r="CFS4"/>
  <c r="CFR4"/>
  <c r="CFZ4" s="1"/>
  <c r="CFP4"/>
  <c r="CFL4"/>
  <c r="CFY3"/>
  <c r="CFV3"/>
  <c r="CFW3" s="1"/>
  <c r="CFX3" s="1"/>
  <c r="CFQ3"/>
  <c r="CFR3" s="1"/>
  <c r="JO29" i="4"/>
  <c r="JQ29" s="1"/>
  <c r="JR29" s="1"/>
  <c r="JN24"/>
  <c r="JO16"/>
  <c r="JP17"/>
  <c r="JO18"/>
  <c r="JN19"/>
  <c r="JP19"/>
  <c r="JO15"/>
  <c r="JR27"/>
  <c r="JR23"/>
  <c r="JR21"/>
  <c r="JH20"/>
  <c r="JR20"/>
  <c r="JR19"/>
  <c r="JR17"/>
  <c r="BVZ38" i="3"/>
  <c r="JB20" i="4" l="1"/>
  <c r="JP15"/>
  <c r="JK20"/>
  <c r="JP16"/>
  <c r="JN15"/>
  <c r="JE20"/>
  <c r="CRY4" i="3"/>
  <c r="CRK4"/>
  <c r="CRL4" s="1"/>
  <c r="CRL3" s="1"/>
  <c r="CRY6"/>
  <c r="CRK6"/>
  <c r="CRY7"/>
  <c r="CRK7"/>
  <c r="CRY12"/>
  <c r="CRK12"/>
  <c r="CRL12" s="1"/>
  <c r="CRS46"/>
  <c r="CRR14"/>
  <c r="CRS14" s="1"/>
  <c r="CSH49"/>
  <c r="CSF49"/>
  <c r="CSG49"/>
  <c r="CRQ47"/>
  <c r="CSH47"/>
  <c r="CSF47"/>
  <c r="CSG47"/>
  <c r="CRU15"/>
  <c r="CRV15" s="1"/>
  <c r="CRZ3"/>
  <c r="CRL6"/>
  <c r="CRZ6"/>
  <c r="CRL7"/>
  <c r="CSC16"/>
  <c r="CSC18"/>
  <c r="CSC19"/>
  <c r="CRY5"/>
  <c r="CRZ5" s="1"/>
  <c r="CRK5"/>
  <c r="CRL5" s="1"/>
  <c r="CRY8"/>
  <c r="CRK8"/>
  <c r="CRK10"/>
  <c r="CRY10"/>
  <c r="CRX3"/>
  <c r="CRY3" s="1"/>
  <c r="CRZ4"/>
  <c r="CRZ7"/>
  <c r="CRL8"/>
  <c r="CRZ8"/>
  <c r="CRZ10"/>
  <c r="CRZ12"/>
  <c r="CRN15"/>
  <c r="CRX15" s="1"/>
  <c r="CRY15" s="1"/>
  <c r="CRQ24"/>
  <c r="CRS24" s="1"/>
  <c r="CRQ26"/>
  <c r="CRS26" s="1"/>
  <c r="CRP38"/>
  <c r="CRQ42"/>
  <c r="CRS42" s="1"/>
  <c r="CRQ45"/>
  <c r="CRS45" s="1"/>
  <c r="CQT4"/>
  <c r="CQF4"/>
  <c r="CQT5"/>
  <c r="CQF5"/>
  <c r="CQT7"/>
  <c r="CQF7"/>
  <c r="CQF9"/>
  <c r="CQT9"/>
  <c r="CQF10"/>
  <c r="CQT10"/>
  <c r="CQF11"/>
  <c r="CQT11"/>
  <c r="CQG4"/>
  <c r="CQG3" s="1"/>
  <c r="CQU4"/>
  <c r="CQG7"/>
  <c r="CQG9"/>
  <c r="CQX17"/>
  <c r="CQT6"/>
  <c r="CQU6" s="1"/>
  <c r="CQF6"/>
  <c r="CQT8"/>
  <c r="CQU8" s="1"/>
  <c r="CQF8"/>
  <c r="CQT12"/>
  <c r="CQU12" s="1"/>
  <c r="CQF12"/>
  <c r="CQN46"/>
  <c r="CQM14"/>
  <c r="CQN14" s="1"/>
  <c r="CRC49"/>
  <c r="CRA49"/>
  <c r="CRB49"/>
  <c r="CQL47"/>
  <c r="CRC47"/>
  <c r="CRA47"/>
  <c r="CRA48" s="1"/>
  <c r="CQV15" s="1"/>
  <c r="CRB47"/>
  <c r="CQP15"/>
  <c r="CQQ15" s="1"/>
  <c r="CQS3"/>
  <c r="CQT3" s="1"/>
  <c r="CQU3" s="1"/>
  <c r="CQG5"/>
  <c r="CQU5"/>
  <c r="CQG6"/>
  <c r="CQU7"/>
  <c r="CQG8"/>
  <c r="CQU9"/>
  <c r="CQU10"/>
  <c r="CQG11"/>
  <c r="CQU11"/>
  <c r="CQG12"/>
  <c r="CQX16"/>
  <c r="CQX18"/>
  <c r="CQX19"/>
  <c r="CQG15"/>
  <c r="CQL24"/>
  <c r="CQM15" s="1"/>
  <c r="CQL26"/>
  <c r="CQN26" s="1"/>
  <c r="CQL42"/>
  <c r="CQN42" s="1"/>
  <c r="CQL45"/>
  <c r="CQN45" s="1"/>
  <c r="CPO4"/>
  <c r="CPA4"/>
  <c r="CPO6"/>
  <c r="CPA6"/>
  <c r="CPO8"/>
  <c r="CPA8"/>
  <c r="CPO12"/>
  <c r="CPA12"/>
  <c r="CPI46"/>
  <c r="CPH14"/>
  <c r="CPI14" s="1"/>
  <c r="CPB4"/>
  <c r="CPB3" s="1"/>
  <c r="CPP5"/>
  <c r="CPB6"/>
  <c r="CPP7"/>
  <c r="CPB8"/>
  <c r="CPB11"/>
  <c r="CPB12"/>
  <c r="CPO5"/>
  <c r="CPA5"/>
  <c r="CPB5" s="1"/>
  <c r="CPO7"/>
  <c r="CPA7"/>
  <c r="CPA9"/>
  <c r="CPO9"/>
  <c r="CPP9" s="1"/>
  <c r="CPA10"/>
  <c r="CPO10"/>
  <c r="CPP10" s="1"/>
  <c r="CPA11"/>
  <c r="CPO11"/>
  <c r="CPP11" s="1"/>
  <c r="CPX49"/>
  <c r="CPV49"/>
  <c r="CPV50" s="1"/>
  <c r="CPW49"/>
  <c r="CPG47"/>
  <c r="CPX47"/>
  <c r="CPV47"/>
  <c r="CPV48" s="1"/>
  <c r="CPQ15" s="1"/>
  <c r="CPW47"/>
  <c r="CPK15"/>
  <c r="CPL15" s="1"/>
  <c r="CPN3"/>
  <c r="CPO3" s="1"/>
  <c r="CPP3" s="1"/>
  <c r="CPP4"/>
  <c r="CPP6"/>
  <c r="CPB7"/>
  <c r="CPP8"/>
  <c r="CPB9"/>
  <c r="CPP12"/>
  <c r="CPS16"/>
  <c r="CPS18"/>
  <c r="CPS19"/>
  <c r="CPD15"/>
  <c r="CPN15" s="1"/>
  <c r="CPO15" s="1"/>
  <c r="CPH15"/>
  <c r="CPG24"/>
  <c r="CPI24" s="1"/>
  <c r="CPG26"/>
  <c r="CPI26" s="1"/>
  <c r="CPG42"/>
  <c r="CPI42" s="1"/>
  <c r="CPG45"/>
  <c r="CPI45" s="1"/>
  <c r="COJ4"/>
  <c r="CNV4"/>
  <c r="COJ6"/>
  <c r="CNV6"/>
  <c r="COJ8"/>
  <c r="CNV8"/>
  <c r="COJ12"/>
  <c r="CNV12"/>
  <c r="COD46"/>
  <c r="COC14"/>
  <c r="COD14" s="1"/>
  <c r="CNW4"/>
  <c r="CNW3" s="1"/>
  <c r="COK5"/>
  <c r="CNW6"/>
  <c r="COK7"/>
  <c r="CNW8"/>
  <c r="CNW11"/>
  <c r="CNW12"/>
  <c r="COJ5"/>
  <c r="CNV5"/>
  <c r="CNW5" s="1"/>
  <c r="COJ7"/>
  <c r="CNV7"/>
  <c r="CNV9"/>
  <c r="COJ9"/>
  <c r="COK9" s="1"/>
  <c r="CNV10"/>
  <c r="COJ10"/>
  <c r="COK10" s="1"/>
  <c r="CNV11"/>
  <c r="COJ11"/>
  <c r="COK11" s="1"/>
  <c r="COS49"/>
  <c r="COQ49"/>
  <c r="COR49"/>
  <c r="COB47"/>
  <c r="COS47"/>
  <c r="COQ47"/>
  <c r="COQ48" s="1"/>
  <c r="COL15" s="1"/>
  <c r="COR47"/>
  <c r="COF15"/>
  <c r="COG15" s="1"/>
  <c r="COI3"/>
  <c r="COJ3" s="1"/>
  <c r="COK3" s="1"/>
  <c r="COK4"/>
  <c r="COK6"/>
  <c r="CNW7"/>
  <c r="COK8"/>
  <c r="CNW9"/>
  <c r="COK12"/>
  <c r="CON16"/>
  <c r="CON18"/>
  <c r="CON19"/>
  <c r="CNY15"/>
  <c r="COI15" s="1"/>
  <c r="COJ15" s="1"/>
  <c r="COC15"/>
  <c r="COB24"/>
  <c r="COD24" s="1"/>
  <c r="COB26"/>
  <c r="COD26" s="1"/>
  <c r="COB42"/>
  <c r="COD42" s="1"/>
  <c r="COB45"/>
  <c r="COD45" s="1"/>
  <c r="CNE4"/>
  <c r="CMQ4"/>
  <c r="CMR4" s="1"/>
  <c r="CMR3" s="1"/>
  <c r="CNE5"/>
  <c r="CMQ5"/>
  <c r="CNE7"/>
  <c r="CMQ7"/>
  <c r="CNE8"/>
  <c r="CMQ8"/>
  <c r="CMQ10"/>
  <c r="CNE10"/>
  <c r="CMQ11"/>
  <c r="CNE11"/>
  <c r="CMY46"/>
  <c r="CMY24"/>
  <c r="CMX14"/>
  <c r="CMY14" s="1"/>
  <c r="CNN49"/>
  <c r="CNL49"/>
  <c r="CNM49"/>
  <c r="CMW47"/>
  <c r="CMR5"/>
  <c r="CMR7"/>
  <c r="CNF7"/>
  <c r="CMR8"/>
  <c r="CNI19"/>
  <c r="CNE6"/>
  <c r="CNF6" s="1"/>
  <c r="CMQ6"/>
  <c r="CMQ9"/>
  <c r="CNE9"/>
  <c r="CNE12"/>
  <c r="CMQ12"/>
  <c r="CNN47"/>
  <c r="CNL47"/>
  <c r="CNM47"/>
  <c r="CNA15"/>
  <c r="CNB15" s="1"/>
  <c r="CNF4"/>
  <c r="CNF5"/>
  <c r="CMR6"/>
  <c r="CNF8"/>
  <c r="CMR9"/>
  <c r="CNF9"/>
  <c r="CNF10"/>
  <c r="CMR11"/>
  <c r="CNF11"/>
  <c r="CMR12"/>
  <c r="CNF12"/>
  <c r="CNI17"/>
  <c r="CMR15"/>
  <c r="CMW24"/>
  <c r="CMX15" s="1"/>
  <c r="CMW26"/>
  <c r="CMY26" s="1"/>
  <c r="CMW42"/>
  <c r="CMY42" s="1"/>
  <c r="CMW45"/>
  <c r="CMY45" s="1"/>
  <c r="CLZ6"/>
  <c r="CLL6"/>
  <c r="CLZ8"/>
  <c r="CLL8"/>
  <c r="CLZ12"/>
  <c r="CLL12"/>
  <c r="CLT46"/>
  <c r="CLS14"/>
  <c r="CLT14" s="1"/>
  <c r="CMI49"/>
  <c r="CMG49"/>
  <c r="CMH49"/>
  <c r="CLR47"/>
  <c r="CLY3"/>
  <c r="CLZ3" s="1"/>
  <c r="CLM6"/>
  <c r="CLM8"/>
  <c r="CLM12"/>
  <c r="CMD16"/>
  <c r="CMD18"/>
  <c r="CMD19"/>
  <c r="CLZ4"/>
  <c r="CLL4"/>
  <c r="CLZ5"/>
  <c r="CMA5" s="1"/>
  <c r="CLL5"/>
  <c r="CLM5" s="1"/>
  <c r="CLZ7"/>
  <c r="CMA7" s="1"/>
  <c r="CLL7"/>
  <c r="CLL9"/>
  <c r="CLZ9"/>
  <c r="CMA9" s="1"/>
  <c r="CLL10"/>
  <c r="CLZ10"/>
  <c r="CMA10" s="1"/>
  <c r="CLL11"/>
  <c r="CLM11" s="1"/>
  <c r="CLZ11"/>
  <c r="CMA11" s="1"/>
  <c r="CMI47"/>
  <c r="CMG47"/>
  <c r="CMG48" s="1"/>
  <c r="CMB15" s="1"/>
  <c r="CMH47"/>
  <c r="CLV15"/>
  <c r="CLW15" s="1"/>
  <c r="CMA3"/>
  <c r="CLM4"/>
  <c r="CLM3" s="1"/>
  <c r="CMA4"/>
  <c r="CMA6"/>
  <c r="CLM7"/>
  <c r="CMA8"/>
  <c r="CLM9"/>
  <c r="CMA12"/>
  <c r="CMD17"/>
  <c r="CLM15"/>
  <c r="CLR24"/>
  <c r="CLT24" s="1"/>
  <c r="CLR26"/>
  <c r="CLT26" s="1"/>
  <c r="CLR42"/>
  <c r="CLT42" s="1"/>
  <c r="CLR45"/>
  <c r="CLT45" s="1"/>
  <c r="CKU4"/>
  <c r="CKG4"/>
  <c r="CKH4" s="1"/>
  <c r="CKH3" s="1"/>
  <c r="CKU6"/>
  <c r="CKG6"/>
  <c r="CKU8"/>
  <c r="CKG8"/>
  <c r="CKU12"/>
  <c r="CKG12"/>
  <c r="CKH12" s="1"/>
  <c r="CKO46"/>
  <c r="CKN14"/>
  <c r="CKO14" s="1"/>
  <c r="CLD49"/>
  <c r="CLB49"/>
  <c r="CLC49"/>
  <c r="CKM47"/>
  <c r="CKV3"/>
  <c r="CKH6"/>
  <c r="CKH8"/>
  <c r="CKY16"/>
  <c r="CKY18"/>
  <c r="CKY19"/>
  <c r="CKU5"/>
  <c r="CKV5" s="1"/>
  <c r="CKG5"/>
  <c r="CKH5" s="1"/>
  <c r="CKU7"/>
  <c r="CKV7" s="1"/>
  <c r="CKG7"/>
  <c r="CKG9"/>
  <c r="CKU9"/>
  <c r="CKV9" s="1"/>
  <c r="CKG10"/>
  <c r="CKU10"/>
  <c r="CKV10" s="1"/>
  <c r="CKG11"/>
  <c r="CKH11" s="1"/>
  <c r="CKU11"/>
  <c r="CKV11" s="1"/>
  <c r="CLD47"/>
  <c r="CLB47"/>
  <c r="CLB48" s="1"/>
  <c r="CKW15" s="1"/>
  <c r="CLC47"/>
  <c r="CKQ15"/>
  <c r="CKR15" s="1"/>
  <c r="CKT3"/>
  <c r="CKU3" s="1"/>
  <c r="CKV4"/>
  <c r="CKV6"/>
  <c r="CKH7"/>
  <c r="CKV8"/>
  <c r="CKH9"/>
  <c r="CKV12"/>
  <c r="CKH15"/>
  <c r="CKM24"/>
  <c r="CKN15" s="1"/>
  <c r="CKM26"/>
  <c r="CKO26" s="1"/>
  <c r="CKM42"/>
  <c r="CKO42" s="1"/>
  <c r="CKM45"/>
  <c r="CKO45" s="1"/>
  <c r="CJP6"/>
  <c r="CJB6"/>
  <c r="CJP7"/>
  <c r="CJB7"/>
  <c r="CJP12"/>
  <c r="CJB12"/>
  <c r="CJC12" s="1"/>
  <c r="CJJ46"/>
  <c r="CJJ24"/>
  <c r="CJI14"/>
  <c r="CJJ14" s="1"/>
  <c r="CJY49"/>
  <c r="CJW49"/>
  <c r="CJX49"/>
  <c r="CJH47"/>
  <c r="CJY47"/>
  <c r="CJW47"/>
  <c r="CJX47"/>
  <c r="CJL15"/>
  <c r="CJM15" s="1"/>
  <c r="CJC5"/>
  <c r="CJC6"/>
  <c r="CJQ6"/>
  <c r="CJC7"/>
  <c r="CJT17"/>
  <c r="CJT19"/>
  <c r="CJP4"/>
  <c r="CJQ4" s="1"/>
  <c r="CJB4"/>
  <c r="CJP5"/>
  <c r="CJQ5" s="1"/>
  <c r="CJB5"/>
  <c r="CJP8"/>
  <c r="CJB8"/>
  <c r="CJB10"/>
  <c r="CJP10"/>
  <c r="CJC4"/>
  <c r="CJC3" s="1"/>
  <c r="CJQ7"/>
  <c r="CJC8"/>
  <c r="CJQ8"/>
  <c r="CJQ10"/>
  <c r="CJQ12"/>
  <c r="CJT16"/>
  <c r="CJT18"/>
  <c r="CJE15"/>
  <c r="CJO15" s="1"/>
  <c r="CJP15" s="1"/>
  <c r="CJI15"/>
  <c r="CIW16"/>
  <c r="CJH16" s="1"/>
  <c r="CJH15" s="1"/>
  <c r="CIW17"/>
  <c r="CJH17" s="1"/>
  <c r="CIW18"/>
  <c r="CJH18" s="1"/>
  <c r="CIW19"/>
  <c r="CJH19" s="1"/>
  <c r="CJH24"/>
  <c r="CJH26"/>
  <c r="CJJ26" s="1"/>
  <c r="CJG38"/>
  <c r="CJH42"/>
  <c r="CJJ42" s="1"/>
  <c r="CJH45"/>
  <c r="CJJ45" s="1"/>
  <c r="CIK4"/>
  <c r="CHW4"/>
  <c r="CIK5"/>
  <c r="CHW5"/>
  <c r="CIK7"/>
  <c r="CHW7"/>
  <c r="CHW9"/>
  <c r="CIK9"/>
  <c r="CHW10"/>
  <c r="CIK10"/>
  <c r="CHW11"/>
  <c r="CIK11"/>
  <c r="CIT49"/>
  <c r="CIR49"/>
  <c r="CIS49"/>
  <c r="CIC47"/>
  <c r="CHX4"/>
  <c r="CHX3" s="1"/>
  <c r="CIL4"/>
  <c r="CHX7"/>
  <c r="CHX9"/>
  <c r="CIO19"/>
  <c r="CIK6"/>
  <c r="CIL6" s="1"/>
  <c r="CHW6"/>
  <c r="CIK8"/>
  <c r="CIL8" s="1"/>
  <c r="CHW8"/>
  <c r="CIK12"/>
  <c r="CIL12" s="1"/>
  <c r="CHW12"/>
  <c r="CIE46"/>
  <c r="CID14"/>
  <c r="CIE14" s="1"/>
  <c r="CIT47"/>
  <c r="CIR47"/>
  <c r="CIS47"/>
  <c r="CIG15"/>
  <c r="CIH15" s="1"/>
  <c r="CIJ3"/>
  <c r="CIK3" s="1"/>
  <c r="CIL3" s="1"/>
  <c r="CHX5"/>
  <c r="CIL5"/>
  <c r="CHX6"/>
  <c r="CIL7"/>
  <c r="CHX8"/>
  <c r="CIL9"/>
  <c r="CIL10"/>
  <c r="CHX11"/>
  <c r="CIL11"/>
  <c r="CHX12"/>
  <c r="CIO17"/>
  <c r="CHZ15"/>
  <c r="CIJ15" s="1"/>
  <c r="CIK15" s="1"/>
  <c r="CIC24"/>
  <c r="CID15" s="1"/>
  <c r="CIC26"/>
  <c r="CIE26" s="1"/>
  <c r="CIC42"/>
  <c r="CIE42" s="1"/>
  <c r="CIC45"/>
  <c r="CIE45" s="1"/>
  <c r="CHF5"/>
  <c r="CGR5"/>
  <c r="CHF7"/>
  <c r="CGR7"/>
  <c r="CGR9"/>
  <c r="CHF9"/>
  <c r="CHG9" s="1"/>
  <c r="CGR10"/>
  <c r="CHF10"/>
  <c r="CGR11"/>
  <c r="CHF11"/>
  <c r="CHO49"/>
  <c r="CHM49"/>
  <c r="CHN49"/>
  <c r="CGX47"/>
  <c r="CHE3"/>
  <c r="CHF3" s="1"/>
  <c r="CHG4"/>
  <c r="CGS7"/>
  <c r="CGS9"/>
  <c r="CHJ16"/>
  <c r="CHJ18"/>
  <c r="CHJ19"/>
  <c r="CHF4"/>
  <c r="CGR4"/>
  <c r="CGS4" s="1"/>
  <c r="CGS3" s="1"/>
  <c r="CHF6"/>
  <c r="CHG6" s="1"/>
  <c r="CGR6"/>
  <c r="CHF8"/>
  <c r="CHG8" s="1"/>
  <c r="CGR8"/>
  <c r="CHF12"/>
  <c r="CHG12" s="1"/>
  <c r="CGR12"/>
  <c r="CGS12" s="1"/>
  <c r="CGZ46"/>
  <c r="CGY14"/>
  <c r="CGZ14" s="1"/>
  <c r="CHO47"/>
  <c r="CHM47"/>
  <c r="CHN47"/>
  <c r="CHB15"/>
  <c r="CHC15" s="1"/>
  <c r="CHG3"/>
  <c r="CGS5"/>
  <c r="CHG5"/>
  <c r="CGS6"/>
  <c r="CHG7"/>
  <c r="CGS8"/>
  <c r="CHG10"/>
  <c r="CGS11"/>
  <c r="CHG11"/>
  <c r="CGU15"/>
  <c r="CHE15" s="1"/>
  <c r="CHF15" s="1"/>
  <c r="CGX24"/>
  <c r="CGY15" s="1"/>
  <c r="CGX26"/>
  <c r="CGZ26" s="1"/>
  <c r="CGX42"/>
  <c r="CGZ42" s="1"/>
  <c r="CGX45"/>
  <c r="CGZ45" s="1"/>
  <c r="CGA5"/>
  <c r="CFM5"/>
  <c r="CGA7"/>
  <c r="CFM7"/>
  <c r="CFM9"/>
  <c r="CGA9"/>
  <c r="CGB9" s="1"/>
  <c r="CFM10"/>
  <c r="CGA10"/>
  <c r="CFM11"/>
  <c r="CGA11"/>
  <c r="CGJ49"/>
  <c r="CGH49"/>
  <c r="CGI49"/>
  <c r="CFS47"/>
  <c r="CGJ47"/>
  <c r="CGH47"/>
  <c r="CGH48" s="1"/>
  <c r="CGC15" s="1"/>
  <c r="CGI47"/>
  <c r="CFW15"/>
  <c r="CFX15" s="1"/>
  <c r="CFZ3"/>
  <c r="CGA3" s="1"/>
  <c r="CGB4"/>
  <c r="CFN7"/>
  <c r="CFN9"/>
  <c r="CGE16"/>
  <c r="CGE18"/>
  <c r="CGE19"/>
  <c r="CGA4"/>
  <c r="CFM4"/>
  <c r="CFN4" s="1"/>
  <c r="CFN3" s="1"/>
  <c r="CGA6"/>
  <c r="CGB6" s="1"/>
  <c r="CFM6"/>
  <c r="CGA8"/>
  <c r="CGB8" s="1"/>
  <c r="CFM8"/>
  <c r="CGA12"/>
  <c r="CGB12" s="1"/>
  <c r="CFM12"/>
  <c r="CFN12" s="1"/>
  <c r="CFU46"/>
  <c r="CFT14"/>
  <c r="CFU14" s="1"/>
  <c r="CGB3"/>
  <c r="CFN5"/>
  <c r="CGB5"/>
  <c r="CFN6"/>
  <c r="CGB7"/>
  <c r="CFN8"/>
  <c r="CGB10"/>
  <c r="CFN11"/>
  <c r="CGB11"/>
  <c r="CFP15"/>
  <c r="CFZ15" s="1"/>
  <c r="CGA15" s="1"/>
  <c r="CFS24"/>
  <c r="CFT15" s="1"/>
  <c r="CFS26"/>
  <c r="CFU26" s="1"/>
  <c r="CFR38"/>
  <c r="CFS42"/>
  <c r="CFU42" s="1"/>
  <c r="CFS45"/>
  <c r="CFU45" s="1"/>
  <c r="IY20" i="4"/>
  <c r="JN20" s="1"/>
  <c r="CRA50" i="3" l="1"/>
  <c r="CRR15"/>
  <c r="CSF48"/>
  <c r="CSA15" s="1"/>
  <c r="CSF50"/>
  <c r="CQW15"/>
  <c r="CQA15"/>
  <c r="CQX15"/>
  <c r="CQN24"/>
  <c r="CPR15"/>
  <c r="COV15"/>
  <c r="CPS15"/>
  <c r="COQ50"/>
  <c r="COM15"/>
  <c r="CNQ15"/>
  <c r="CON15"/>
  <c r="CNL50"/>
  <c r="CNL48"/>
  <c r="CNG15" s="1"/>
  <c r="CLS15"/>
  <c r="CMC15"/>
  <c r="CLG15"/>
  <c r="CMD15"/>
  <c r="CMG50"/>
  <c r="CKX15"/>
  <c r="CKB15"/>
  <c r="CKY15"/>
  <c r="CKO24"/>
  <c r="CLB50"/>
  <c r="CJW48"/>
  <c r="CJR15" s="1"/>
  <c r="CJW50"/>
  <c r="CIE24"/>
  <c r="CHM50"/>
  <c r="CIR48"/>
  <c r="CIM15" s="1"/>
  <c r="CIR50"/>
  <c r="CGZ24"/>
  <c r="CGH50"/>
  <c r="CHM48"/>
  <c r="CHH15" s="1"/>
  <c r="CGD15"/>
  <c r="CFH15"/>
  <c r="CFU24"/>
  <c r="CGE15"/>
  <c r="CSB15" l="1"/>
  <c r="CSC15" s="1"/>
  <c r="CRF15"/>
  <c r="CNH15"/>
  <c r="CNI15" s="1"/>
  <c r="CML15"/>
  <c r="CJS15"/>
  <c r="CJT15" s="1"/>
  <c r="CIW15"/>
  <c r="CIN15"/>
  <c r="CIO15" s="1"/>
  <c r="CHR15"/>
  <c r="CHI15"/>
  <c r="CHJ15" s="1"/>
  <c r="CGM15"/>
  <c r="BWV49" l="1"/>
  <c r="BWU49"/>
  <c r="BWT49"/>
  <c r="BWT50" s="1"/>
  <c r="BWT48"/>
  <c r="DO10" i="4"/>
  <c r="DN10"/>
  <c r="DF5"/>
  <c r="DG5"/>
  <c r="DH5"/>
  <c r="DI5"/>
  <c r="DJ5"/>
  <c r="DK5"/>
  <c r="DL5"/>
  <c r="DF6"/>
  <c r="DG6"/>
  <c r="DH6"/>
  <c r="DI6"/>
  <c r="DJ6"/>
  <c r="DK6"/>
  <c r="DL6"/>
  <c r="DF7"/>
  <c r="DG7"/>
  <c r="DH7"/>
  <c r="DI7"/>
  <c r="DJ7"/>
  <c r="DK7"/>
  <c r="DL7"/>
  <c r="DF8"/>
  <c r="DG8"/>
  <c r="DH8"/>
  <c r="DI8"/>
  <c r="DJ8"/>
  <c r="DK8"/>
  <c r="DL8"/>
  <c r="DF9"/>
  <c r="DG9"/>
  <c r="DH9"/>
  <c r="DI9"/>
  <c r="DJ9"/>
  <c r="DK9"/>
  <c r="DL9"/>
  <c r="DF10"/>
  <c r="DG10"/>
  <c r="DH10"/>
  <c r="DI10"/>
  <c r="DJ10"/>
  <c r="DK10"/>
  <c r="DL10"/>
  <c r="DF11"/>
  <c r="DG11"/>
  <c r="DH11"/>
  <c r="DI11"/>
  <c r="DJ11"/>
  <c r="DK11"/>
  <c r="DL11"/>
  <c r="DF12"/>
  <c r="DF3" s="1"/>
  <c r="DG12"/>
  <c r="DH12"/>
  <c r="DH3" s="1"/>
  <c r="DI12"/>
  <c r="DJ12"/>
  <c r="DJ3" s="1"/>
  <c r="DK12"/>
  <c r="DL12"/>
  <c r="DL4"/>
  <c r="DK4"/>
  <c r="DJ4"/>
  <c r="DI4"/>
  <c r="DH4"/>
  <c r="DG4"/>
  <c r="DF4"/>
  <c r="DL3"/>
  <c r="DP10"/>
  <c r="DK3"/>
  <c r="HW29"/>
  <c r="HZ24"/>
  <c r="HZ23"/>
  <c r="HZ22"/>
  <c r="HZ21"/>
  <c r="HZ19"/>
  <c r="HZ18"/>
  <c r="HZ17"/>
  <c r="HZ16"/>
  <c r="BWA20" i="3"/>
  <c r="DI3" i="4" l="1"/>
  <c r="DM11"/>
  <c r="DM9"/>
  <c r="DM7"/>
  <c r="DM5"/>
  <c r="DM4"/>
  <c r="DG3"/>
  <c r="DM10"/>
  <c r="DM8"/>
  <c r="DM6"/>
  <c r="DM3"/>
  <c r="DM12"/>
  <c r="IX27" l="1"/>
  <c r="CEL45" i="3"/>
  <c r="CEJ45"/>
  <c r="CEQ44"/>
  <c r="CER44" s="1"/>
  <c r="CES44" s="1"/>
  <c r="CEM44"/>
  <c r="CEQ43"/>
  <c r="CER43" s="1"/>
  <c r="CES43" s="1"/>
  <c r="CEM43"/>
  <c r="CEQ42"/>
  <c r="CER42" s="1"/>
  <c r="CES42" s="1"/>
  <c r="CEM42"/>
  <c r="CEQ41"/>
  <c r="CER41" s="1"/>
  <c r="CES41" s="1"/>
  <c r="CEM41"/>
  <c r="CEQ40"/>
  <c r="CER40" s="1"/>
  <c r="CES40" s="1"/>
  <c r="CEM40"/>
  <c r="CEQ39"/>
  <c r="CER39" s="1"/>
  <c r="CES39" s="1"/>
  <c r="CEM39"/>
  <c r="CEQ38"/>
  <c r="CEL38"/>
  <c r="CEJ38"/>
  <c r="CEJ46" s="1"/>
  <c r="CEI38"/>
  <c r="CEM37"/>
  <c r="CEM36"/>
  <c r="CEM35"/>
  <c r="CEL34"/>
  <c r="CEJ34"/>
  <c r="CEQ33"/>
  <c r="CER33" s="1"/>
  <c r="CES33" s="1"/>
  <c r="CEM33"/>
  <c r="CEM32"/>
  <c r="CEM31"/>
  <c r="CEM30"/>
  <c r="CEM29"/>
  <c r="CEM28"/>
  <c r="CEM27"/>
  <c r="CEM26"/>
  <c r="CEL25"/>
  <c r="CEJ25"/>
  <c r="CEQ24"/>
  <c r="CER24" s="1"/>
  <c r="CES24" s="1"/>
  <c r="CEM24"/>
  <c r="CER23"/>
  <c r="CES23" s="1"/>
  <c r="CEQ23"/>
  <c r="CEM23"/>
  <c r="CEQ22"/>
  <c r="CER22" s="1"/>
  <c r="CES22" s="1"/>
  <c r="CEM22"/>
  <c r="CEQ21"/>
  <c r="CER21" s="1"/>
  <c r="CES21" s="1"/>
  <c r="CEM21"/>
  <c r="CEL20"/>
  <c r="CEJ20"/>
  <c r="CEJ47" s="1"/>
  <c r="CEW19"/>
  <c r="CEQ19"/>
  <c r="CER19" s="1"/>
  <c r="CES19" s="1"/>
  <c r="CEM19"/>
  <c r="CEX19" s="1"/>
  <c r="CEY19" s="1"/>
  <c r="CEK19"/>
  <c r="CEU19" s="1"/>
  <c r="CEV19" s="1"/>
  <c r="CEI19"/>
  <c r="CEC19"/>
  <c r="CEN19" s="1"/>
  <c r="CEW18"/>
  <c r="CEQ18"/>
  <c r="CER18" s="1"/>
  <c r="CES18" s="1"/>
  <c r="CEM18"/>
  <c r="CEK18"/>
  <c r="CEU18" s="1"/>
  <c r="CEV18" s="1"/>
  <c r="CEI18"/>
  <c r="CEW17"/>
  <c r="CEQ17"/>
  <c r="CER17" s="1"/>
  <c r="CES17" s="1"/>
  <c r="CEM17"/>
  <c r="CEK17"/>
  <c r="CEU17" s="1"/>
  <c r="CEV17" s="1"/>
  <c r="CEI17"/>
  <c r="CEC17"/>
  <c r="CEN17" s="1"/>
  <c r="CEW16"/>
  <c r="CER16"/>
  <c r="CES16" s="1"/>
  <c r="CEQ16"/>
  <c r="CEM16"/>
  <c r="CEK16"/>
  <c r="CEU16" s="1"/>
  <c r="CEV16" s="1"/>
  <c r="CEI16"/>
  <c r="CEW15"/>
  <c r="CEQ15"/>
  <c r="CEL15"/>
  <c r="CEJ15"/>
  <c r="CEO24" s="1"/>
  <c r="CEH15"/>
  <c r="CEG15"/>
  <c r="CEF15"/>
  <c r="CEE15"/>
  <c r="CEK15" s="1"/>
  <c r="CEU15" s="1"/>
  <c r="CEV15" s="1"/>
  <c r="CED15"/>
  <c r="CET12"/>
  <c r="CER12"/>
  <c r="CES12" s="1"/>
  <c r="CEM12"/>
  <c r="CEK12"/>
  <c r="CEG12"/>
  <c r="CET11"/>
  <c r="CER11"/>
  <c r="CES11" s="1"/>
  <c r="CEN11"/>
  <c r="CEN14" s="1"/>
  <c r="CEM11"/>
  <c r="CEK11"/>
  <c r="CEG11"/>
  <c r="CET10"/>
  <c r="CER10"/>
  <c r="CES10" s="1"/>
  <c r="CEM10"/>
  <c r="CEK10"/>
  <c r="CEG10"/>
  <c r="CER9"/>
  <c r="CES9" s="1"/>
  <c r="CEM9"/>
  <c r="CEU9" s="1"/>
  <c r="CEK9"/>
  <c r="CEG9"/>
  <c r="CET8"/>
  <c r="CER8"/>
  <c r="CES8" s="1"/>
  <c r="CEM8"/>
  <c r="CEK8"/>
  <c r="CEG8"/>
  <c r="CET7"/>
  <c r="CES7"/>
  <c r="CER7"/>
  <c r="CEM7"/>
  <c r="CEU7" s="1"/>
  <c r="CEK7"/>
  <c r="CEG7"/>
  <c r="CET6"/>
  <c r="CER6"/>
  <c r="CES6" s="1"/>
  <c r="CEM6"/>
  <c r="CEK6"/>
  <c r="CEG6"/>
  <c r="CET5"/>
  <c r="CER5"/>
  <c r="CES5" s="1"/>
  <c r="CEN5"/>
  <c r="CEM5"/>
  <c r="CEU5" s="1"/>
  <c r="CEV5" s="1"/>
  <c r="CEK5"/>
  <c r="CEG5"/>
  <c r="CER4"/>
  <c r="CES4" s="1"/>
  <c r="CEQ4"/>
  <c r="CEN4"/>
  <c r="CEM4"/>
  <c r="CEU4" s="1"/>
  <c r="CEK4"/>
  <c r="CEG4"/>
  <c r="CET3"/>
  <c r="CEQ3"/>
  <c r="CER3" s="1"/>
  <c r="CES3" s="1"/>
  <c r="CEL3"/>
  <c r="CEM3" s="1"/>
  <c r="CEU3" s="1"/>
  <c r="CEV3" s="1"/>
  <c r="IQ26" i="4"/>
  <c r="IQ24"/>
  <c r="IQ23"/>
  <c r="IQ22"/>
  <c r="IQ21"/>
  <c r="IQ19"/>
  <c r="IQ18"/>
  <c r="IQ17"/>
  <c r="IQ16"/>
  <c r="IN26"/>
  <c r="IN24"/>
  <c r="IN23"/>
  <c r="IN22"/>
  <c r="IN21"/>
  <c r="IN19"/>
  <c r="IN18"/>
  <c r="IN17"/>
  <c r="IN16"/>
  <c r="IK26"/>
  <c r="IK24"/>
  <c r="IK23"/>
  <c r="IK22"/>
  <c r="IK21"/>
  <c r="IK20" s="1"/>
  <c r="IK17"/>
  <c r="IK18"/>
  <c r="IK19"/>
  <c r="IK16"/>
  <c r="IH26"/>
  <c r="IH24"/>
  <c r="IH23"/>
  <c r="IH22"/>
  <c r="IH21"/>
  <c r="IH17"/>
  <c r="IH18"/>
  <c r="IH19"/>
  <c r="IH16"/>
  <c r="IE26"/>
  <c r="IE24"/>
  <c r="IE23"/>
  <c r="IE22"/>
  <c r="IE21"/>
  <c r="IE17"/>
  <c r="IE18"/>
  <c r="IE19"/>
  <c r="IE16"/>
  <c r="IB26"/>
  <c r="IB24"/>
  <c r="IT24" s="1"/>
  <c r="IB23"/>
  <c r="IB22"/>
  <c r="IT22" s="1"/>
  <c r="IB21"/>
  <c r="IB17"/>
  <c r="IT17" s="1"/>
  <c r="IB18"/>
  <c r="IB19"/>
  <c r="IT19" s="1"/>
  <c r="IB16"/>
  <c r="CDG45" i="3"/>
  <c r="CDE45"/>
  <c r="CDL44"/>
  <c r="CDM44" s="1"/>
  <c r="CDN44" s="1"/>
  <c r="CDH44"/>
  <c r="CDL43"/>
  <c r="CDM43" s="1"/>
  <c r="CDN43" s="1"/>
  <c r="CDH43"/>
  <c r="CDL42"/>
  <c r="CDM42" s="1"/>
  <c r="CDN42" s="1"/>
  <c r="CDH42"/>
  <c r="CDL41"/>
  <c r="CDM41" s="1"/>
  <c r="CDN41" s="1"/>
  <c r="CDH41"/>
  <c r="CDL40"/>
  <c r="CDM40" s="1"/>
  <c r="CDN40" s="1"/>
  <c r="CDH40"/>
  <c r="CDL39"/>
  <c r="CDM39" s="1"/>
  <c r="CDN39" s="1"/>
  <c r="CDH39"/>
  <c r="CDL38"/>
  <c r="CDG38"/>
  <c r="CDE38"/>
  <c r="CDE46" s="1"/>
  <c r="IQ15" i="4" s="1"/>
  <c r="CDD38" i="3"/>
  <c r="CDD39" s="1"/>
  <c r="CDH37"/>
  <c r="CDH36"/>
  <c r="CDH35"/>
  <c r="CDG34"/>
  <c r="CDE34"/>
  <c r="CDL33"/>
  <c r="CDM33" s="1"/>
  <c r="CDN33" s="1"/>
  <c r="CDH33"/>
  <c r="CDH32"/>
  <c r="CDH31"/>
  <c r="CDH30"/>
  <c r="CDH29"/>
  <c r="CDH28"/>
  <c r="CDH27"/>
  <c r="CDH26"/>
  <c r="CDG25"/>
  <c r="CDE25"/>
  <c r="CDL24"/>
  <c r="CDM24" s="1"/>
  <c r="CDN24" s="1"/>
  <c r="CDH24"/>
  <c r="CDL23"/>
  <c r="CDM23" s="1"/>
  <c r="CDN23" s="1"/>
  <c r="CDH23"/>
  <c r="CDL22"/>
  <c r="CDM22" s="1"/>
  <c r="CDN22" s="1"/>
  <c r="CDH22"/>
  <c r="CDM21"/>
  <c r="CDN21" s="1"/>
  <c r="CDL21"/>
  <c r="CDH21"/>
  <c r="CDG20"/>
  <c r="CDE20"/>
  <c r="CDE47" s="1"/>
  <c r="CDR19"/>
  <c r="CDL19"/>
  <c r="CDM19" s="1"/>
  <c r="CDN19" s="1"/>
  <c r="CDH19"/>
  <c r="CDS19" s="1"/>
  <c r="CDT19" s="1"/>
  <c r="CDF19"/>
  <c r="CDP19" s="1"/>
  <c r="CDQ19" s="1"/>
  <c r="CDD19"/>
  <c r="CDR18"/>
  <c r="CDM18"/>
  <c r="CDN18" s="1"/>
  <c r="CDL18"/>
  <c r="CDH18"/>
  <c r="IR18" i="4" s="1"/>
  <c r="CDF18" i="3"/>
  <c r="CDP18" s="1"/>
  <c r="CDQ18" s="1"/>
  <c r="CDD18"/>
  <c r="CDR17"/>
  <c r="CDL17"/>
  <c r="CDM17" s="1"/>
  <c r="CDN17" s="1"/>
  <c r="CDH17"/>
  <c r="IR17" i="4" s="1"/>
  <c r="CDF17" i="3"/>
  <c r="CDP17" s="1"/>
  <c r="CDQ17" s="1"/>
  <c r="CDD17"/>
  <c r="CDR16"/>
  <c r="CDM16"/>
  <c r="CDN16" s="1"/>
  <c r="CDL16"/>
  <c r="CDH16"/>
  <c r="IR16" i="4" s="1"/>
  <c r="CDF16" i="3"/>
  <c r="CDP16" s="1"/>
  <c r="CDQ16" s="1"/>
  <c r="CDD16"/>
  <c r="CDR15"/>
  <c r="CDL15"/>
  <c r="CDG15"/>
  <c r="CDE15"/>
  <c r="CDJ24" s="1"/>
  <c r="CDC15"/>
  <c r="CDB15"/>
  <c r="CDA15"/>
  <c r="CCZ15"/>
  <c r="CCY15"/>
  <c r="CDO12"/>
  <c r="CDM12"/>
  <c r="CDN12" s="1"/>
  <c r="CDH12"/>
  <c r="CDP12" s="1"/>
  <c r="CDF12"/>
  <c r="CDB12"/>
  <c r="CDO11"/>
  <c r="CDM11"/>
  <c r="CDN11" s="1"/>
  <c r="CDI11"/>
  <c r="CDH11"/>
  <c r="CDF11"/>
  <c r="CDB11"/>
  <c r="CDO10"/>
  <c r="CDM10"/>
  <c r="CDN10" s="1"/>
  <c r="CDH10"/>
  <c r="CDF10"/>
  <c r="CDB10"/>
  <c r="CDM9"/>
  <c r="CDN9" s="1"/>
  <c r="CDH9"/>
  <c r="CDP9" s="1"/>
  <c r="CDF9"/>
  <c r="CDB9"/>
  <c r="CDO8"/>
  <c r="CDM8"/>
  <c r="CDN8" s="1"/>
  <c r="CDH8"/>
  <c r="CDF8"/>
  <c r="CDB8"/>
  <c r="CDO7"/>
  <c r="CDM7"/>
  <c r="CDN7" s="1"/>
  <c r="CDH7"/>
  <c r="CDF7"/>
  <c r="CDB7"/>
  <c r="CDO6"/>
  <c r="CDM6"/>
  <c r="CDN6" s="1"/>
  <c r="CDH6"/>
  <c r="CDF6"/>
  <c r="CDB6"/>
  <c r="CDO5"/>
  <c r="CDM5"/>
  <c r="CDN5" s="1"/>
  <c r="CDI5"/>
  <c r="CDH5"/>
  <c r="CDF5"/>
  <c r="CDB5"/>
  <c r="CDL4"/>
  <c r="CDM4" s="1"/>
  <c r="CDN4" s="1"/>
  <c r="CDI4"/>
  <c r="CDH4"/>
  <c r="CDP4" s="1"/>
  <c r="CDF4"/>
  <c r="CDB4"/>
  <c r="CDO3"/>
  <c r="CDL3"/>
  <c r="CDM3" s="1"/>
  <c r="CDN3" s="1"/>
  <c r="CDG3"/>
  <c r="IX20" i="4"/>
  <c r="IQ20"/>
  <c r="IE20"/>
  <c r="DA5"/>
  <c r="DA6"/>
  <c r="DA7"/>
  <c r="DA8"/>
  <c r="DA9"/>
  <c r="DA10"/>
  <c r="DA11"/>
  <c r="DA12"/>
  <c r="DA3" s="1"/>
  <c r="DA4"/>
  <c r="CZ5"/>
  <c r="CZ6"/>
  <c r="CZ7"/>
  <c r="CZ8"/>
  <c r="CZ9"/>
  <c r="CZ10"/>
  <c r="CZ11"/>
  <c r="CZ12"/>
  <c r="CZ4"/>
  <c r="CY5"/>
  <c r="CY6"/>
  <c r="CY7"/>
  <c r="CY8"/>
  <c r="CY9"/>
  <c r="CY10"/>
  <c r="CY11"/>
  <c r="CY12"/>
  <c r="CY4"/>
  <c r="CX5"/>
  <c r="CX6"/>
  <c r="CX7"/>
  <c r="CX8"/>
  <c r="CX9"/>
  <c r="CX10"/>
  <c r="CX11"/>
  <c r="CX12"/>
  <c r="CX4"/>
  <c r="CW5"/>
  <c r="CW6"/>
  <c r="CW7"/>
  <c r="CW8"/>
  <c r="CW9"/>
  <c r="CW10"/>
  <c r="CW11"/>
  <c r="CW12"/>
  <c r="CW4"/>
  <c r="CV5"/>
  <c r="CV6"/>
  <c r="CV7"/>
  <c r="CV8"/>
  <c r="CV9"/>
  <c r="CV10"/>
  <c r="CV11"/>
  <c r="CV12"/>
  <c r="CV4"/>
  <c r="HT26"/>
  <c r="HT24"/>
  <c r="HT23"/>
  <c r="HT22"/>
  <c r="HT21"/>
  <c r="HT17"/>
  <c r="HT18"/>
  <c r="HT19"/>
  <c r="HT16"/>
  <c r="HQ26"/>
  <c r="HQ24"/>
  <c r="HQ23"/>
  <c r="HQ22"/>
  <c r="HQ21"/>
  <c r="HQ17"/>
  <c r="HQ18"/>
  <c r="HQ19"/>
  <c r="HQ16"/>
  <c r="HN26"/>
  <c r="HN24"/>
  <c r="HN23"/>
  <c r="HN22"/>
  <c r="HN21"/>
  <c r="HN17"/>
  <c r="HN18"/>
  <c r="HN19"/>
  <c r="HN16"/>
  <c r="HK26"/>
  <c r="HK24"/>
  <c r="HK23"/>
  <c r="HK22"/>
  <c r="HK21"/>
  <c r="HK17"/>
  <c r="HK18"/>
  <c r="HK19"/>
  <c r="HK16"/>
  <c r="HH26"/>
  <c r="HH24"/>
  <c r="HH23"/>
  <c r="HH22"/>
  <c r="HH21"/>
  <c r="BKJ19" i="3"/>
  <c r="BKD19"/>
  <c r="BKB19"/>
  <c r="BKJ18"/>
  <c r="BKD18"/>
  <c r="BKB18"/>
  <c r="BKJ17"/>
  <c r="BKD17"/>
  <c r="BKB17"/>
  <c r="BKJ16"/>
  <c r="BKD16"/>
  <c r="BKB16"/>
  <c r="BJX15"/>
  <c r="BJZ12"/>
  <c r="BJZ11"/>
  <c r="BJZ10"/>
  <c r="BJZ9"/>
  <c r="BJZ8"/>
  <c r="BJZ7"/>
  <c r="BJZ6"/>
  <c r="BJZ5"/>
  <c r="BJZ4"/>
  <c r="HE24" i="4"/>
  <c r="HE23"/>
  <c r="HW23" s="1"/>
  <c r="HE22"/>
  <c r="HE21"/>
  <c r="HW21" s="1"/>
  <c r="HW22" l="1"/>
  <c r="IT18"/>
  <c r="IT23"/>
  <c r="HW24"/>
  <c r="IT16"/>
  <c r="IT21"/>
  <c r="IT26"/>
  <c r="CEW5" i="3"/>
  <c r="CDF15"/>
  <c r="CDP15" s="1"/>
  <c r="CDQ15" s="1"/>
  <c r="CCX19"/>
  <c r="CDI19" s="1"/>
  <c r="CCX17"/>
  <c r="CDI17" s="1"/>
  <c r="CDH3"/>
  <c r="IN20" i="4"/>
  <c r="IH20"/>
  <c r="DB5"/>
  <c r="CEI39" i="3"/>
  <c r="CER38" s="1"/>
  <c r="CES38" s="1"/>
  <c r="CEM45"/>
  <c r="CDS17"/>
  <c r="CDT17" s="1"/>
  <c r="CDU17" s="1"/>
  <c r="CDH34"/>
  <c r="CDM38"/>
  <c r="CDN38" s="1"/>
  <c r="CDH38"/>
  <c r="CDH45"/>
  <c r="CEU11"/>
  <c r="CEV11" s="1"/>
  <c r="CEW11" s="1"/>
  <c r="CEX17"/>
  <c r="CEY17" s="1"/>
  <c r="CEZ17" s="1"/>
  <c r="CEM25"/>
  <c r="CEV4"/>
  <c r="CEH4"/>
  <c r="CEI4" s="1"/>
  <c r="CV3" i="4"/>
  <c r="CDP5" i="3"/>
  <c r="CDC5" s="1"/>
  <c r="CDD5" s="1"/>
  <c r="CDP7"/>
  <c r="CDC7" s="1"/>
  <c r="CDD7" s="1"/>
  <c r="CDP10"/>
  <c r="CDI14"/>
  <c r="CDP11"/>
  <c r="CDC11" s="1"/>
  <c r="CDD11" s="1"/>
  <c r="CCX16"/>
  <c r="CDI16" s="1"/>
  <c r="CDS16"/>
  <c r="CDT16" s="1"/>
  <c r="CDU16" s="1"/>
  <c r="CCX18"/>
  <c r="CDI18" s="1"/>
  <c r="CDS18"/>
  <c r="CDT18" s="1"/>
  <c r="CDU18" s="1"/>
  <c r="CDH20"/>
  <c r="CDH25"/>
  <c r="IS16" i="4"/>
  <c r="IS18"/>
  <c r="CEH5" i="3"/>
  <c r="CEI5" s="1"/>
  <c r="CEU6"/>
  <c r="CEH6" s="1"/>
  <c r="CEI6" s="1"/>
  <c r="CEU12"/>
  <c r="CEC16"/>
  <c r="CEN16" s="1"/>
  <c r="CEN15" s="1"/>
  <c r="CEX16"/>
  <c r="CEY16" s="1"/>
  <c r="CEC18"/>
  <c r="CEN18" s="1"/>
  <c r="CEX18"/>
  <c r="CEY18" s="1"/>
  <c r="CEM20"/>
  <c r="CEM34"/>
  <c r="CDP6"/>
  <c r="CDC6" s="1"/>
  <c r="CDD6" s="1"/>
  <c r="CDP8"/>
  <c r="CDQ8" s="1"/>
  <c r="CDR8" s="1"/>
  <c r="CDH15"/>
  <c r="IQ28" i="4"/>
  <c r="IR19"/>
  <c r="IS15"/>
  <c r="IS17"/>
  <c r="IS19"/>
  <c r="CEU8" i="3"/>
  <c r="CEH8" s="1"/>
  <c r="CEI8" s="1"/>
  <c r="CEU10"/>
  <c r="CEH10" s="1"/>
  <c r="CEM15"/>
  <c r="DB7" i="4"/>
  <c r="DB11"/>
  <c r="CX3"/>
  <c r="DB12"/>
  <c r="CZ3"/>
  <c r="DB9"/>
  <c r="DB4"/>
  <c r="CY3"/>
  <c r="CEH9" i="3"/>
  <c r="CEI9" s="1"/>
  <c r="CEV9"/>
  <c r="CEW9" s="1"/>
  <c r="CEV7"/>
  <c r="CEH7"/>
  <c r="CEI7" s="1"/>
  <c r="CEV8"/>
  <c r="CEW8" s="1"/>
  <c r="CEV10"/>
  <c r="CEP46"/>
  <c r="CEO14"/>
  <c r="CEP14" s="1"/>
  <c r="CFE49"/>
  <c r="CFC49"/>
  <c r="CFD49"/>
  <c r="CEN47"/>
  <c r="CFE47"/>
  <c r="CFC47"/>
  <c r="CFD47"/>
  <c r="CER15"/>
  <c r="CES15" s="1"/>
  <c r="CEW10"/>
  <c r="CEW3"/>
  <c r="CEW4"/>
  <c r="CEW7"/>
  <c r="CEZ16"/>
  <c r="CEZ18"/>
  <c r="CEZ19"/>
  <c r="CEV12"/>
  <c r="CEH12"/>
  <c r="CEI12" s="1"/>
  <c r="CEW12"/>
  <c r="CEI15"/>
  <c r="CEN24"/>
  <c r="CEP24" s="1"/>
  <c r="CEN26"/>
  <c r="CEP26" s="1"/>
  <c r="CEM38"/>
  <c r="CEN42"/>
  <c r="CEP42" s="1"/>
  <c r="CEN45"/>
  <c r="CEP45" s="1"/>
  <c r="CDC10"/>
  <c r="CDQ10"/>
  <c r="CDR10" s="1"/>
  <c r="CDQ6"/>
  <c r="CDR6" s="1"/>
  <c r="CDC8"/>
  <c r="CDD8" s="1"/>
  <c r="CDQ12"/>
  <c r="CDC12"/>
  <c r="CDK46"/>
  <c r="CDJ14"/>
  <c r="CDZ49"/>
  <c r="CDX49"/>
  <c r="CDY49"/>
  <c r="CDI47"/>
  <c r="CDP3"/>
  <c r="CDQ3" s="1"/>
  <c r="CDR3" s="1"/>
  <c r="CDD12"/>
  <c r="CDU19"/>
  <c r="CDQ4"/>
  <c r="CDR4" s="1"/>
  <c r="CDC4"/>
  <c r="CDQ5"/>
  <c r="CDR5" s="1"/>
  <c r="CDQ7"/>
  <c r="CDR7" s="1"/>
  <c r="CDC9"/>
  <c r="CDD9" s="1"/>
  <c r="CDQ9"/>
  <c r="CDR9" s="1"/>
  <c r="CDZ47"/>
  <c r="CDX47"/>
  <c r="CDY47"/>
  <c r="CDM15"/>
  <c r="CDN15" s="1"/>
  <c r="CDD4"/>
  <c r="CDR12"/>
  <c r="CDD15"/>
  <c r="CDI24"/>
  <c r="CDK24" s="1"/>
  <c r="CDI26"/>
  <c r="CDK26" s="1"/>
  <c r="CDI42"/>
  <c r="CDK42" s="1"/>
  <c r="CDI45"/>
  <c r="CDK45" s="1"/>
  <c r="IB20" i="4"/>
  <c r="IT20" s="1"/>
  <c r="CW3"/>
  <c r="DB10"/>
  <c r="DB6"/>
  <c r="DB8"/>
  <c r="HH17"/>
  <c r="HH18"/>
  <c r="HH19"/>
  <c r="HH16"/>
  <c r="HE26"/>
  <c r="HW26" s="1"/>
  <c r="HE17"/>
  <c r="HE18"/>
  <c r="HE19"/>
  <c r="HE16"/>
  <c r="IA27"/>
  <c r="HQ20"/>
  <c r="HK20"/>
  <c r="IA20"/>
  <c r="HT20"/>
  <c r="HN20"/>
  <c r="HH20"/>
  <c r="GW26"/>
  <c r="GW24"/>
  <c r="GW23"/>
  <c r="GW22"/>
  <c r="GW21"/>
  <c r="GW17"/>
  <c r="GW18"/>
  <c r="GW19"/>
  <c r="GW16"/>
  <c r="GT26"/>
  <c r="GT24"/>
  <c r="GT23"/>
  <c r="GT22"/>
  <c r="GT21"/>
  <c r="GT17"/>
  <c r="GT18"/>
  <c r="GT19"/>
  <c r="GT16"/>
  <c r="GQ26"/>
  <c r="GQ24"/>
  <c r="GQ23"/>
  <c r="GQ22"/>
  <c r="GQ21"/>
  <c r="GQ17"/>
  <c r="GQ18"/>
  <c r="GQ19"/>
  <c r="GQ16"/>
  <c r="GN26"/>
  <c r="GN24"/>
  <c r="GN23"/>
  <c r="GN22"/>
  <c r="GN21"/>
  <c r="GN17"/>
  <c r="GN18"/>
  <c r="GN19"/>
  <c r="GN16"/>
  <c r="GK26"/>
  <c r="GK24"/>
  <c r="GK23"/>
  <c r="GK22"/>
  <c r="GK21"/>
  <c r="GK17"/>
  <c r="GK18"/>
  <c r="GK19"/>
  <c r="GK16"/>
  <c r="GH26"/>
  <c r="GH24"/>
  <c r="GH23"/>
  <c r="GH22"/>
  <c r="GH21"/>
  <c r="GH17"/>
  <c r="GH18"/>
  <c r="GH19"/>
  <c r="GH16"/>
  <c r="GE26"/>
  <c r="GE24"/>
  <c r="GE23"/>
  <c r="GE22"/>
  <c r="GE21"/>
  <c r="GE17"/>
  <c r="GE18"/>
  <c r="GE19"/>
  <c r="GE16"/>
  <c r="HD27"/>
  <c r="HD20"/>
  <c r="CL5"/>
  <c r="CM5"/>
  <c r="CN5"/>
  <c r="CO5"/>
  <c r="CP5"/>
  <c r="CQ5"/>
  <c r="CL6"/>
  <c r="CM6"/>
  <c r="CN6"/>
  <c r="CO6"/>
  <c r="CP6"/>
  <c r="CQ6"/>
  <c r="CL7"/>
  <c r="CM7"/>
  <c r="CN7"/>
  <c r="CO7"/>
  <c r="CP7"/>
  <c r="CQ7"/>
  <c r="CL8"/>
  <c r="CM8"/>
  <c r="CN8"/>
  <c r="CO8"/>
  <c r="CP8"/>
  <c r="CQ8"/>
  <c r="CL9"/>
  <c r="CM9"/>
  <c r="CN9"/>
  <c r="CO9"/>
  <c r="CP9"/>
  <c r="CQ9"/>
  <c r="CL10"/>
  <c r="CM10"/>
  <c r="CN10"/>
  <c r="CO10"/>
  <c r="CP10"/>
  <c r="CQ10"/>
  <c r="CL11"/>
  <c r="CM11"/>
  <c r="CN11"/>
  <c r="CO11"/>
  <c r="CP11"/>
  <c r="CQ11"/>
  <c r="CL12"/>
  <c r="CM12"/>
  <c r="CN12"/>
  <c r="CO12"/>
  <c r="CP12"/>
  <c r="CQ12"/>
  <c r="CQ4"/>
  <c r="CP4"/>
  <c r="CO4"/>
  <c r="CN4"/>
  <c r="CM4"/>
  <c r="CL4"/>
  <c r="CCB45" i="3"/>
  <c r="CBZ45"/>
  <c r="CCG44"/>
  <c r="CCH44" s="1"/>
  <c r="CCI44" s="1"/>
  <c r="CCC44"/>
  <c r="CCH43"/>
  <c r="CCI43" s="1"/>
  <c r="CCG43"/>
  <c r="CCC43"/>
  <c r="CCG42"/>
  <c r="CCH42" s="1"/>
  <c r="CCI42" s="1"/>
  <c r="CCC42"/>
  <c r="CCG41"/>
  <c r="CCH41" s="1"/>
  <c r="CCI41" s="1"/>
  <c r="CCC41"/>
  <c r="CCG40"/>
  <c r="CCH40" s="1"/>
  <c r="CCI40" s="1"/>
  <c r="CCC40"/>
  <c r="CCG39"/>
  <c r="CCH39" s="1"/>
  <c r="CCI39" s="1"/>
  <c r="CCC39"/>
  <c r="CCG38"/>
  <c r="CCB38"/>
  <c r="CBZ38"/>
  <c r="CBZ46" s="1"/>
  <c r="IN15" i="4" s="1"/>
  <c r="CBY38" i="3"/>
  <c r="CCC37"/>
  <c r="CCC36"/>
  <c r="CCC35"/>
  <c r="CCB34"/>
  <c r="CBZ34"/>
  <c r="CCG33"/>
  <c r="CCH33" s="1"/>
  <c r="CCI33" s="1"/>
  <c r="CCC33"/>
  <c r="CCC32"/>
  <c r="CCC31"/>
  <c r="CCC30"/>
  <c r="CCC29"/>
  <c r="CCC28"/>
  <c r="CCC27"/>
  <c r="CCC26"/>
  <c r="CCB25"/>
  <c r="CBZ25"/>
  <c r="CCG24"/>
  <c r="CCH24" s="1"/>
  <c r="CCI24" s="1"/>
  <c r="CCC24"/>
  <c r="CCG23"/>
  <c r="CCH23" s="1"/>
  <c r="CCI23" s="1"/>
  <c r="CCC23"/>
  <c r="CCG22"/>
  <c r="CCH22" s="1"/>
  <c r="CCI22" s="1"/>
  <c r="CCC22"/>
  <c r="CCG21"/>
  <c r="CCH21" s="1"/>
  <c r="CCI21" s="1"/>
  <c r="CCC21"/>
  <c r="CCB20"/>
  <c r="CBZ20"/>
  <c r="CBZ47" s="1"/>
  <c r="CCM19"/>
  <c r="CCG19"/>
  <c r="CCH19" s="1"/>
  <c r="CCI19" s="1"/>
  <c r="CCC19"/>
  <c r="CBS19" s="1"/>
  <c r="CCD19" s="1"/>
  <c r="CCA19"/>
  <c r="CBY19"/>
  <c r="CCM18"/>
  <c r="CCG18"/>
  <c r="CCH18" s="1"/>
  <c r="CCI18" s="1"/>
  <c r="CCC18"/>
  <c r="CCA18"/>
  <c r="CBY18"/>
  <c r="CCM17"/>
  <c r="CCG17"/>
  <c r="CCH17" s="1"/>
  <c r="CCI17" s="1"/>
  <c r="CCC17"/>
  <c r="IO17" i="4" s="1"/>
  <c r="CCA17" i="3"/>
  <c r="CBY17"/>
  <c r="CCM16"/>
  <c r="CCG16"/>
  <c r="CCH16" s="1"/>
  <c r="CCI16" s="1"/>
  <c r="CCC16"/>
  <c r="CCA16"/>
  <c r="CBY16"/>
  <c r="CCM15"/>
  <c r="CCG15"/>
  <c r="CCB15"/>
  <c r="CBZ15"/>
  <c r="CCE24" s="1"/>
  <c r="CBX15"/>
  <c r="CBW15"/>
  <c r="CBV15"/>
  <c r="CBY15" s="1"/>
  <c r="CBU15"/>
  <c r="CBT15"/>
  <c r="CCJ12"/>
  <c r="CCH12"/>
  <c r="CCI12" s="1"/>
  <c r="CCC12"/>
  <c r="CCA12"/>
  <c r="CBW12"/>
  <c r="CCJ11"/>
  <c r="CCH11"/>
  <c r="CCI11" s="1"/>
  <c r="CCD11"/>
  <c r="CCC11"/>
  <c r="CCA11"/>
  <c r="CBW11"/>
  <c r="CCJ10"/>
  <c r="CCH10"/>
  <c r="CCI10" s="1"/>
  <c r="CCC10"/>
  <c r="CCA10"/>
  <c r="CBW10"/>
  <c r="CCH9"/>
  <c r="CCI9" s="1"/>
  <c r="CCC9"/>
  <c r="CCK9" s="1"/>
  <c r="CCA9"/>
  <c r="CBW9"/>
  <c r="CCJ8"/>
  <c r="CCH8"/>
  <c r="CCI8" s="1"/>
  <c r="CCC8"/>
  <c r="CCA8"/>
  <c r="CBW8"/>
  <c r="CCJ7"/>
  <c r="CCH7"/>
  <c r="CCI7" s="1"/>
  <c r="CCC7"/>
  <c r="CCA7"/>
  <c r="CBW7"/>
  <c r="CCJ6"/>
  <c r="CCH6"/>
  <c r="CCI6" s="1"/>
  <c r="CCC6"/>
  <c r="CCK6" s="1"/>
  <c r="CCA6"/>
  <c r="CBW6"/>
  <c r="CCJ5"/>
  <c r="CCH5"/>
  <c r="CCI5" s="1"/>
  <c r="CCD5"/>
  <c r="CCC5"/>
  <c r="CCA5"/>
  <c r="CBW5"/>
  <c r="CCG4"/>
  <c r="CCH4" s="1"/>
  <c r="CCI4" s="1"/>
  <c r="CCD4"/>
  <c r="CCC4"/>
  <c r="CCK4" s="1"/>
  <c r="CCA4"/>
  <c r="CBW4"/>
  <c r="CCJ3"/>
  <c r="CCG3"/>
  <c r="CCB3"/>
  <c r="CAW45"/>
  <c r="CAU45"/>
  <c r="CBB44"/>
  <c r="CBC44" s="1"/>
  <c r="CBD44" s="1"/>
  <c r="CAX44"/>
  <c r="CBB43"/>
  <c r="CBC43" s="1"/>
  <c r="CBD43" s="1"/>
  <c r="CAX43"/>
  <c r="CBB42"/>
  <c r="CBC42" s="1"/>
  <c r="CBD42" s="1"/>
  <c r="CAX42"/>
  <c r="CBB41"/>
  <c r="CBC41" s="1"/>
  <c r="CBD41" s="1"/>
  <c r="CAX41"/>
  <c r="CBB40"/>
  <c r="CBC40" s="1"/>
  <c r="CBD40" s="1"/>
  <c r="CAX40"/>
  <c r="CBB39"/>
  <c r="CBC39" s="1"/>
  <c r="CBD39" s="1"/>
  <c r="CAX39"/>
  <c r="CBB38"/>
  <c r="CAW38"/>
  <c r="CAU38"/>
  <c r="CAU46" s="1"/>
  <c r="IK15" i="4" s="1"/>
  <c r="CAT38" i="3"/>
  <c r="CAX37"/>
  <c r="CAX36"/>
  <c r="CAX35"/>
  <c r="CAW34"/>
  <c r="CAU34"/>
  <c r="CBB33"/>
  <c r="CBC33" s="1"/>
  <c r="CBD33" s="1"/>
  <c r="CAX33"/>
  <c r="CAX32"/>
  <c r="CAX31"/>
  <c r="CAX30"/>
  <c r="CAX29"/>
  <c r="CAX28"/>
  <c r="CAX27"/>
  <c r="CAX26"/>
  <c r="CAW25"/>
  <c r="CAU25"/>
  <c r="CBB24"/>
  <c r="CBC24" s="1"/>
  <c r="CBD24" s="1"/>
  <c r="CAX24"/>
  <c r="CBB23"/>
  <c r="CBC23" s="1"/>
  <c r="CBD23" s="1"/>
  <c r="CAX23"/>
  <c r="CBC22"/>
  <c r="CBD22" s="1"/>
  <c r="CBB22"/>
  <c r="CAX22"/>
  <c r="CBB21"/>
  <c r="CBC21" s="1"/>
  <c r="CBD21" s="1"/>
  <c r="CAX21"/>
  <c r="CAW20"/>
  <c r="CAU20"/>
  <c r="CAU47" s="1"/>
  <c r="CBH19"/>
  <c r="CBB19"/>
  <c r="CBC19" s="1"/>
  <c r="CBD19" s="1"/>
  <c r="CAX19"/>
  <c r="CAV19"/>
  <c r="CAT19"/>
  <c r="CBH18"/>
  <c r="CBB18"/>
  <c r="CBC18" s="1"/>
  <c r="CBD18" s="1"/>
  <c r="CAX18"/>
  <c r="IL18" i="4" s="1"/>
  <c r="CAV18" i="3"/>
  <c r="CAT18"/>
  <c r="CBH17"/>
  <c r="CBB17"/>
  <c r="CBC17" s="1"/>
  <c r="CBD17" s="1"/>
  <c r="CAX17"/>
  <c r="CAV17"/>
  <c r="CAT17"/>
  <c r="CBH16"/>
  <c r="CBB16"/>
  <c r="CBC16" s="1"/>
  <c r="CBD16" s="1"/>
  <c r="CAX16"/>
  <c r="IL16" i="4" s="1"/>
  <c r="CAV16" i="3"/>
  <c r="CAT16"/>
  <c r="CBH15"/>
  <c r="CBB15"/>
  <c r="CAW15"/>
  <c r="CAU15"/>
  <c r="CAZ24" s="1"/>
  <c r="CAS15"/>
  <c r="CAR15"/>
  <c r="CAQ15"/>
  <c r="CAP15"/>
  <c r="CAO15"/>
  <c r="CBE12"/>
  <c r="CBC12"/>
  <c r="CBD12" s="1"/>
  <c r="CAX12"/>
  <c r="CBF12" s="1"/>
  <c r="CAV12"/>
  <c r="CAR12"/>
  <c r="CBE11"/>
  <c r="CBC11"/>
  <c r="CBD11" s="1"/>
  <c r="CAY11"/>
  <c r="CAX11"/>
  <c r="CAV11"/>
  <c r="CAR11"/>
  <c r="CBE10"/>
  <c r="CBC10"/>
  <c r="CBD10" s="1"/>
  <c r="CAX10"/>
  <c r="CAV10"/>
  <c r="CAR10"/>
  <c r="CBC9"/>
  <c r="CBD9" s="1"/>
  <c r="CAX9"/>
  <c r="CBF9" s="1"/>
  <c r="CAV9"/>
  <c r="CAR9"/>
  <c r="CBE8"/>
  <c r="CBC8"/>
  <c r="CBD8" s="1"/>
  <c r="CAX8"/>
  <c r="CAV8"/>
  <c r="CAR8"/>
  <c r="CBE7"/>
  <c r="CBC7"/>
  <c r="CBD7" s="1"/>
  <c r="CAX7"/>
  <c r="CAV7"/>
  <c r="CAR7"/>
  <c r="CBE6"/>
  <c r="CBC6"/>
  <c r="CBD6" s="1"/>
  <c r="CAX6"/>
  <c r="CAV6"/>
  <c r="CAR6"/>
  <c r="CBE5"/>
  <c r="CBC5"/>
  <c r="CBD5" s="1"/>
  <c r="CAY5"/>
  <c r="CAX5"/>
  <c r="CAV5"/>
  <c r="CAR5"/>
  <c r="CBB4"/>
  <c r="CBC4" s="1"/>
  <c r="CBD4" s="1"/>
  <c r="CAY4"/>
  <c r="CAX4"/>
  <c r="CBF4" s="1"/>
  <c r="CAV4"/>
  <c r="CAR4"/>
  <c r="CBE3"/>
  <c r="CBB3"/>
  <c r="CBC3" s="1"/>
  <c r="CBD3" s="1"/>
  <c r="CAW3"/>
  <c r="CAX3" s="1"/>
  <c r="BZR45"/>
  <c r="BZP45"/>
  <c r="BZW44"/>
  <c r="BZX44" s="1"/>
  <c r="BZY44" s="1"/>
  <c r="BZS44"/>
  <c r="BZW43"/>
  <c r="BZX43" s="1"/>
  <c r="BZY43" s="1"/>
  <c r="BZS43"/>
  <c r="BZW42"/>
  <c r="BZX42" s="1"/>
  <c r="BZY42" s="1"/>
  <c r="BZS42"/>
  <c r="BZW41"/>
  <c r="BZX41" s="1"/>
  <c r="BZY41" s="1"/>
  <c r="BZS41"/>
  <c r="BZW40"/>
  <c r="BZX40" s="1"/>
  <c r="BZY40" s="1"/>
  <c r="BZS40"/>
  <c r="BZW39"/>
  <c r="BZX39" s="1"/>
  <c r="BZY39" s="1"/>
  <c r="BZS39"/>
  <c r="BZW38"/>
  <c r="BZR38"/>
  <c r="BZP38"/>
  <c r="BZP46" s="1"/>
  <c r="IH15" i="4" s="1"/>
  <c r="BZO38" i="3"/>
  <c r="IH28" i="4" s="1"/>
  <c r="BZS37" i="3"/>
  <c r="BZS36"/>
  <c r="BZS35"/>
  <c r="BZR34"/>
  <c r="BZP34"/>
  <c r="BZW33"/>
  <c r="BZX33" s="1"/>
  <c r="BZY33" s="1"/>
  <c r="BZS33"/>
  <c r="BZS32"/>
  <c r="BZS31"/>
  <c r="BZS30"/>
  <c r="BZS29"/>
  <c r="BZS28"/>
  <c r="BZS27"/>
  <c r="BZS26"/>
  <c r="BZR25"/>
  <c r="BZP25"/>
  <c r="BZW24"/>
  <c r="BZX24" s="1"/>
  <c r="BZY24" s="1"/>
  <c r="BZS24"/>
  <c r="BZW23"/>
  <c r="BZX23" s="1"/>
  <c r="BZY23" s="1"/>
  <c r="BZS23"/>
  <c r="BZW22"/>
  <c r="BZX22" s="1"/>
  <c r="BZY22" s="1"/>
  <c r="BZS22"/>
  <c r="BZX21"/>
  <c r="BZY21" s="1"/>
  <c r="BZW21"/>
  <c r="BZS21"/>
  <c r="BZR20"/>
  <c r="BZP20"/>
  <c r="BZP47" s="1"/>
  <c r="CAC19"/>
  <c r="BZW19"/>
  <c r="BZX19" s="1"/>
  <c r="BZY19" s="1"/>
  <c r="BZS19"/>
  <c r="BZQ19"/>
  <c r="BZO19"/>
  <c r="CAC18"/>
  <c r="BZW18"/>
  <c r="BZX18" s="1"/>
  <c r="BZY18" s="1"/>
  <c r="BZS18"/>
  <c r="BZQ18"/>
  <c r="BZO18"/>
  <c r="CAC17"/>
  <c r="BZW17"/>
  <c r="BZX17" s="1"/>
  <c r="BZY17" s="1"/>
  <c r="BZS17"/>
  <c r="BZQ17"/>
  <c r="BZO17"/>
  <c r="CAC16"/>
  <c r="BZW16"/>
  <c r="BZX16" s="1"/>
  <c r="BZY16" s="1"/>
  <c r="BZS16"/>
  <c r="BZQ16"/>
  <c r="BZO16"/>
  <c r="CAC15"/>
  <c r="BZW15"/>
  <c r="BZR15"/>
  <c r="BZP15"/>
  <c r="BZU24" s="1"/>
  <c r="BZN15"/>
  <c r="BZM15"/>
  <c r="BZL15"/>
  <c r="BZK15"/>
  <c r="BZJ15"/>
  <c r="BZZ12"/>
  <c r="BZX12"/>
  <c r="BZY12" s="1"/>
  <c r="BZS12"/>
  <c r="BZQ12"/>
  <c r="BZM12"/>
  <c r="BZZ11"/>
  <c r="BZX11"/>
  <c r="BZY11" s="1"/>
  <c r="BZT11"/>
  <c r="BZS11"/>
  <c r="BZQ11"/>
  <c r="BZM11"/>
  <c r="BZZ10"/>
  <c r="BZX10"/>
  <c r="BZY10" s="1"/>
  <c r="BZS10"/>
  <c r="BZQ10"/>
  <c r="BZM10"/>
  <c r="BZX9"/>
  <c r="BZY9" s="1"/>
  <c r="BZS9"/>
  <c r="CAA9" s="1"/>
  <c r="BZQ9"/>
  <c r="BZM9"/>
  <c r="BZZ8"/>
  <c r="BZX8"/>
  <c r="BZY8" s="1"/>
  <c r="BZS8"/>
  <c r="BZQ8"/>
  <c r="BZM8"/>
  <c r="BZZ7"/>
  <c r="BZX7"/>
  <c r="BZY7" s="1"/>
  <c r="BZS7"/>
  <c r="BZQ7"/>
  <c r="BZM7"/>
  <c r="BZZ6"/>
  <c r="BZX6"/>
  <c r="BZY6" s="1"/>
  <c r="BZS6"/>
  <c r="BZQ6"/>
  <c r="BZM6"/>
  <c r="BZZ5"/>
  <c r="BZX5"/>
  <c r="BZY5" s="1"/>
  <c r="BZT5"/>
  <c r="BZS5"/>
  <c r="BZQ5"/>
  <c r="BZM5"/>
  <c r="BZW4"/>
  <c r="BZX4" s="1"/>
  <c r="BZY4" s="1"/>
  <c r="BZT4"/>
  <c r="BZS4"/>
  <c r="CAA4" s="1"/>
  <c r="BZQ4"/>
  <c r="BZM4"/>
  <c r="BZZ3"/>
  <c r="BZW3"/>
  <c r="BZX3" s="1"/>
  <c r="BZY3" s="1"/>
  <c r="BZR3"/>
  <c r="BZS3" s="1"/>
  <c r="BYM45"/>
  <c r="BYK45"/>
  <c r="BYR44"/>
  <c r="BYS44" s="1"/>
  <c r="BYT44" s="1"/>
  <c r="BYN44"/>
  <c r="BYR43"/>
  <c r="BYS43" s="1"/>
  <c r="BYT43" s="1"/>
  <c r="BYN43"/>
  <c r="BYS42"/>
  <c r="BYT42" s="1"/>
  <c r="BYR42"/>
  <c r="BYN42"/>
  <c r="BYR41"/>
  <c r="BYS41" s="1"/>
  <c r="BYT41" s="1"/>
  <c r="BYN41"/>
  <c r="BYR40"/>
  <c r="BYS40" s="1"/>
  <c r="BYT40" s="1"/>
  <c r="BYN40"/>
  <c r="BYR39"/>
  <c r="BYS39" s="1"/>
  <c r="BYT39" s="1"/>
  <c r="BYN39"/>
  <c r="BYR38"/>
  <c r="BYM38"/>
  <c r="BYK38"/>
  <c r="BYK46" s="1"/>
  <c r="IE15" i="4" s="1"/>
  <c r="BYJ38" i="3"/>
  <c r="BYN37"/>
  <c r="BYN36"/>
  <c r="BYN35"/>
  <c r="BYM34"/>
  <c r="BYK34"/>
  <c r="BYR33"/>
  <c r="BYS33" s="1"/>
  <c r="BYT33" s="1"/>
  <c r="BYN33"/>
  <c r="BYN32"/>
  <c r="BYN31"/>
  <c r="BYN30"/>
  <c r="BYN29"/>
  <c r="BYN28"/>
  <c r="BYN27"/>
  <c r="BYN26"/>
  <c r="BYM25"/>
  <c r="BYK25"/>
  <c r="BYR24"/>
  <c r="BYS24" s="1"/>
  <c r="BYT24" s="1"/>
  <c r="BYN24"/>
  <c r="BYR23"/>
  <c r="BYS23" s="1"/>
  <c r="BYT23" s="1"/>
  <c r="BYN23"/>
  <c r="BYR22"/>
  <c r="BYS22" s="1"/>
  <c r="BYT22" s="1"/>
  <c r="BYN22"/>
  <c r="BYS21"/>
  <c r="BYT21" s="1"/>
  <c r="BYR21"/>
  <c r="BYN21"/>
  <c r="BYM20"/>
  <c r="BYK20"/>
  <c r="BYK47" s="1"/>
  <c r="BYX19"/>
  <c r="BYR19"/>
  <c r="BYS19" s="1"/>
  <c r="BYT19" s="1"/>
  <c r="BYN19"/>
  <c r="BYD19" s="1"/>
  <c r="BYO19" s="1"/>
  <c r="BYL19"/>
  <c r="BYJ19"/>
  <c r="BYX18"/>
  <c r="BYS18"/>
  <c r="BYT18" s="1"/>
  <c r="BYR18"/>
  <c r="BYN18"/>
  <c r="BYL18"/>
  <c r="BYJ18"/>
  <c r="BYX17"/>
  <c r="BYR17"/>
  <c r="BYS17" s="1"/>
  <c r="BYT17" s="1"/>
  <c r="BYN17"/>
  <c r="IF17" i="4" s="1"/>
  <c r="BYL17" i="3"/>
  <c r="BYJ17"/>
  <c r="BYX16"/>
  <c r="BYS16"/>
  <c r="BYT16" s="1"/>
  <c r="BYR16"/>
  <c r="BYN16"/>
  <c r="BYL16"/>
  <c r="BYJ16"/>
  <c r="BYX15"/>
  <c r="BYR15"/>
  <c r="BYM15"/>
  <c r="BYK15"/>
  <c r="BYP24" s="1"/>
  <c r="BYI15"/>
  <c r="BYH15"/>
  <c r="BYG15"/>
  <c r="BYF15"/>
  <c r="BYE15"/>
  <c r="BYU12"/>
  <c r="BYS12"/>
  <c r="BYT12" s="1"/>
  <c r="BYN12"/>
  <c r="BYL12"/>
  <c r="BYH12"/>
  <c r="BYU11"/>
  <c r="BYS11"/>
  <c r="BYT11" s="1"/>
  <c r="BYO11"/>
  <c r="BYN11"/>
  <c r="BYL11"/>
  <c r="BYH11"/>
  <c r="BYU10"/>
  <c r="BYS10"/>
  <c r="BYT10" s="1"/>
  <c r="BYN10"/>
  <c r="BYL10"/>
  <c r="BYH10"/>
  <c r="BYS9"/>
  <c r="BYT9" s="1"/>
  <c r="BYV9"/>
  <c r="BYL9"/>
  <c r="BYH9"/>
  <c r="BYU8"/>
  <c r="BYS8"/>
  <c r="BYT8" s="1"/>
  <c r="BYN8"/>
  <c r="BYL8"/>
  <c r="BYH8"/>
  <c r="BYU7"/>
  <c r="BYS7"/>
  <c r="BYT7" s="1"/>
  <c r="BYN7"/>
  <c r="BYL7"/>
  <c r="BYH7"/>
  <c r="BYU6"/>
  <c r="BYS6"/>
  <c r="BYT6" s="1"/>
  <c r="BYN6"/>
  <c r="BYL6"/>
  <c r="BYH6"/>
  <c r="BYU5"/>
  <c r="BYS5"/>
  <c r="BYT5" s="1"/>
  <c r="BYO5"/>
  <c r="BYN5"/>
  <c r="BYL5"/>
  <c r="BYH5"/>
  <c r="BYR4"/>
  <c r="BYS4" s="1"/>
  <c r="BYT4" s="1"/>
  <c r="BYO4"/>
  <c r="BYN4"/>
  <c r="BYV4" s="1"/>
  <c r="BYL4"/>
  <c r="BYH4"/>
  <c r="BYU3"/>
  <c r="BYR3"/>
  <c r="BYS3" s="1"/>
  <c r="BYT3" s="1"/>
  <c r="BYM3"/>
  <c r="BXH45"/>
  <c r="BXF45"/>
  <c r="BXM44"/>
  <c r="BXN44" s="1"/>
  <c r="BXO44" s="1"/>
  <c r="BXI44"/>
  <c r="BXM43"/>
  <c r="BXN43" s="1"/>
  <c r="BXO43" s="1"/>
  <c r="BXI43"/>
  <c r="BXM42"/>
  <c r="BXN42" s="1"/>
  <c r="BXO42" s="1"/>
  <c r="BXI42"/>
  <c r="BXM41"/>
  <c r="BXN41" s="1"/>
  <c r="BXO41" s="1"/>
  <c r="BXI41"/>
  <c r="BXM40"/>
  <c r="BXN40" s="1"/>
  <c r="BXO40" s="1"/>
  <c r="BXI40"/>
  <c r="BXM39"/>
  <c r="BXN39" s="1"/>
  <c r="BXO39" s="1"/>
  <c r="BXI39"/>
  <c r="BXM38"/>
  <c r="BXH38"/>
  <c r="BXF38"/>
  <c r="BXF46" s="1"/>
  <c r="IB15" i="4" s="1"/>
  <c r="BXE38" i="3"/>
  <c r="IB28" i="4" s="1"/>
  <c r="BXI37" i="3"/>
  <c r="BXI36"/>
  <c r="BXI35"/>
  <c r="BXH34"/>
  <c r="BXF34"/>
  <c r="BXM33"/>
  <c r="BXN33" s="1"/>
  <c r="BXO33" s="1"/>
  <c r="BXI33"/>
  <c r="BXI32"/>
  <c r="BXI31"/>
  <c r="BXI30"/>
  <c r="BXI29"/>
  <c r="BXI28"/>
  <c r="BXI27"/>
  <c r="BXI26"/>
  <c r="BXH25"/>
  <c r="BXF25"/>
  <c r="BXM24"/>
  <c r="BXN24" s="1"/>
  <c r="BXO24" s="1"/>
  <c r="BXI24"/>
  <c r="BXN23"/>
  <c r="BXO23" s="1"/>
  <c r="BXM23"/>
  <c r="BXI23"/>
  <c r="BXM22"/>
  <c r="BXN22" s="1"/>
  <c r="BXO22" s="1"/>
  <c r="IW22" i="4" s="1"/>
  <c r="IX22" s="1"/>
  <c r="BXI22" i="3"/>
  <c r="BXM21"/>
  <c r="BXN21" s="1"/>
  <c r="BXO21" s="1"/>
  <c r="IW21" i="4" s="1"/>
  <c r="IX21" s="1"/>
  <c r="BXI21" i="3"/>
  <c r="BXH20"/>
  <c r="BXF20"/>
  <c r="BXF47" s="1"/>
  <c r="BXS19"/>
  <c r="BXM19"/>
  <c r="BXN19" s="1"/>
  <c r="BXO19" s="1"/>
  <c r="BXI19"/>
  <c r="BXG19"/>
  <c r="BXE19"/>
  <c r="BXS18"/>
  <c r="BXM18"/>
  <c r="BXN18" s="1"/>
  <c r="BXO18" s="1"/>
  <c r="BXI18"/>
  <c r="BXG18"/>
  <c r="BXE18"/>
  <c r="BXS17"/>
  <c r="BXM17"/>
  <c r="BXN17" s="1"/>
  <c r="BXO17" s="1"/>
  <c r="BXI17"/>
  <c r="BXG17"/>
  <c r="BXE17"/>
  <c r="BXS16"/>
  <c r="BXM16"/>
  <c r="BXN16" s="1"/>
  <c r="BXO16" s="1"/>
  <c r="BXI16"/>
  <c r="BXG16"/>
  <c r="BXE16"/>
  <c r="BXS15"/>
  <c r="BXM15"/>
  <c r="BXH15"/>
  <c r="BXF15"/>
  <c r="BXK24" s="1"/>
  <c r="BXD15"/>
  <c r="BXC15"/>
  <c r="BXB15"/>
  <c r="BXA15"/>
  <c r="BWZ15"/>
  <c r="BXP12"/>
  <c r="BXN12"/>
  <c r="BXO12" s="1"/>
  <c r="BXI12"/>
  <c r="BXG12"/>
  <c r="BXC12"/>
  <c r="BXP11"/>
  <c r="BXN11"/>
  <c r="BXO11" s="1"/>
  <c r="BXJ11"/>
  <c r="BXI11"/>
  <c r="DN11" i="4" s="1"/>
  <c r="BXG11" i="3"/>
  <c r="BXC11"/>
  <c r="BXP10"/>
  <c r="BXN10"/>
  <c r="BXO10" s="1"/>
  <c r="BXI10"/>
  <c r="BXQ10" s="1"/>
  <c r="BXG10"/>
  <c r="BXC10"/>
  <c r="BXN9"/>
  <c r="BXO9" s="1"/>
  <c r="BXI9"/>
  <c r="BXG9"/>
  <c r="BXC9"/>
  <c r="BXP8"/>
  <c r="BXN8"/>
  <c r="BXO8" s="1"/>
  <c r="BXI8"/>
  <c r="BXG8"/>
  <c r="BXC8"/>
  <c r="BXP7"/>
  <c r="BXN7"/>
  <c r="BXO7" s="1"/>
  <c r="BXI7"/>
  <c r="DN7" i="4" s="1"/>
  <c r="BXG7" i="3"/>
  <c r="BXC7"/>
  <c r="BXP6"/>
  <c r="BXN6"/>
  <c r="BXO6" s="1"/>
  <c r="BXI6"/>
  <c r="DN6" i="4" s="1"/>
  <c r="BXG6" i="3"/>
  <c r="BXC6"/>
  <c r="BXP5"/>
  <c r="BXN5"/>
  <c r="BXO5" s="1"/>
  <c r="BXJ5"/>
  <c r="BXI5"/>
  <c r="DN5" i="4" s="1"/>
  <c r="BXG5" i="3"/>
  <c r="BXC5"/>
  <c r="BXM4"/>
  <c r="BXN4" s="1"/>
  <c r="BXO4" s="1"/>
  <c r="BXJ4"/>
  <c r="BXI4"/>
  <c r="BXG4"/>
  <c r="BXC4"/>
  <c r="BXP3"/>
  <c r="BXM3"/>
  <c r="BXN3" s="1"/>
  <c r="BXO3" s="1"/>
  <c r="BXH3"/>
  <c r="BXI3" s="1"/>
  <c r="BWC45"/>
  <c r="BWA45"/>
  <c r="BWH44"/>
  <c r="BWI44" s="1"/>
  <c r="BWJ44" s="1"/>
  <c r="BWD44"/>
  <c r="BWH43"/>
  <c r="BWI43" s="1"/>
  <c r="BWJ43" s="1"/>
  <c r="BWD43"/>
  <c r="BWH42"/>
  <c r="BWI42" s="1"/>
  <c r="BWJ42" s="1"/>
  <c r="BWD42"/>
  <c r="BWH41"/>
  <c r="BWI41" s="1"/>
  <c r="BWJ41" s="1"/>
  <c r="BWD41"/>
  <c r="BWH40"/>
  <c r="BWI40" s="1"/>
  <c r="BWJ40" s="1"/>
  <c r="BWD40"/>
  <c r="BWH39"/>
  <c r="BWI39" s="1"/>
  <c r="BWJ39" s="1"/>
  <c r="BWD39"/>
  <c r="BWH38"/>
  <c r="BWC38"/>
  <c r="BWA38"/>
  <c r="BWA46" s="1"/>
  <c r="HT15" i="4" s="1"/>
  <c r="HT28"/>
  <c r="BWD37" i="3"/>
  <c r="BWD36"/>
  <c r="BWD35"/>
  <c r="BWC34"/>
  <c r="BWA34"/>
  <c r="BWH33"/>
  <c r="BWI33" s="1"/>
  <c r="BWJ33" s="1"/>
  <c r="BWD33"/>
  <c r="BWD32"/>
  <c r="BWD31"/>
  <c r="BWD30"/>
  <c r="BWD29"/>
  <c r="BWD28"/>
  <c r="BWD27"/>
  <c r="BWD26"/>
  <c r="BWC25"/>
  <c r="BWA25"/>
  <c r="BWE26" s="1"/>
  <c r="BWG26" s="1"/>
  <c r="BWH24"/>
  <c r="BWI24" s="1"/>
  <c r="BWJ24" s="1"/>
  <c r="BWD24"/>
  <c r="BWH23"/>
  <c r="BWI23" s="1"/>
  <c r="BWJ23" s="1"/>
  <c r="BWD23"/>
  <c r="BWH22"/>
  <c r="BWI22" s="1"/>
  <c r="BWJ22" s="1"/>
  <c r="BWD22"/>
  <c r="BWH21"/>
  <c r="BWI21" s="1"/>
  <c r="BWJ21" s="1"/>
  <c r="BWD21"/>
  <c r="BWC20"/>
  <c r="BWN19"/>
  <c r="BWH19"/>
  <c r="BWI19" s="1"/>
  <c r="BWJ19" s="1"/>
  <c r="BWD19"/>
  <c r="BWB19"/>
  <c r="BVZ19"/>
  <c r="BWN18"/>
  <c r="BWH18"/>
  <c r="BWI18" s="1"/>
  <c r="BWJ18" s="1"/>
  <c r="BWD18"/>
  <c r="BWB18"/>
  <c r="BVZ18"/>
  <c r="BWN17"/>
  <c r="BWH17"/>
  <c r="BWI17" s="1"/>
  <c r="BWJ17" s="1"/>
  <c r="BWD17"/>
  <c r="BWB17"/>
  <c r="BVZ17"/>
  <c r="BWN16"/>
  <c r="BWH16"/>
  <c r="BWI16" s="1"/>
  <c r="BWJ16" s="1"/>
  <c r="BWD16"/>
  <c r="BWB16"/>
  <c r="BVZ16"/>
  <c r="BWN15"/>
  <c r="BWH15"/>
  <c r="BWC15"/>
  <c r="BWA15"/>
  <c r="BWE24" s="1"/>
  <c r="BVY15"/>
  <c r="BVX15"/>
  <c r="BVW15"/>
  <c r="BVV15"/>
  <c r="BVU15"/>
  <c r="BWK12"/>
  <c r="BWI12"/>
  <c r="BWJ12" s="1"/>
  <c r="BWD12"/>
  <c r="BWB12"/>
  <c r="BVX12"/>
  <c r="BWK11"/>
  <c r="BWI11"/>
  <c r="BWJ11" s="1"/>
  <c r="BWE11"/>
  <c r="BWD11"/>
  <c r="BWB11"/>
  <c r="BVX11"/>
  <c r="BWK10"/>
  <c r="BWI10"/>
  <c r="BWJ10" s="1"/>
  <c r="BWD10"/>
  <c r="BWL10" s="1"/>
  <c r="BWB10"/>
  <c r="BVX10"/>
  <c r="BWI9"/>
  <c r="BWJ9" s="1"/>
  <c r="BWD9"/>
  <c r="BWL9" s="1"/>
  <c r="BWB9"/>
  <c r="BVX9"/>
  <c r="BWK8"/>
  <c r="BWI8"/>
  <c r="BWJ8" s="1"/>
  <c r="BWD8"/>
  <c r="BWL8" s="1"/>
  <c r="BWB8"/>
  <c r="BVX8"/>
  <c r="BWK7"/>
  <c r="BWI7"/>
  <c r="BWJ7" s="1"/>
  <c r="BWD7"/>
  <c r="BWB7"/>
  <c r="BVX7"/>
  <c r="BWK6"/>
  <c r="BWI6"/>
  <c r="BWJ6" s="1"/>
  <c r="BWD6"/>
  <c r="BWB6"/>
  <c r="BVX6"/>
  <c r="BWK5"/>
  <c r="BWI5"/>
  <c r="BWJ5" s="1"/>
  <c r="BWE5"/>
  <c r="BWD5"/>
  <c r="BWB5"/>
  <c r="BVX5"/>
  <c r="BWH4"/>
  <c r="BWI4" s="1"/>
  <c r="BWJ4" s="1"/>
  <c r="BWE4"/>
  <c r="BWD4"/>
  <c r="BWL4" s="1"/>
  <c r="BWB4"/>
  <c r="BVX4"/>
  <c r="BWK3"/>
  <c r="BWH3"/>
  <c r="BWC3"/>
  <c r="BUX45"/>
  <c r="BUV45"/>
  <c r="BVC44"/>
  <c r="BVD44" s="1"/>
  <c r="BVE44" s="1"/>
  <c r="BUY44"/>
  <c r="BVC43"/>
  <c r="BVD43" s="1"/>
  <c r="BVE43" s="1"/>
  <c r="BUY43"/>
  <c r="BVC42"/>
  <c r="BVD42" s="1"/>
  <c r="BVE42" s="1"/>
  <c r="BUY42"/>
  <c r="BVC41"/>
  <c r="BVD41" s="1"/>
  <c r="BVE41" s="1"/>
  <c r="BUY41"/>
  <c r="BVC40"/>
  <c r="BVD40" s="1"/>
  <c r="BVE40" s="1"/>
  <c r="BUY40"/>
  <c r="BVD39"/>
  <c r="BVE39" s="1"/>
  <c r="BVC39"/>
  <c r="BUY39"/>
  <c r="BVC38"/>
  <c r="BUX38"/>
  <c r="BUV38"/>
  <c r="BUV46" s="1"/>
  <c r="HQ15" i="4" s="1"/>
  <c r="BUU38" i="3"/>
  <c r="BUY37"/>
  <c r="BUY36"/>
  <c r="BUY35"/>
  <c r="BUX34"/>
  <c r="BUY34" s="1"/>
  <c r="BUV34"/>
  <c r="BVC33"/>
  <c r="BVD33" s="1"/>
  <c r="BVE33" s="1"/>
  <c r="BUY33"/>
  <c r="BUY32"/>
  <c r="BUY31"/>
  <c r="BUY30"/>
  <c r="BUY29"/>
  <c r="BUY28"/>
  <c r="BUY27"/>
  <c r="BUY26"/>
  <c r="BUX25"/>
  <c r="BUV25"/>
  <c r="BVC24"/>
  <c r="BVD24" s="1"/>
  <c r="BVE24" s="1"/>
  <c r="BUY24"/>
  <c r="BVC23"/>
  <c r="BVD23" s="1"/>
  <c r="BVE23" s="1"/>
  <c r="BUY23"/>
  <c r="BVC22"/>
  <c r="BVD22" s="1"/>
  <c r="BVE22" s="1"/>
  <c r="BUY22"/>
  <c r="BVC21"/>
  <c r="BVD21" s="1"/>
  <c r="BVE21" s="1"/>
  <c r="BUY21"/>
  <c r="BUX20"/>
  <c r="BUV20"/>
  <c r="BUV47" s="1"/>
  <c r="BVI19"/>
  <c r="BVC19"/>
  <c r="BVD19" s="1"/>
  <c r="BVE19" s="1"/>
  <c r="BUY19"/>
  <c r="HR19" i="4" s="1"/>
  <c r="BUW19" i="3"/>
  <c r="BUU19"/>
  <c r="BVI18"/>
  <c r="BVC18"/>
  <c r="BVD18" s="1"/>
  <c r="BVE18" s="1"/>
  <c r="BUY18"/>
  <c r="BUW18"/>
  <c r="BUU18"/>
  <c r="BVI17"/>
  <c r="BVC17"/>
  <c r="BVD17" s="1"/>
  <c r="BVE17" s="1"/>
  <c r="BUY17"/>
  <c r="HR17" i="4" s="1"/>
  <c r="BUW17" i="3"/>
  <c r="BUU17"/>
  <c r="BVI16"/>
  <c r="BVC16"/>
  <c r="BVD16" s="1"/>
  <c r="BVE16" s="1"/>
  <c r="BUY16"/>
  <c r="BUW16"/>
  <c r="BUU16"/>
  <c r="BVI15"/>
  <c r="BVC15"/>
  <c r="BUX15"/>
  <c r="BUV15"/>
  <c r="BVA24" s="1"/>
  <c r="BUT15"/>
  <c r="BUS15"/>
  <c r="BUR15"/>
  <c r="BUQ15"/>
  <c r="BUP15"/>
  <c r="BVF12"/>
  <c r="BVD12"/>
  <c r="BVE12" s="1"/>
  <c r="BUY12"/>
  <c r="BUW12"/>
  <c r="BUS12"/>
  <c r="BVF11"/>
  <c r="BVD11"/>
  <c r="BVE11" s="1"/>
  <c r="BUZ11"/>
  <c r="BUY11"/>
  <c r="BUW11"/>
  <c r="BUS11"/>
  <c r="BVF10"/>
  <c r="BVD10"/>
  <c r="BVE10" s="1"/>
  <c r="BUY10"/>
  <c r="BUW10"/>
  <c r="BUS10"/>
  <c r="BVD9"/>
  <c r="BVE9" s="1"/>
  <c r="BUY9"/>
  <c r="BVG9" s="1"/>
  <c r="BUW9"/>
  <c r="BUS9"/>
  <c r="BVF8"/>
  <c r="BVD8"/>
  <c r="BVE8" s="1"/>
  <c r="BUY8"/>
  <c r="BUW8"/>
  <c r="BUS8"/>
  <c r="BVF7"/>
  <c r="BVD7"/>
  <c r="BVE7" s="1"/>
  <c r="BUY7"/>
  <c r="BUW7"/>
  <c r="BUS7"/>
  <c r="BVF6"/>
  <c r="BVD6"/>
  <c r="BVE6" s="1"/>
  <c r="BUY6"/>
  <c r="BVG6" s="1"/>
  <c r="BUW6"/>
  <c r="BUS6"/>
  <c r="BVF5"/>
  <c r="BVD5"/>
  <c r="BVE5" s="1"/>
  <c r="BUZ5"/>
  <c r="BUY5"/>
  <c r="BUW5"/>
  <c r="BUS5"/>
  <c r="BVC4"/>
  <c r="BVD4" s="1"/>
  <c r="BVE4" s="1"/>
  <c r="BUZ4"/>
  <c r="BUY4"/>
  <c r="BVG4" s="1"/>
  <c r="BUW4"/>
  <c r="BUS4"/>
  <c r="BVF3"/>
  <c r="BVC3"/>
  <c r="BVD3" s="1"/>
  <c r="BVE3" s="1"/>
  <c r="BUX3"/>
  <c r="BTS45"/>
  <c r="BTQ45"/>
  <c r="BTX44"/>
  <c r="BTY44" s="1"/>
  <c r="BTZ44" s="1"/>
  <c r="BTT44"/>
  <c r="BTX43"/>
  <c r="BTY43" s="1"/>
  <c r="BTZ43" s="1"/>
  <c r="BTT43"/>
  <c r="BTX42"/>
  <c r="BTY42" s="1"/>
  <c r="BTZ42" s="1"/>
  <c r="BTT42"/>
  <c r="BTX41"/>
  <c r="BTY41" s="1"/>
  <c r="BTZ41" s="1"/>
  <c r="BTT41"/>
  <c r="BTX40"/>
  <c r="BTY40" s="1"/>
  <c r="BTZ40" s="1"/>
  <c r="BTT40"/>
  <c r="BTX39"/>
  <c r="BTY39" s="1"/>
  <c r="BTZ39" s="1"/>
  <c r="BTT39"/>
  <c r="BTX38"/>
  <c r="BTS38"/>
  <c r="BTQ38"/>
  <c r="BTQ46" s="1"/>
  <c r="HN15" i="4" s="1"/>
  <c r="BTP38" i="3"/>
  <c r="HN28" i="4" s="1"/>
  <c r="BTT37" i="3"/>
  <c r="BTT36"/>
  <c r="BTT35"/>
  <c r="BTS34"/>
  <c r="BTQ34"/>
  <c r="BTX33"/>
  <c r="BTY33" s="1"/>
  <c r="BTZ33" s="1"/>
  <c r="BTT33"/>
  <c r="BTT32"/>
  <c r="BTT31"/>
  <c r="BTT30"/>
  <c r="BTT29"/>
  <c r="BTT28"/>
  <c r="BTT27"/>
  <c r="BTT26"/>
  <c r="BTS25"/>
  <c r="BTQ25"/>
  <c r="BTX24"/>
  <c r="BTY24" s="1"/>
  <c r="BTZ24" s="1"/>
  <c r="BTT24"/>
  <c r="BTY23"/>
  <c r="BTZ23" s="1"/>
  <c r="BTX23"/>
  <c r="BTT23"/>
  <c r="BTX22"/>
  <c r="BTY22" s="1"/>
  <c r="BTZ22" s="1"/>
  <c r="BTT22"/>
  <c r="BTX21"/>
  <c r="BTY21" s="1"/>
  <c r="BTZ21" s="1"/>
  <c r="BTT21"/>
  <c r="BTS20"/>
  <c r="BTQ20"/>
  <c r="BTQ47" s="1"/>
  <c r="BUD19"/>
  <c r="BTX19"/>
  <c r="BTY19" s="1"/>
  <c r="BTZ19" s="1"/>
  <c r="BTT19"/>
  <c r="BTR19"/>
  <c r="BTP19"/>
  <c r="BUD18"/>
  <c r="BTX18"/>
  <c r="BTY18" s="1"/>
  <c r="BTZ18" s="1"/>
  <c r="BTT18"/>
  <c r="BTR18"/>
  <c r="BTP18"/>
  <c r="BUD17"/>
  <c r="BTX17"/>
  <c r="BTY17" s="1"/>
  <c r="BTZ17" s="1"/>
  <c r="BTT17"/>
  <c r="BTR17"/>
  <c r="BTP17"/>
  <c r="BUD16"/>
  <c r="BTX16"/>
  <c r="BTY16" s="1"/>
  <c r="BTZ16" s="1"/>
  <c r="BTT16"/>
  <c r="BTR16"/>
  <c r="BTP16"/>
  <c r="BUD15"/>
  <c r="BTX15"/>
  <c r="BTS15"/>
  <c r="BTQ15"/>
  <c r="BTV24" s="1"/>
  <c r="BTO15"/>
  <c r="BTN15"/>
  <c r="BTM15"/>
  <c r="BTL15"/>
  <c r="BTK15"/>
  <c r="BUA12"/>
  <c r="BTY12"/>
  <c r="BTZ12" s="1"/>
  <c r="BTT12"/>
  <c r="BTR12"/>
  <c r="BTN12"/>
  <c r="BUA11"/>
  <c r="BTY11"/>
  <c r="BTZ11" s="1"/>
  <c r="BTU11"/>
  <c r="BTT11"/>
  <c r="BTR11"/>
  <c r="BTN11"/>
  <c r="BUA10"/>
  <c r="BTY10"/>
  <c r="BTZ10" s="1"/>
  <c r="BTT10"/>
  <c r="BUB10" s="1"/>
  <c r="BTR10"/>
  <c r="BTN10"/>
  <c r="BTY9"/>
  <c r="BTZ9" s="1"/>
  <c r="BTT9"/>
  <c r="BUB9" s="1"/>
  <c r="BTR9"/>
  <c r="BTN9"/>
  <c r="BUA8"/>
  <c r="BTY8"/>
  <c r="BTZ8" s="1"/>
  <c r="BTT8"/>
  <c r="BUB8" s="1"/>
  <c r="BTR8"/>
  <c r="BTN8"/>
  <c r="BUA7"/>
  <c r="BTY7"/>
  <c r="BTZ7" s="1"/>
  <c r="BTT7"/>
  <c r="BTR7"/>
  <c r="BTN7"/>
  <c r="BUA6"/>
  <c r="BTY6"/>
  <c r="BTZ6" s="1"/>
  <c r="BTT6"/>
  <c r="BTR6"/>
  <c r="BTN6"/>
  <c r="BUA5"/>
  <c r="BTY5"/>
  <c r="BTZ5" s="1"/>
  <c r="BTU5"/>
  <c r="BTT5"/>
  <c r="BTR5"/>
  <c r="BTN5"/>
  <c r="BTX4"/>
  <c r="BTY4" s="1"/>
  <c r="BTZ4" s="1"/>
  <c r="BTU4"/>
  <c r="BTT4"/>
  <c r="BUB4" s="1"/>
  <c r="BTR4"/>
  <c r="BTN4"/>
  <c r="BUA3"/>
  <c r="BTX3"/>
  <c r="BTS3"/>
  <c r="BSN45"/>
  <c r="BSL45"/>
  <c r="BSS44"/>
  <c r="BST44" s="1"/>
  <c r="BSU44" s="1"/>
  <c r="BSO44"/>
  <c r="BSS43"/>
  <c r="BST43" s="1"/>
  <c r="BSU43" s="1"/>
  <c r="BSO43"/>
  <c r="BSS42"/>
  <c r="BST42" s="1"/>
  <c r="BSU42" s="1"/>
  <c r="BSO42"/>
  <c r="BSS41"/>
  <c r="BST41" s="1"/>
  <c r="BSU41" s="1"/>
  <c r="BSO41"/>
  <c r="BSS40"/>
  <c r="BST40" s="1"/>
  <c r="BSU40" s="1"/>
  <c r="BSO40"/>
  <c r="BSS39"/>
  <c r="BST39" s="1"/>
  <c r="BSU39" s="1"/>
  <c r="BSO39"/>
  <c r="BSS38"/>
  <c r="BSN38"/>
  <c r="BSL38"/>
  <c r="BSL46" s="1"/>
  <c r="BSK38"/>
  <c r="HK28" i="4" s="1"/>
  <c r="BSO37" i="3"/>
  <c r="BSO36"/>
  <c r="BSO35"/>
  <c r="BSN34"/>
  <c r="BSL34"/>
  <c r="BSS33"/>
  <c r="BST33" s="1"/>
  <c r="BSU33" s="1"/>
  <c r="BSO33"/>
  <c r="BSO32"/>
  <c r="BSO31"/>
  <c r="BSO30"/>
  <c r="BSO29"/>
  <c r="BSO28"/>
  <c r="BSO27"/>
  <c r="BSO26"/>
  <c r="BSN25"/>
  <c r="BSL25"/>
  <c r="BSS24"/>
  <c r="BST24" s="1"/>
  <c r="BSU24" s="1"/>
  <c r="BSO24"/>
  <c r="BSS23"/>
  <c r="BST23" s="1"/>
  <c r="BSU23" s="1"/>
  <c r="BSO23"/>
  <c r="BSS22"/>
  <c r="BST22" s="1"/>
  <c r="BSU22" s="1"/>
  <c r="BSO22"/>
  <c r="BSS21"/>
  <c r="BST21" s="1"/>
  <c r="BSU21" s="1"/>
  <c r="BSO21"/>
  <c r="BSN20"/>
  <c r="BSL20"/>
  <c r="BSL47" s="1"/>
  <c r="BSY19"/>
  <c r="BSS19"/>
  <c r="BST19" s="1"/>
  <c r="BSU19" s="1"/>
  <c r="BSO19"/>
  <c r="BSM19"/>
  <c r="BSK19"/>
  <c r="BSY18"/>
  <c r="BSS18"/>
  <c r="BST18" s="1"/>
  <c r="BSU18" s="1"/>
  <c r="BSO18"/>
  <c r="BSM18"/>
  <c r="BSK18"/>
  <c r="BSY17"/>
  <c r="BSS17"/>
  <c r="BST17" s="1"/>
  <c r="BSU17" s="1"/>
  <c r="BSO17"/>
  <c r="BSM17"/>
  <c r="BSK17"/>
  <c r="BSY16"/>
  <c r="BSS16"/>
  <c r="BST16" s="1"/>
  <c r="BSU16" s="1"/>
  <c r="BSO16"/>
  <c r="BSM16"/>
  <c r="BSK16"/>
  <c r="BSY15"/>
  <c r="BSS15"/>
  <c r="BSN15"/>
  <c r="BSL15"/>
  <c r="BSQ24" s="1"/>
  <c r="BSJ15"/>
  <c r="BSI15"/>
  <c r="BSH15"/>
  <c r="BSG15"/>
  <c r="BSF15"/>
  <c r="BSV12"/>
  <c r="BST12"/>
  <c r="BSU12" s="1"/>
  <c r="BSO12"/>
  <c r="BSM12"/>
  <c r="BSI12"/>
  <c r="BSV11"/>
  <c r="BST11"/>
  <c r="BSU11" s="1"/>
  <c r="BSP11"/>
  <c r="BSO11"/>
  <c r="BSM11"/>
  <c r="BSI11"/>
  <c r="BSV10"/>
  <c r="BST10"/>
  <c r="BSU10" s="1"/>
  <c r="BSO10"/>
  <c r="BSW10" s="1"/>
  <c r="BSM10"/>
  <c r="BSI10"/>
  <c r="BST9"/>
  <c r="BSU9" s="1"/>
  <c r="BSO9"/>
  <c r="BSW9" s="1"/>
  <c r="BSM9"/>
  <c r="BSI9"/>
  <c r="BSV8"/>
  <c r="BST8"/>
  <c r="BSU8" s="1"/>
  <c r="BSO8"/>
  <c r="BSW8" s="1"/>
  <c r="BSM8"/>
  <c r="BSI8"/>
  <c r="BSV7"/>
  <c r="BST7"/>
  <c r="BSU7" s="1"/>
  <c r="BSO7"/>
  <c r="BSM7"/>
  <c r="BSI7"/>
  <c r="BSV6"/>
  <c r="BST6"/>
  <c r="BSU6" s="1"/>
  <c r="BSO6"/>
  <c r="BSM6"/>
  <c r="BSI6"/>
  <c r="BSV5"/>
  <c r="BST5"/>
  <c r="BSU5" s="1"/>
  <c r="BSP5"/>
  <c r="BSO5"/>
  <c r="BSM5"/>
  <c r="BSI5"/>
  <c r="BSS4"/>
  <c r="BST4" s="1"/>
  <c r="BSU4" s="1"/>
  <c r="BSP4"/>
  <c r="BSO4"/>
  <c r="BSW4" s="1"/>
  <c r="BSM4"/>
  <c r="BSI4"/>
  <c r="BSV3"/>
  <c r="BST3"/>
  <c r="BSU3" s="1"/>
  <c r="BSS3"/>
  <c r="BSN3"/>
  <c r="BSO3" s="1"/>
  <c r="BRI45"/>
  <c r="BRG45"/>
  <c r="BRN44"/>
  <c r="BRO44" s="1"/>
  <c r="BRP44" s="1"/>
  <c r="BRJ44"/>
  <c r="BRN43"/>
  <c r="BRO43" s="1"/>
  <c r="BRP43" s="1"/>
  <c r="BRJ43"/>
  <c r="BRN42"/>
  <c r="BRO42" s="1"/>
  <c r="BRP42" s="1"/>
  <c r="BRJ42"/>
  <c r="BRO41"/>
  <c r="BRP41" s="1"/>
  <c r="BRN41"/>
  <c r="BRJ41"/>
  <c r="BRN40"/>
  <c r="BRO40" s="1"/>
  <c r="BRP40" s="1"/>
  <c r="BRJ40"/>
  <c r="BRN39"/>
  <c r="BRO39" s="1"/>
  <c r="BRP39" s="1"/>
  <c r="BRJ39"/>
  <c r="BRN38"/>
  <c r="BRI38"/>
  <c r="BRG38"/>
  <c r="BRG46" s="1"/>
  <c r="HH15" i="4" s="1"/>
  <c r="BRF38" i="3"/>
  <c r="BRJ37"/>
  <c r="BRJ36"/>
  <c r="BRJ35"/>
  <c r="BRI34"/>
  <c r="BRG34"/>
  <c r="BRN33"/>
  <c r="BRO33" s="1"/>
  <c r="BRP33" s="1"/>
  <c r="BRJ33"/>
  <c r="BRJ32"/>
  <c r="BRJ31"/>
  <c r="BRJ30"/>
  <c r="BRJ29"/>
  <c r="BRJ28"/>
  <c r="BRJ27"/>
  <c r="BRJ26"/>
  <c r="BRI25"/>
  <c r="BRG25"/>
  <c r="BRN24"/>
  <c r="BRO24" s="1"/>
  <c r="BRP24" s="1"/>
  <c r="BRJ24"/>
  <c r="BRN23"/>
  <c r="BRO23" s="1"/>
  <c r="BRP23" s="1"/>
  <c r="BRJ23"/>
  <c r="BRN22"/>
  <c r="BRO22" s="1"/>
  <c r="BRP22" s="1"/>
  <c r="BRJ22"/>
  <c r="BRN21"/>
  <c r="BRO21" s="1"/>
  <c r="BRP21" s="1"/>
  <c r="BRJ21"/>
  <c r="BRI20"/>
  <c r="BRJ20" s="1"/>
  <c r="BRG20"/>
  <c r="BRG47" s="1"/>
  <c r="BRT19"/>
  <c r="BRN19"/>
  <c r="BRO19" s="1"/>
  <c r="BRP19" s="1"/>
  <c r="BRJ19"/>
  <c r="BRH19"/>
  <c r="BRF19"/>
  <c r="BRT18"/>
  <c r="BRN18"/>
  <c r="BRO18" s="1"/>
  <c r="BRP18" s="1"/>
  <c r="BRJ18"/>
  <c r="HI18" i="4" s="1"/>
  <c r="BRH18" i="3"/>
  <c r="BRF18"/>
  <c r="BRT17"/>
  <c r="BRN17"/>
  <c r="BRO17" s="1"/>
  <c r="BRP17" s="1"/>
  <c r="BRJ17"/>
  <c r="BRH17"/>
  <c r="BRF17"/>
  <c r="BRT16"/>
  <c r="BRN16"/>
  <c r="BRO16" s="1"/>
  <c r="BRP16" s="1"/>
  <c r="BRJ16"/>
  <c r="HI16" i="4" s="1"/>
  <c r="BRH16" i="3"/>
  <c r="BRF16"/>
  <c r="BRT15"/>
  <c r="BRN15"/>
  <c r="BRI15"/>
  <c r="BRG15"/>
  <c r="BRE15"/>
  <c r="BRD15"/>
  <c r="BRC15"/>
  <c r="BRB15"/>
  <c r="BRA15"/>
  <c r="BRQ12"/>
  <c r="BRO12"/>
  <c r="BRP12" s="1"/>
  <c r="BRJ12"/>
  <c r="BRH12"/>
  <c r="BRD12"/>
  <c r="BRQ11"/>
  <c r="BRO11"/>
  <c r="BRP11" s="1"/>
  <c r="BRK11"/>
  <c r="BRJ11"/>
  <c r="BRH11"/>
  <c r="BRD11"/>
  <c r="BRQ10"/>
  <c r="BRO10"/>
  <c r="BRP10" s="1"/>
  <c r="BRJ10"/>
  <c r="BRH10"/>
  <c r="BRD10"/>
  <c r="BRO9"/>
  <c r="BRP9" s="1"/>
  <c r="BRJ9"/>
  <c r="BRR9" s="1"/>
  <c r="BRH9"/>
  <c r="BRD9"/>
  <c r="BRQ8"/>
  <c r="BRO8"/>
  <c r="BRP8" s="1"/>
  <c r="BRJ8"/>
  <c r="BRH8"/>
  <c r="BRD8"/>
  <c r="BRQ7"/>
  <c r="BRO7"/>
  <c r="BRP7" s="1"/>
  <c r="BRJ7"/>
  <c r="BRH7"/>
  <c r="BRD7"/>
  <c r="BRQ6"/>
  <c r="BRO6"/>
  <c r="BRP6" s="1"/>
  <c r="BRJ6"/>
  <c r="BRH6"/>
  <c r="BRD6"/>
  <c r="BRQ5"/>
  <c r="BRO5"/>
  <c r="BRP5" s="1"/>
  <c r="BRK5"/>
  <c r="BRJ5"/>
  <c r="BRH5"/>
  <c r="BRD5"/>
  <c r="BRN4"/>
  <c r="BRO4" s="1"/>
  <c r="BRP4" s="1"/>
  <c r="BRK4"/>
  <c r="BRJ4"/>
  <c r="BRR4" s="1"/>
  <c r="BRH4"/>
  <c r="BRD4"/>
  <c r="BRQ3"/>
  <c r="BRN3"/>
  <c r="BRO3" s="1"/>
  <c r="BRP3" s="1"/>
  <c r="BRI3"/>
  <c r="BQD45"/>
  <c r="BQB45"/>
  <c r="BQI44"/>
  <c r="BQJ44" s="1"/>
  <c r="BQK44" s="1"/>
  <c r="BQE44"/>
  <c r="BQI43"/>
  <c r="BQJ43" s="1"/>
  <c r="BQK43" s="1"/>
  <c r="BQE43"/>
  <c r="BQI42"/>
  <c r="BQJ42" s="1"/>
  <c r="BQK42" s="1"/>
  <c r="BQE42"/>
  <c r="BQI41"/>
  <c r="BQJ41" s="1"/>
  <c r="BQK41" s="1"/>
  <c r="BQE41"/>
  <c r="BQI40"/>
  <c r="BQJ40" s="1"/>
  <c r="BQK40" s="1"/>
  <c r="BQE40"/>
  <c r="BQI39"/>
  <c r="BQJ39" s="1"/>
  <c r="BQK39" s="1"/>
  <c r="BQE39"/>
  <c r="BQI38"/>
  <c r="BQD38"/>
  <c r="BQB38"/>
  <c r="BQB46" s="1"/>
  <c r="HE15" i="4" s="1"/>
  <c r="BQA38" i="3"/>
  <c r="HE28" i="4" s="1"/>
  <c r="BQE37" i="3"/>
  <c r="BQE36"/>
  <c r="BQE35"/>
  <c r="BQD34"/>
  <c r="BQB34"/>
  <c r="BQI33"/>
  <c r="BQJ33" s="1"/>
  <c r="BQK33" s="1"/>
  <c r="BQE33"/>
  <c r="BQE32"/>
  <c r="BQE31"/>
  <c r="BQE30"/>
  <c r="BQE29"/>
  <c r="BQE28"/>
  <c r="BQE27"/>
  <c r="BQE26"/>
  <c r="BQD25"/>
  <c r="BQB25"/>
  <c r="BQI24"/>
  <c r="BQJ24" s="1"/>
  <c r="BQK24" s="1"/>
  <c r="IA24" i="4" s="1"/>
  <c r="BQE24" i="3"/>
  <c r="BQJ23"/>
  <c r="BQK23" s="1"/>
  <c r="IA23" i="4" s="1"/>
  <c r="BQI23" i="3"/>
  <c r="BQE23"/>
  <c r="BQI22"/>
  <c r="BQJ22" s="1"/>
  <c r="BQK22" s="1"/>
  <c r="IA22" i="4" s="1"/>
  <c r="BQE22" i="3"/>
  <c r="BQI21"/>
  <c r="BQJ21" s="1"/>
  <c r="BQK21" s="1"/>
  <c r="IA21" i="4" s="1"/>
  <c r="BQE21" i="3"/>
  <c r="BQD20"/>
  <c r="BQB20"/>
  <c r="BQB47" s="1"/>
  <c r="BQO19"/>
  <c r="BQI19"/>
  <c r="BQJ19" s="1"/>
  <c r="BQK19" s="1"/>
  <c r="BQE19"/>
  <c r="BQP19" s="1"/>
  <c r="BQQ19" s="1"/>
  <c r="BQC19"/>
  <c r="BQM19" s="1"/>
  <c r="BQN19" s="1"/>
  <c r="BQA19"/>
  <c r="BQO18"/>
  <c r="BQI18"/>
  <c r="BQJ18" s="1"/>
  <c r="BQK18" s="1"/>
  <c r="BQE18"/>
  <c r="BQP18" s="1"/>
  <c r="BQQ18" s="1"/>
  <c r="BQC18"/>
  <c r="BQM18" s="1"/>
  <c r="BQN18" s="1"/>
  <c r="BQA18"/>
  <c r="BQO17"/>
  <c r="BQI17"/>
  <c r="BQJ17" s="1"/>
  <c r="BQK17" s="1"/>
  <c r="BQE17"/>
  <c r="BQP17" s="1"/>
  <c r="BQQ17" s="1"/>
  <c r="BQC17"/>
  <c r="BQM17" s="1"/>
  <c r="BQN17" s="1"/>
  <c r="BQA17"/>
  <c r="BQO16"/>
  <c r="BQI16"/>
  <c r="BQJ16" s="1"/>
  <c r="BQK16" s="1"/>
  <c r="BQE16"/>
  <c r="BQP16" s="1"/>
  <c r="BQQ16" s="1"/>
  <c r="BQC16"/>
  <c r="BQM16" s="1"/>
  <c r="BQN16" s="1"/>
  <c r="BQA16"/>
  <c r="BQO15"/>
  <c r="BQI15"/>
  <c r="BQD15"/>
  <c r="BQB15"/>
  <c r="BQG24" s="1"/>
  <c r="BPZ15"/>
  <c r="BPY15"/>
  <c r="BPX15"/>
  <c r="BPW15"/>
  <c r="BPV15"/>
  <c r="BQL12"/>
  <c r="BQJ12"/>
  <c r="BQK12" s="1"/>
  <c r="BQE12"/>
  <c r="DC12" i="4" s="1"/>
  <c r="BQC12" i="3"/>
  <c r="BPY12"/>
  <c r="BQL11"/>
  <c r="BQJ11"/>
  <c r="BQK11" s="1"/>
  <c r="BQF11"/>
  <c r="BQE11"/>
  <c r="DC11" i="4" s="1"/>
  <c r="BQC11" i="3"/>
  <c r="BPY11"/>
  <c r="BQL10"/>
  <c r="BQK10"/>
  <c r="BQJ10"/>
  <c r="BQE10"/>
  <c r="BQC10"/>
  <c r="BPY10"/>
  <c r="BQJ9"/>
  <c r="BQK9" s="1"/>
  <c r="BQE9"/>
  <c r="DC9" i="4" s="1"/>
  <c r="BQC9" i="3"/>
  <c r="BPY9"/>
  <c r="BQL8"/>
  <c r="BQJ8"/>
  <c r="BQK8" s="1"/>
  <c r="BQE8"/>
  <c r="DC8" i="4" s="1"/>
  <c r="BQC8" i="3"/>
  <c r="BPY8"/>
  <c r="BQL7"/>
  <c r="BQJ7"/>
  <c r="BQK7" s="1"/>
  <c r="BQE7"/>
  <c r="DC7" i="4" s="1"/>
  <c r="BQC7" i="3"/>
  <c r="BPY7"/>
  <c r="BQL6"/>
  <c r="BQJ6"/>
  <c r="BQK6" s="1"/>
  <c r="BQE6"/>
  <c r="DC6" i="4" s="1"/>
  <c r="BQC6" i="3"/>
  <c r="BPY6"/>
  <c r="BQL5"/>
  <c r="BQJ5"/>
  <c r="BQK5" s="1"/>
  <c r="BQF5"/>
  <c r="BQE5"/>
  <c r="DC5" i="4" s="1"/>
  <c r="BQC5" i="3"/>
  <c r="BPY5"/>
  <c r="BQI4"/>
  <c r="BQJ4" s="1"/>
  <c r="BQK4" s="1"/>
  <c r="BQF4"/>
  <c r="BQE4"/>
  <c r="DC4" i="4" s="1"/>
  <c r="BQC4" i="3"/>
  <c r="BPY4"/>
  <c r="BQL3"/>
  <c r="BQI3"/>
  <c r="BQD3"/>
  <c r="BOY45"/>
  <c r="BOW45"/>
  <c r="BPD44"/>
  <c r="BPE44" s="1"/>
  <c r="BPF44" s="1"/>
  <c r="BOZ44"/>
  <c r="BPE43"/>
  <c r="BPF43" s="1"/>
  <c r="BPD43"/>
  <c r="BOZ43"/>
  <c r="BPD42"/>
  <c r="BPE42" s="1"/>
  <c r="BPF42" s="1"/>
  <c r="BOZ42"/>
  <c r="BPD41"/>
  <c r="BPE41" s="1"/>
  <c r="BPF41" s="1"/>
  <c r="BOZ41"/>
  <c r="BPD40"/>
  <c r="BPE40" s="1"/>
  <c r="BPF40" s="1"/>
  <c r="BOZ40"/>
  <c r="BPE39"/>
  <c r="BPF39" s="1"/>
  <c r="BPD39"/>
  <c r="BOZ39"/>
  <c r="BPD38"/>
  <c r="BOY38"/>
  <c r="BOW38"/>
  <c r="BOW46" s="1"/>
  <c r="GW15" i="4" s="1"/>
  <c r="BOV38" i="3"/>
  <c r="BOV39" s="1"/>
  <c r="BPE38" s="1"/>
  <c r="BPF38" s="1"/>
  <c r="BOZ37"/>
  <c r="BOZ36"/>
  <c r="BOZ35"/>
  <c r="BOY34"/>
  <c r="BOZ34" s="1"/>
  <c r="BOW34"/>
  <c r="BPD33"/>
  <c r="BPE33" s="1"/>
  <c r="BPF33" s="1"/>
  <c r="BOZ33"/>
  <c r="BOZ32"/>
  <c r="BOZ31"/>
  <c r="BOZ30"/>
  <c r="BOZ29"/>
  <c r="BOZ28"/>
  <c r="BOZ27"/>
  <c r="BOZ26"/>
  <c r="BOY25"/>
  <c r="BOW25"/>
  <c r="BPD24"/>
  <c r="BPE24" s="1"/>
  <c r="BPF24" s="1"/>
  <c r="BOZ24"/>
  <c r="BPD23"/>
  <c r="BPE23" s="1"/>
  <c r="BPF23" s="1"/>
  <c r="BOZ23"/>
  <c r="BPD22"/>
  <c r="BPE22" s="1"/>
  <c r="BPF22" s="1"/>
  <c r="BOZ22"/>
  <c r="BPD21"/>
  <c r="BPE21" s="1"/>
  <c r="BPF21" s="1"/>
  <c r="BOZ21"/>
  <c r="BOY20"/>
  <c r="BOZ20" s="1"/>
  <c r="BOW20"/>
  <c r="BOW47" s="1"/>
  <c r="BPJ19"/>
  <c r="BPD19"/>
  <c r="BPE19" s="1"/>
  <c r="BPF19" s="1"/>
  <c r="BOZ19"/>
  <c r="BPK19" s="1"/>
  <c r="BPL19" s="1"/>
  <c r="BOX19"/>
  <c r="BPH19" s="1"/>
  <c r="BPI19" s="1"/>
  <c r="BOV19"/>
  <c r="BPJ18"/>
  <c r="BPD18"/>
  <c r="BPE18" s="1"/>
  <c r="BPF18" s="1"/>
  <c r="BOZ18"/>
  <c r="GX18" i="4" s="1"/>
  <c r="BOX18" i="3"/>
  <c r="BPH18" s="1"/>
  <c r="BPI18" s="1"/>
  <c r="BOV18"/>
  <c r="BPJ17"/>
  <c r="BPD17"/>
  <c r="BPE17" s="1"/>
  <c r="BPF17" s="1"/>
  <c r="BOZ17"/>
  <c r="BOP17" s="1"/>
  <c r="BPA17" s="1"/>
  <c r="BOX17"/>
  <c r="BPH17" s="1"/>
  <c r="BPI17" s="1"/>
  <c r="BOV17"/>
  <c r="BPJ16"/>
  <c r="BPD16"/>
  <c r="BPE16" s="1"/>
  <c r="BPF16" s="1"/>
  <c r="BOZ16"/>
  <c r="GX16" i="4" s="1"/>
  <c r="BOX16" i="3"/>
  <c r="BPH16" s="1"/>
  <c r="BPI16" s="1"/>
  <c r="BOV16"/>
  <c r="BPJ15"/>
  <c r="BPD15"/>
  <c r="BOY15"/>
  <c r="BOW15"/>
  <c r="BPB24" s="1"/>
  <c r="BOU15"/>
  <c r="BOT15"/>
  <c r="BOS15"/>
  <c r="BOR15"/>
  <c r="BOQ15"/>
  <c r="BPG12"/>
  <c r="BPE12"/>
  <c r="BPF12" s="1"/>
  <c r="BOZ12"/>
  <c r="BOX12"/>
  <c r="BOT12"/>
  <c r="BPG11"/>
  <c r="BPE11"/>
  <c r="BPF11" s="1"/>
  <c r="BPA11"/>
  <c r="BOZ11"/>
  <c r="BOX11"/>
  <c r="BOT11"/>
  <c r="BPG10"/>
  <c r="BPE10"/>
  <c r="BPF10" s="1"/>
  <c r="BOZ10"/>
  <c r="BPH10" s="1"/>
  <c r="BOX10"/>
  <c r="BOT10"/>
  <c r="BPE9"/>
  <c r="BPF9" s="1"/>
  <c r="BOZ9"/>
  <c r="BPH9" s="1"/>
  <c r="BOX9"/>
  <c r="BOT9"/>
  <c r="BPG8"/>
  <c r="BPE8"/>
  <c r="BPF8" s="1"/>
  <c r="BOZ8"/>
  <c r="BPH8" s="1"/>
  <c r="BOX8"/>
  <c r="BOT8"/>
  <c r="BPG7"/>
  <c r="BPE7"/>
  <c r="BPF7" s="1"/>
  <c r="BOZ7"/>
  <c r="BOX7"/>
  <c r="BOT7"/>
  <c r="BPG6"/>
  <c r="BPE6"/>
  <c r="BPF6" s="1"/>
  <c r="BOZ6"/>
  <c r="BOX6"/>
  <c r="BOT6"/>
  <c r="BPG5"/>
  <c r="BPE5"/>
  <c r="BPF5" s="1"/>
  <c r="BPA5"/>
  <c r="BOZ5"/>
  <c r="BOX5"/>
  <c r="BOT5"/>
  <c r="BPD4"/>
  <c r="BPE4" s="1"/>
  <c r="BPF4" s="1"/>
  <c r="BPA4"/>
  <c r="BOZ4"/>
  <c r="BPH4" s="1"/>
  <c r="BOX4"/>
  <c r="BOT4"/>
  <c r="BPG3"/>
  <c r="BPD3"/>
  <c r="BOY3"/>
  <c r="BNT45"/>
  <c r="BNR45"/>
  <c r="BNY44"/>
  <c r="BNZ44" s="1"/>
  <c r="BOA44" s="1"/>
  <c r="BNU44"/>
  <c r="BNZ43"/>
  <c r="BOA43" s="1"/>
  <c r="BNY43"/>
  <c r="BNU43"/>
  <c r="BNY42"/>
  <c r="BNZ42" s="1"/>
  <c r="BOA42" s="1"/>
  <c r="BNU42"/>
  <c r="BNY41"/>
  <c r="BNZ41" s="1"/>
  <c r="BOA41" s="1"/>
  <c r="BNU41"/>
  <c r="BNY40"/>
  <c r="BNZ40" s="1"/>
  <c r="BOA40" s="1"/>
  <c r="BNU40"/>
  <c r="BNZ39"/>
  <c r="BOA39" s="1"/>
  <c r="BNY39"/>
  <c r="BNU39"/>
  <c r="BNY38"/>
  <c r="BNT38"/>
  <c r="BNR38"/>
  <c r="BNR46" s="1"/>
  <c r="GT15" i="4" s="1"/>
  <c r="BNQ38" i="3"/>
  <c r="BNQ39" s="1"/>
  <c r="BNZ38" s="1"/>
  <c r="BOA38" s="1"/>
  <c r="BNU37"/>
  <c r="BNU36"/>
  <c r="BNU35"/>
  <c r="BNT34"/>
  <c r="BNR34"/>
  <c r="BNZ33"/>
  <c r="BOA33" s="1"/>
  <c r="BNY33"/>
  <c r="BNU33"/>
  <c r="BNU32"/>
  <c r="BNU31"/>
  <c r="BNU30"/>
  <c r="BNU29"/>
  <c r="BNU28"/>
  <c r="BNU27"/>
  <c r="BNU26"/>
  <c r="BNT25"/>
  <c r="BNR25"/>
  <c r="BNZ24"/>
  <c r="BOA24" s="1"/>
  <c r="BNY24"/>
  <c r="BNU24"/>
  <c r="BNY23"/>
  <c r="BNZ23" s="1"/>
  <c r="BOA23" s="1"/>
  <c r="BNU23"/>
  <c r="BNY22"/>
  <c r="BNZ22" s="1"/>
  <c r="BOA22" s="1"/>
  <c r="BNU22"/>
  <c r="BNY21"/>
  <c r="BNZ21" s="1"/>
  <c r="BOA21" s="1"/>
  <c r="BNU21"/>
  <c r="BNT20"/>
  <c r="BNR20"/>
  <c r="BNR47" s="1"/>
  <c r="BOE19"/>
  <c r="BNY19"/>
  <c r="BNZ19" s="1"/>
  <c r="BOA19" s="1"/>
  <c r="BNU19"/>
  <c r="BOF19" s="1"/>
  <c r="BOG19" s="1"/>
  <c r="BNS19"/>
  <c r="BOC19" s="1"/>
  <c r="BOD19" s="1"/>
  <c r="BNQ19"/>
  <c r="BOE18"/>
  <c r="BNY18"/>
  <c r="BNZ18" s="1"/>
  <c r="BOA18" s="1"/>
  <c r="BNU18"/>
  <c r="GU18" i="4" s="1"/>
  <c r="BNS18" i="3"/>
  <c r="BOC18" s="1"/>
  <c r="BOD18" s="1"/>
  <c r="BNQ18"/>
  <c r="BOE17"/>
  <c r="BNY17"/>
  <c r="BNZ17" s="1"/>
  <c r="BOA17" s="1"/>
  <c r="BNU17"/>
  <c r="BNK17" s="1"/>
  <c r="BNV17" s="1"/>
  <c r="BNS17"/>
  <c r="BOC17" s="1"/>
  <c r="BOD17" s="1"/>
  <c r="BNQ17"/>
  <c r="BOE16"/>
  <c r="BNY16"/>
  <c r="BNZ16" s="1"/>
  <c r="BOA16" s="1"/>
  <c r="BNU16"/>
  <c r="GU16" i="4" s="1"/>
  <c r="BNS16" i="3"/>
  <c r="BOC16" s="1"/>
  <c r="BOD16" s="1"/>
  <c r="BNQ16"/>
  <c r="BOE15"/>
  <c r="BNY15"/>
  <c r="BNT15"/>
  <c r="BNR15"/>
  <c r="BNP15"/>
  <c r="BNO15"/>
  <c r="BNN15"/>
  <c r="BNM15"/>
  <c r="BNL15"/>
  <c r="BOB12"/>
  <c r="BNZ12"/>
  <c r="BOA12" s="1"/>
  <c r="BNU12"/>
  <c r="BNS12"/>
  <c r="BNO12"/>
  <c r="BOB11"/>
  <c r="BNZ11"/>
  <c r="BOA11" s="1"/>
  <c r="BNV11"/>
  <c r="BNU11"/>
  <c r="BNS11"/>
  <c r="BNO11"/>
  <c r="BOB10"/>
  <c r="BNZ10"/>
  <c r="BOA10" s="1"/>
  <c r="BNU10"/>
  <c r="BNS10"/>
  <c r="BNO10"/>
  <c r="BNZ9"/>
  <c r="BOA9" s="1"/>
  <c r="BNU9"/>
  <c r="BOC9" s="1"/>
  <c r="BNS9"/>
  <c r="BNO9"/>
  <c r="BOB8"/>
  <c r="BNZ8"/>
  <c r="BOA8" s="1"/>
  <c r="BNU8"/>
  <c r="BNS8"/>
  <c r="BNO8"/>
  <c r="BOB7"/>
  <c r="BNZ7"/>
  <c r="BOA7" s="1"/>
  <c r="BNU7"/>
  <c r="BNS7"/>
  <c r="BNO7"/>
  <c r="BOB6"/>
  <c r="BNZ6"/>
  <c r="BOA6" s="1"/>
  <c r="BNU6"/>
  <c r="BNS6"/>
  <c r="BNO6"/>
  <c r="BOB5"/>
  <c r="BNZ5"/>
  <c r="BOA5" s="1"/>
  <c r="BNV5"/>
  <c r="BNU5"/>
  <c r="BNS5"/>
  <c r="BNO5"/>
  <c r="BNY4"/>
  <c r="BNZ4" s="1"/>
  <c r="BOA4" s="1"/>
  <c r="BNV4"/>
  <c r="BNU4"/>
  <c r="BOC4" s="1"/>
  <c r="BNS4"/>
  <c r="BNO4"/>
  <c r="BOB3"/>
  <c r="BNY3"/>
  <c r="BNZ3" s="1"/>
  <c r="BOA3" s="1"/>
  <c r="BNT3"/>
  <c r="BMO45"/>
  <c r="BMM45"/>
  <c r="BMT44"/>
  <c r="BMU44" s="1"/>
  <c r="BMV44" s="1"/>
  <c r="BMP44"/>
  <c r="BMT43"/>
  <c r="BMU43" s="1"/>
  <c r="BMV43" s="1"/>
  <c r="BMP43"/>
  <c r="BMT42"/>
  <c r="BMU42" s="1"/>
  <c r="BMV42" s="1"/>
  <c r="BMP42"/>
  <c r="BMT41"/>
  <c r="BMU41" s="1"/>
  <c r="BMV41" s="1"/>
  <c r="BMP41"/>
  <c r="BMT40"/>
  <c r="BMU40" s="1"/>
  <c r="BMV40" s="1"/>
  <c r="BMP40"/>
  <c r="BMT39"/>
  <c r="BMU39" s="1"/>
  <c r="BMV39" s="1"/>
  <c r="BMP39"/>
  <c r="BMT38"/>
  <c r="BMO38"/>
  <c r="BMM38"/>
  <c r="BMM46" s="1"/>
  <c r="GQ15" i="4" s="1"/>
  <c r="BML38" i="3"/>
  <c r="BML39" s="1"/>
  <c r="BMP37"/>
  <c r="BMP36"/>
  <c r="BMP35"/>
  <c r="BMO34"/>
  <c r="BMM34"/>
  <c r="BMT33"/>
  <c r="BMU33" s="1"/>
  <c r="BMV33" s="1"/>
  <c r="BMP33"/>
  <c r="BMP32"/>
  <c r="BMP31"/>
  <c r="BMP30"/>
  <c r="BMP29"/>
  <c r="BMP28"/>
  <c r="BMP27"/>
  <c r="BMP26"/>
  <c r="BMO25"/>
  <c r="BMM25"/>
  <c r="BMT24"/>
  <c r="BMU24" s="1"/>
  <c r="BMV24" s="1"/>
  <c r="BMP24"/>
  <c r="BMT23"/>
  <c r="BMU23" s="1"/>
  <c r="BMV23" s="1"/>
  <c r="BMP23"/>
  <c r="BMT22"/>
  <c r="BMU22" s="1"/>
  <c r="BMV22" s="1"/>
  <c r="BMP22"/>
  <c r="BMT21"/>
  <c r="BMU21" s="1"/>
  <c r="BMV21" s="1"/>
  <c r="BMP21"/>
  <c r="BMO20"/>
  <c r="BMM20"/>
  <c r="BMQ26" s="1"/>
  <c r="BMZ19"/>
  <c r="BMT19"/>
  <c r="BMU19" s="1"/>
  <c r="BMV19" s="1"/>
  <c r="BMP19"/>
  <c r="BMF19" s="1"/>
  <c r="BMQ19" s="1"/>
  <c r="BMN19"/>
  <c r="BMX19" s="1"/>
  <c r="BMY19" s="1"/>
  <c r="BML19"/>
  <c r="BMZ18"/>
  <c r="BMT18"/>
  <c r="BMU18" s="1"/>
  <c r="BMV18" s="1"/>
  <c r="BMP18"/>
  <c r="BMF18" s="1"/>
  <c r="BMQ18" s="1"/>
  <c r="BMN18"/>
  <c r="BMX18" s="1"/>
  <c r="BMY18" s="1"/>
  <c r="BML18"/>
  <c r="BMZ17"/>
  <c r="BMT17"/>
  <c r="BMU17" s="1"/>
  <c r="BMV17" s="1"/>
  <c r="BMP17"/>
  <c r="BMF17" s="1"/>
  <c r="BMQ17" s="1"/>
  <c r="BMN17"/>
  <c r="BMX17" s="1"/>
  <c r="BMY17" s="1"/>
  <c r="BML17"/>
  <c r="BMZ16"/>
  <c r="BMT16"/>
  <c r="BMU16" s="1"/>
  <c r="BMV16" s="1"/>
  <c r="BMP16"/>
  <c r="BMF16" s="1"/>
  <c r="BMQ16" s="1"/>
  <c r="BMN16"/>
  <c r="BMX16" s="1"/>
  <c r="BMY16" s="1"/>
  <c r="BML16"/>
  <c r="BMZ15"/>
  <c r="BMT15"/>
  <c r="BMO15"/>
  <c r="BMM15"/>
  <c r="BMQ24" s="1"/>
  <c r="BMK15"/>
  <c r="BMJ15"/>
  <c r="BMI15"/>
  <c r="BMH15"/>
  <c r="BMG15"/>
  <c r="BMW12"/>
  <c r="BMU12"/>
  <c r="BMV12" s="1"/>
  <c r="BMP12"/>
  <c r="BMN12"/>
  <c r="BMJ12"/>
  <c r="BMW11"/>
  <c r="BMU11"/>
  <c r="BMV11" s="1"/>
  <c r="BMQ11"/>
  <c r="BMP11"/>
  <c r="BMN11"/>
  <c r="BMJ11"/>
  <c r="BMW10"/>
  <c r="BMU10"/>
  <c r="BMV10" s="1"/>
  <c r="BMP10"/>
  <c r="BMN10"/>
  <c r="BMJ10"/>
  <c r="BMU9"/>
  <c r="BMV9" s="1"/>
  <c r="BMP9"/>
  <c r="BMX9" s="1"/>
  <c r="BMN9"/>
  <c r="BMJ9"/>
  <c r="BMW8"/>
  <c r="BMU8"/>
  <c r="BMV8" s="1"/>
  <c r="BMP8"/>
  <c r="BMX8" s="1"/>
  <c r="BMN8"/>
  <c r="BMJ8"/>
  <c r="BMW7"/>
  <c r="BMU7"/>
  <c r="BMV7" s="1"/>
  <c r="BMP7"/>
  <c r="BMN7"/>
  <c r="BMJ7"/>
  <c r="BMW6"/>
  <c r="BMU6"/>
  <c r="BMV6" s="1"/>
  <c r="BMP6"/>
  <c r="BMX6" s="1"/>
  <c r="BMN6"/>
  <c r="BMJ6"/>
  <c r="BMW5"/>
  <c r="BMU5"/>
  <c r="BMV5" s="1"/>
  <c r="BMQ5"/>
  <c r="BMP5"/>
  <c r="BMN5"/>
  <c r="BMJ5"/>
  <c r="BMT4"/>
  <c r="BMU4" s="1"/>
  <c r="BMV4" s="1"/>
  <c r="BMQ4"/>
  <c r="BMP4"/>
  <c r="BMX4" s="1"/>
  <c r="BMN4"/>
  <c r="BMJ4"/>
  <c r="BMW3"/>
  <c r="BMT3"/>
  <c r="BMO3"/>
  <c r="BMP3" s="1"/>
  <c r="BLJ45"/>
  <c r="BLH45"/>
  <c r="BLO44"/>
  <c r="BLP44" s="1"/>
  <c r="BLQ44" s="1"/>
  <c r="BLK44"/>
  <c r="BLO43"/>
  <c r="BLP43" s="1"/>
  <c r="BLQ43" s="1"/>
  <c r="BLK43"/>
  <c r="BLO42"/>
  <c r="BLP42" s="1"/>
  <c r="BLQ42" s="1"/>
  <c r="BLK42"/>
  <c r="BLO41"/>
  <c r="BLP41" s="1"/>
  <c r="BLQ41" s="1"/>
  <c r="BLK41"/>
  <c r="BLO40"/>
  <c r="BLP40" s="1"/>
  <c r="BLQ40" s="1"/>
  <c r="BLK40"/>
  <c r="BLO39"/>
  <c r="BLP39" s="1"/>
  <c r="BLQ39" s="1"/>
  <c r="BLK39"/>
  <c r="BLO38"/>
  <c r="BLJ38"/>
  <c r="BLH38"/>
  <c r="BLH46" s="1"/>
  <c r="GN15" i="4" s="1"/>
  <c r="BLG38" i="3"/>
  <c r="GN28" i="4" s="1"/>
  <c r="BLK37" i="3"/>
  <c r="BLK36"/>
  <c r="BLK35"/>
  <c r="BLJ34"/>
  <c r="BLH34"/>
  <c r="BLO33"/>
  <c r="BLP33" s="1"/>
  <c r="BLQ33" s="1"/>
  <c r="BLK33"/>
  <c r="BLK32"/>
  <c r="BLK31"/>
  <c r="BLK30"/>
  <c r="BLK29"/>
  <c r="BLK28"/>
  <c r="BLK27"/>
  <c r="BLK26"/>
  <c r="BLJ25"/>
  <c r="BLH25"/>
  <c r="BLO24"/>
  <c r="BLP24" s="1"/>
  <c r="BLQ24" s="1"/>
  <c r="BLK24"/>
  <c r="BLP23"/>
  <c r="BLQ23" s="1"/>
  <c r="BLO23"/>
  <c r="BLK23"/>
  <c r="BLO22"/>
  <c r="BLP22" s="1"/>
  <c r="BLQ22" s="1"/>
  <c r="BLK22"/>
  <c r="BLO21"/>
  <c r="BLP21" s="1"/>
  <c r="BLQ21" s="1"/>
  <c r="BLK21"/>
  <c r="BLJ20"/>
  <c r="BLH20"/>
  <c r="BLH47" s="1"/>
  <c r="BLU19"/>
  <c r="BLO19"/>
  <c r="BLP19" s="1"/>
  <c r="BLQ19" s="1"/>
  <c r="BLK19"/>
  <c r="BLV19" s="1"/>
  <c r="BLW19" s="1"/>
  <c r="BLI19"/>
  <c r="BLS19" s="1"/>
  <c r="BLT19" s="1"/>
  <c r="BLG19"/>
  <c r="BLU18"/>
  <c r="BLO18"/>
  <c r="BLP18" s="1"/>
  <c r="BLQ18" s="1"/>
  <c r="BLK18"/>
  <c r="BLV18" s="1"/>
  <c r="BLW18" s="1"/>
  <c r="BLI18"/>
  <c r="BLS18" s="1"/>
  <c r="BLT18" s="1"/>
  <c r="BLG18"/>
  <c r="BLU17"/>
  <c r="BLO17"/>
  <c r="BLP17" s="1"/>
  <c r="BLQ17" s="1"/>
  <c r="BLK17"/>
  <c r="BLV17" s="1"/>
  <c r="BLW17" s="1"/>
  <c r="BLI17"/>
  <c r="BLS17" s="1"/>
  <c r="BLT17" s="1"/>
  <c r="BLG17"/>
  <c r="BLU16"/>
  <c r="BLO16"/>
  <c r="BLP16" s="1"/>
  <c r="BLQ16" s="1"/>
  <c r="BLK16"/>
  <c r="BLV16" s="1"/>
  <c r="BLW16" s="1"/>
  <c r="BLI16"/>
  <c r="BLS16" s="1"/>
  <c r="BLT16" s="1"/>
  <c r="BLG16"/>
  <c r="BLU15"/>
  <c r="BLO15"/>
  <c r="BLJ15"/>
  <c r="BLH15"/>
  <c r="BLM24" s="1"/>
  <c r="BLF15"/>
  <c r="BLE15"/>
  <c r="BLD15"/>
  <c r="BLC15"/>
  <c r="BLB15"/>
  <c r="BLR12"/>
  <c r="BLP12"/>
  <c r="BLQ12" s="1"/>
  <c r="BLK12"/>
  <c r="BLI12"/>
  <c r="BLE12"/>
  <c r="BLR11"/>
  <c r="BLP11"/>
  <c r="BLQ11" s="1"/>
  <c r="BLL11"/>
  <c r="BLK11"/>
  <c r="BLI11"/>
  <c r="BLE11"/>
  <c r="BLR10"/>
  <c r="BLP10"/>
  <c r="BLQ10" s="1"/>
  <c r="BLK10"/>
  <c r="BLI10"/>
  <c r="BLE10"/>
  <c r="BLP9"/>
  <c r="BLQ9" s="1"/>
  <c r="BLK9"/>
  <c r="BLS9" s="1"/>
  <c r="BLI9"/>
  <c r="BLE9"/>
  <c r="BLR8"/>
  <c r="BLP8"/>
  <c r="BLQ8" s="1"/>
  <c r="BLK8"/>
  <c r="BLS8" s="1"/>
  <c r="BLI8"/>
  <c r="BLE8"/>
  <c r="BLR7"/>
  <c r="BLP7"/>
  <c r="BLQ7" s="1"/>
  <c r="BLK7"/>
  <c r="BLI7"/>
  <c r="BLE7"/>
  <c r="BLR6"/>
  <c r="BLP6"/>
  <c r="BLQ6" s="1"/>
  <c r="BLK6"/>
  <c r="BLI6"/>
  <c r="BLE6"/>
  <c r="BLR5"/>
  <c r="BLP5"/>
  <c r="BLQ5" s="1"/>
  <c r="BLL5"/>
  <c r="BLK5"/>
  <c r="BLI5"/>
  <c r="BLE5"/>
  <c r="BLO4"/>
  <c r="BLP4" s="1"/>
  <c r="BLQ4" s="1"/>
  <c r="BLL4"/>
  <c r="BLK4"/>
  <c r="BLS4" s="1"/>
  <c r="BLI4"/>
  <c r="BLE4"/>
  <c r="BLR3"/>
  <c r="BLO3"/>
  <c r="BLJ3"/>
  <c r="BKE45"/>
  <c r="BKC45"/>
  <c r="BKJ44"/>
  <c r="BKK44" s="1"/>
  <c r="BKL44" s="1"/>
  <c r="BKF44"/>
  <c r="BKJ43"/>
  <c r="BKK43" s="1"/>
  <c r="BKL43" s="1"/>
  <c r="BKF43"/>
  <c r="BKJ42"/>
  <c r="BKK42" s="1"/>
  <c r="BKL42" s="1"/>
  <c r="BKF42"/>
  <c r="BKJ41"/>
  <c r="BKK41" s="1"/>
  <c r="BKL41" s="1"/>
  <c r="BKF41"/>
  <c r="BKJ40"/>
  <c r="BKK40" s="1"/>
  <c r="BKL40" s="1"/>
  <c r="BKF40"/>
  <c r="BKJ39"/>
  <c r="BKK39" s="1"/>
  <c r="BKL39" s="1"/>
  <c r="BKF39"/>
  <c r="BKJ38"/>
  <c r="BKE38"/>
  <c r="BKC38"/>
  <c r="BKC46" s="1"/>
  <c r="GK15" i="4" s="1"/>
  <c r="BKB38" i="3"/>
  <c r="BKB39" s="1"/>
  <c r="BKF37"/>
  <c r="BKF36"/>
  <c r="BKF35"/>
  <c r="BKE34"/>
  <c r="BKC34"/>
  <c r="BKJ33"/>
  <c r="BKK33" s="1"/>
  <c r="BKL33" s="1"/>
  <c r="BKF33"/>
  <c r="BKF32"/>
  <c r="BKF31"/>
  <c r="BKF30"/>
  <c r="BKF29"/>
  <c r="BKF28"/>
  <c r="BKF27"/>
  <c r="BKF26"/>
  <c r="BKE25"/>
  <c r="BKC25"/>
  <c r="BKJ24"/>
  <c r="BKK24" s="1"/>
  <c r="BKL24" s="1"/>
  <c r="BKF24"/>
  <c r="BKK23"/>
  <c r="BKL23" s="1"/>
  <c r="BKJ23"/>
  <c r="BKF23"/>
  <c r="BKJ22"/>
  <c r="BKK22" s="1"/>
  <c r="BKL22" s="1"/>
  <c r="BKF22"/>
  <c r="BKJ21"/>
  <c r="BKK21" s="1"/>
  <c r="BKL21" s="1"/>
  <c r="BKF21"/>
  <c r="BKE20"/>
  <c r="BKC20"/>
  <c r="BKC47" s="1"/>
  <c r="BKX49" s="1"/>
  <c r="BKP19"/>
  <c r="BKK19"/>
  <c r="BKL19" s="1"/>
  <c r="BKF19"/>
  <c r="BKQ19" s="1"/>
  <c r="BKR19" s="1"/>
  <c r="BKN19"/>
  <c r="BKO19" s="1"/>
  <c r="BKP18"/>
  <c r="BKK18"/>
  <c r="BKL18" s="1"/>
  <c r="BKF18"/>
  <c r="BKQ18" s="1"/>
  <c r="BKR18" s="1"/>
  <c r="BKN18"/>
  <c r="BKO18" s="1"/>
  <c r="BKP17"/>
  <c r="BKK17"/>
  <c r="BKL17" s="1"/>
  <c r="BKF17"/>
  <c r="BKQ17" s="1"/>
  <c r="BKR17" s="1"/>
  <c r="BKN17"/>
  <c r="BKO17" s="1"/>
  <c r="BKP16"/>
  <c r="BKK16"/>
  <c r="BKL16" s="1"/>
  <c r="BKF16"/>
  <c r="BKQ16" s="1"/>
  <c r="BKR16" s="1"/>
  <c r="BKN16"/>
  <c r="BKO16" s="1"/>
  <c r="BKP15"/>
  <c r="BKJ15"/>
  <c r="BKE15"/>
  <c r="BKC15"/>
  <c r="BKH24" s="1"/>
  <c r="BKA15"/>
  <c r="BJZ15"/>
  <c r="BJY15"/>
  <c r="BJW15"/>
  <c r="BKM12"/>
  <c r="BKK12"/>
  <c r="BKL12" s="1"/>
  <c r="BKF12"/>
  <c r="BKD12"/>
  <c r="BKM11"/>
  <c r="BKK11"/>
  <c r="BKL11" s="1"/>
  <c r="BKG11"/>
  <c r="BKF11"/>
  <c r="BKD11"/>
  <c r="BKM10"/>
  <c r="BKK10"/>
  <c r="BKL10" s="1"/>
  <c r="BKF10"/>
  <c r="BKD10"/>
  <c r="BKK9"/>
  <c r="BKL9" s="1"/>
  <c r="BKF9"/>
  <c r="BKN9" s="1"/>
  <c r="BKD9"/>
  <c r="BKM8"/>
  <c r="BKK8"/>
  <c r="BKL8" s="1"/>
  <c r="BKF8"/>
  <c r="BKD8"/>
  <c r="BKM7"/>
  <c r="BKK7"/>
  <c r="BKL7" s="1"/>
  <c r="BKF7"/>
  <c r="BKD7"/>
  <c r="BKM6"/>
  <c r="BKK6"/>
  <c r="BKL6" s="1"/>
  <c r="BKF6"/>
  <c r="BKN6" s="1"/>
  <c r="BKD6"/>
  <c r="BKM5"/>
  <c r="BKK5"/>
  <c r="BKL5" s="1"/>
  <c r="BKG5"/>
  <c r="BKF5"/>
  <c r="BKD5"/>
  <c r="BKJ4"/>
  <c r="BKK4" s="1"/>
  <c r="BKL4" s="1"/>
  <c r="BKG4"/>
  <c r="BKF4"/>
  <c r="BKN4" s="1"/>
  <c r="BKD4"/>
  <c r="BKM3"/>
  <c r="BKJ3"/>
  <c r="BKK3" s="1"/>
  <c r="BKL3" s="1"/>
  <c r="BKE3"/>
  <c r="BKF3" s="1"/>
  <c r="BIZ45"/>
  <c r="BIX45"/>
  <c r="BJE44"/>
  <c r="BJF44" s="1"/>
  <c r="BJG44" s="1"/>
  <c r="BJA44"/>
  <c r="BJE43"/>
  <c r="BJF43" s="1"/>
  <c r="BJG43" s="1"/>
  <c r="BJA43"/>
  <c r="BJE42"/>
  <c r="BJF42" s="1"/>
  <c r="BJG42" s="1"/>
  <c r="BJA42"/>
  <c r="BJE41"/>
  <c r="BJF41" s="1"/>
  <c r="BJG41" s="1"/>
  <c r="BJA41"/>
  <c r="BJE40"/>
  <c r="BJF40" s="1"/>
  <c r="BJG40" s="1"/>
  <c r="BJA40"/>
  <c r="BJE39"/>
  <c r="BJF39" s="1"/>
  <c r="BJG39" s="1"/>
  <c r="BJA39"/>
  <c r="BJE38"/>
  <c r="BIZ38"/>
  <c r="BIX38"/>
  <c r="BIX46" s="1"/>
  <c r="GH15" i="4" s="1"/>
  <c r="BIW38" i="3"/>
  <c r="GH28" i="4" s="1"/>
  <c r="BJA37" i="3"/>
  <c r="BJA36"/>
  <c r="BJA35"/>
  <c r="BIZ34"/>
  <c r="BIX34"/>
  <c r="BJE33"/>
  <c r="BJF33" s="1"/>
  <c r="BJG33" s="1"/>
  <c r="BJA33"/>
  <c r="BJA32"/>
  <c r="BJA31"/>
  <c r="BJA30"/>
  <c r="BJA29"/>
  <c r="BJA28"/>
  <c r="BJA27"/>
  <c r="BJA26"/>
  <c r="BIZ25"/>
  <c r="BIX25"/>
  <c r="BJE24"/>
  <c r="BJF24" s="1"/>
  <c r="BJG24" s="1"/>
  <c r="BJA24"/>
  <c r="BJF23"/>
  <c r="BJG23" s="1"/>
  <c r="BJE23"/>
  <c r="BJA23"/>
  <c r="BJE22"/>
  <c r="BJF22" s="1"/>
  <c r="BJG22" s="1"/>
  <c r="BJA22"/>
  <c r="BJE21"/>
  <c r="BJF21" s="1"/>
  <c r="BJG21" s="1"/>
  <c r="BJA21"/>
  <c r="BIZ20"/>
  <c r="BIX20"/>
  <c r="BIX47" s="1"/>
  <c r="BJS49" s="1"/>
  <c r="BJK19"/>
  <c r="BJE19"/>
  <c r="BJF19" s="1"/>
  <c r="BJG19" s="1"/>
  <c r="BJA19"/>
  <c r="BJL19" s="1"/>
  <c r="BJM19" s="1"/>
  <c r="BIY19"/>
  <c r="BJI19" s="1"/>
  <c r="BJJ19" s="1"/>
  <c r="BIW19"/>
  <c r="BJK18"/>
  <c r="BJE18"/>
  <c r="BJF18" s="1"/>
  <c r="BJG18" s="1"/>
  <c r="BJA18"/>
  <c r="BJL18" s="1"/>
  <c r="BJM18" s="1"/>
  <c r="BIY18"/>
  <c r="BJI18" s="1"/>
  <c r="BJJ18" s="1"/>
  <c r="BIW18"/>
  <c r="BJK17"/>
  <c r="BJE17"/>
  <c r="BJF17" s="1"/>
  <c r="BJG17" s="1"/>
  <c r="BJA17"/>
  <c r="BJL17" s="1"/>
  <c r="BJM17" s="1"/>
  <c r="BIY17"/>
  <c r="BJI17" s="1"/>
  <c r="BJJ17" s="1"/>
  <c r="BIW17"/>
  <c r="BJK16"/>
  <c r="BJE16"/>
  <c r="BJF16" s="1"/>
  <c r="BJG16" s="1"/>
  <c r="BJA16"/>
  <c r="BJL16" s="1"/>
  <c r="BJM16" s="1"/>
  <c r="BIY16"/>
  <c r="BJI16" s="1"/>
  <c r="BJJ16" s="1"/>
  <c r="BIW16"/>
  <c r="BJK15"/>
  <c r="BJE15"/>
  <c r="BIZ15"/>
  <c r="BIX15"/>
  <c r="BIV15"/>
  <c r="BIU15"/>
  <c r="BIT15"/>
  <c r="BIS15"/>
  <c r="BIR15"/>
  <c r="BJH12"/>
  <c r="BJF12"/>
  <c r="BJG12" s="1"/>
  <c r="BJA12"/>
  <c r="BIY12"/>
  <c r="BIU12"/>
  <c r="BJH11"/>
  <c r="BJF11"/>
  <c r="BJG11" s="1"/>
  <c r="BJB11"/>
  <c r="BJA11"/>
  <c r="BIY11"/>
  <c r="BIU11"/>
  <c r="BJH10"/>
  <c r="BJF10"/>
  <c r="BJG10" s="1"/>
  <c r="BJA10"/>
  <c r="BJI10" s="1"/>
  <c r="BIY10"/>
  <c r="BIU10"/>
  <c r="BJF9"/>
  <c r="BJG9" s="1"/>
  <c r="BJA9"/>
  <c r="BJI9" s="1"/>
  <c r="BIY9"/>
  <c r="BIU9"/>
  <c r="BJH8"/>
  <c r="BJF8"/>
  <c r="BJG8" s="1"/>
  <c r="BJA8"/>
  <c r="BJI8" s="1"/>
  <c r="BIY8"/>
  <c r="BIU8"/>
  <c r="BJH7"/>
  <c r="BJF7"/>
  <c r="BJG7" s="1"/>
  <c r="BJA7"/>
  <c r="BIY7"/>
  <c r="BIU7"/>
  <c r="BJH6"/>
  <c r="BJF6"/>
  <c r="BJG6" s="1"/>
  <c r="BJA6"/>
  <c r="BIY6"/>
  <c r="BIU6"/>
  <c r="BJH5"/>
  <c r="BJF5"/>
  <c r="BJG5" s="1"/>
  <c r="BJB5"/>
  <c r="BJA5"/>
  <c r="BIY5"/>
  <c r="BIU5"/>
  <c r="BJE4"/>
  <c r="BJF4" s="1"/>
  <c r="BJG4" s="1"/>
  <c r="BJB4"/>
  <c r="BJA4"/>
  <c r="BJI4" s="1"/>
  <c r="BIY4"/>
  <c r="BIU4"/>
  <c r="BJH3"/>
  <c r="BJE3"/>
  <c r="BJF3" s="1"/>
  <c r="BJG3" s="1"/>
  <c r="BIZ3"/>
  <c r="BJA3" s="1"/>
  <c r="CK5" i="4"/>
  <c r="CR5" s="1"/>
  <c r="CK6"/>
  <c r="CR6" s="1"/>
  <c r="CK7"/>
  <c r="CR7" s="1"/>
  <c r="CK8"/>
  <c r="CR8" s="1"/>
  <c r="CK9"/>
  <c r="CR9" s="1"/>
  <c r="CK10"/>
  <c r="CR10" s="1"/>
  <c r="CK11"/>
  <c r="CK12"/>
  <c r="CR12" s="1"/>
  <c r="CK4"/>
  <c r="GD27"/>
  <c r="GD20"/>
  <c r="IT15" l="1"/>
  <c r="GN20"/>
  <c r="HW18"/>
  <c r="GW20"/>
  <c r="HW16"/>
  <c r="DB3"/>
  <c r="CEH11" i="3"/>
  <c r="CEI11" s="1"/>
  <c r="CEV6"/>
  <c r="CEW6" s="1"/>
  <c r="CEI3"/>
  <c r="IR15" i="4"/>
  <c r="CDI15" i="3"/>
  <c r="CDK14"/>
  <c r="CDQ11"/>
  <c r="CDR11" s="1"/>
  <c r="CDD3"/>
  <c r="CCC45"/>
  <c r="CCD14"/>
  <c r="CCC15"/>
  <c r="CCC3"/>
  <c r="CAY14"/>
  <c r="BZS45"/>
  <c r="IW24" i="4"/>
  <c r="IX24" s="1"/>
  <c r="DN12"/>
  <c r="BYD17" i="3"/>
  <c r="BYO17" s="1"/>
  <c r="BYN3"/>
  <c r="DN3" i="4"/>
  <c r="BXI25" i="3"/>
  <c r="BXJ14"/>
  <c r="BXQ9"/>
  <c r="DN9" i="4"/>
  <c r="BXQ8" i="3"/>
  <c r="DN8" i="4"/>
  <c r="BXQ4" i="3"/>
  <c r="DN4" i="4"/>
  <c r="CCK11" i="3"/>
  <c r="CBF5"/>
  <c r="CCC34"/>
  <c r="CCC38"/>
  <c r="HW19" i="4"/>
  <c r="HW17"/>
  <c r="CFC48" i="3"/>
  <c r="CEX15" s="1"/>
  <c r="BLG15"/>
  <c r="BPH11"/>
  <c r="BTP15"/>
  <c r="BXQ11"/>
  <c r="CAX15"/>
  <c r="CCK5"/>
  <c r="BQM10"/>
  <c r="DC10" i="4"/>
  <c r="HK15"/>
  <c r="HW15" s="1"/>
  <c r="BTE47" i="3"/>
  <c r="BXT16"/>
  <c r="BXU16" s="1"/>
  <c r="IC16" i="4"/>
  <c r="BXQ17" i="3"/>
  <c r="BXR17" s="1"/>
  <c r="ID17" i="4"/>
  <c r="BXT18" i="3"/>
  <c r="BXU18" s="1"/>
  <c r="IC18" i="4"/>
  <c r="BXQ19" i="3"/>
  <c r="BXR19" s="1"/>
  <c r="ID19" i="4"/>
  <c r="BYV16" i="3"/>
  <c r="BYW16" s="1"/>
  <c r="IG16" i="4"/>
  <c r="BYV18" i="3"/>
  <c r="BYW18" s="1"/>
  <c r="IG18" i="4"/>
  <c r="BYY19" i="3"/>
  <c r="BYZ19" s="1"/>
  <c r="IF19" i="4"/>
  <c r="BYJ39" i="3"/>
  <c r="IE28" i="4"/>
  <c r="IT28" s="1"/>
  <c r="CAA16" i="3"/>
  <c r="CAB16" s="1"/>
  <c r="IJ16" i="4"/>
  <c r="CAD17" i="3"/>
  <c r="CAE17" s="1"/>
  <c r="II17" i="4"/>
  <c r="CAA18" i="3"/>
  <c r="CAB18" s="1"/>
  <c r="IJ18" i="4"/>
  <c r="CAD19" i="3"/>
  <c r="CAE19" s="1"/>
  <c r="II19" i="4"/>
  <c r="CBF16" i="3"/>
  <c r="CBG16" s="1"/>
  <c r="IM16" i="4"/>
  <c r="CAN17" i="3"/>
  <c r="CAY17" s="1"/>
  <c r="IL17" i="4"/>
  <c r="CBF18" i="3"/>
  <c r="CBG18" s="1"/>
  <c r="IM18" i="4"/>
  <c r="CBI19" i="3"/>
  <c r="CBJ19" s="1"/>
  <c r="IL19" i="4"/>
  <c r="CAT39" i="3"/>
  <c r="CBC38" s="1"/>
  <c r="CBD38" s="1"/>
  <c r="IK28" i="4"/>
  <c r="CBS16" i="3"/>
  <c r="CCD16" s="1"/>
  <c r="IO16" i="4"/>
  <c r="CCK17" i="3"/>
  <c r="CCL17" s="1"/>
  <c r="IP17" i="4"/>
  <c r="CBS18" i="3"/>
  <c r="CCD18" s="1"/>
  <c r="IO18" i="4"/>
  <c r="CCK19" i="3"/>
  <c r="CCL19" s="1"/>
  <c r="IP19" i="4"/>
  <c r="CK3"/>
  <c r="BLS10" i="3"/>
  <c r="BLS11"/>
  <c r="BPE3"/>
  <c r="BPF3" s="1"/>
  <c r="BUB11"/>
  <c r="BXQ5"/>
  <c r="BXE39"/>
  <c r="BXN38" s="1"/>
  <c r="BXO38" s="1"/>
  <c r="BXI45"/>
  <c r="BYV5"/>
  <c r="BYO14"/>
  <c r="BYV11"/>
  <c r="BYI11" s="1"/>
  <c r="BYJ11" s="1"/>
  <c r="BYJ15"/>
  <c r="BYN15"/>
  <c r="BYY17"/>
  <c r="BYZ17" s="1"/>
  <c r="CAA6"/>
  <c r="CAA11"/>
  <c r="BZN11" s="1"/>
  <c r="BZO11" s="1"/>
  <c r="BZS25"/>
  <c r="CAN16"/>
  <c r="CAY16" s="1"/>
  <c r="CAN18"/>
  <c r="CAY18" s="1"/>
  <c r="CAX20"/>
  <c r="CAX34"/>
  <c r="CAX38"/>
  <c r="CCH3"/>
  <c r="CCI3" s="1"/>
  <c r="CBS17"/>
  <c r="CCD17" s="1"/>
  <c r="BXQ16"/>
  <c r="BXR16" s="1"/>
  <c r="ID16" i="4"/>
  <c r="BXT17" i="3"/>
  <c r="BXU17" s="1"/>
  <c r="IC17" i="4"/>
  <c r="IU17" s="1"/>
  <c r="BXQ18" i="3"/>
  <c r="BXR18" s="1"/>
  <c r="ID18" i="4"/>
  <c r="BXT19" i="3"/>
  <c r="BXU19" s="1"/>
  <c r="IC19" i="4"/>
  <c r="BYD16" i="3"/>
  <c r="BYO16" s="1"/>
  <c r="IF16" i="4"/>
  <c r="BYV17" i="3"/>
  <c r="BYW17" s="1"/>
  <c r="IG17" i="4"/>
  <c r="BYD18" i="3"/>
  <c r="BYO18" s="1"/>
  <c r="IF18" i="4"/>
  <c r="BYV19" i="3"/>
  <c r="BYW19" s="1"/>
  <c r="BZA19" s="1"/>
  <c r="IG19" i="4"/>
  <c r="CAD16" i="3"/>
  <c r="CAE16" s="1"/>
  <c r="II16" i="4"/>
  <c r="CAA17" i="3"/>
  <c r="CAB17" s="1"/>
  <c r="IJ17" i="4"/>
  <c r="CAD18" i="3"/>
  <c r="CAE18" s="1"/>
  <c r="II18" i="4"/>
  <c r="CAA19" i="3"/>
  <c r="CAB19" s="1"/>
  <c r="IJ19" i="4"/>
  <c r="CBF17" i="3"/>
  <c r="CBG17" s="1"/>
  <c r="IM17" i="4"/>
  <c r="CBF19" i="3"/>
  <c r="CBG19" s="1"/>
  <c r="IM19" i="4"/>
  <c r="CCK16" i="3"/>
  <c r="CCL16" s="1"/>
  <c r="IP16" i="4"/>
  <c r="CCK18" i="3"/>
  <c r="CCL18" s="1"/>
  <c r="IP18" i="4"/>
  <c r="CCN19" i="3"/>
  <c r="CCO19" s="1"/>
  <c r="IO19" i="4"/>
  <c r="CBY39" i="3"/>
  <c r="CCH38" s="1"/>
  <c r="CCI38" s="1"/>
  <c r="IN28" i="4"/>
  <c r="CFC50" i="3"/>
  <c r="BKK38"/>
  <c r="BKL38" s="1"/>
  <c r="BMX10"/>
  <c r="BMX11"/>
  <c r="BMP34"/>
  <c r="BMU38"/>
  <c r="BMV38" s="1"/>
  <c r="BOC11"/>
  <c r="BRJ34"/>
  <c r="IW23" i="4"/>
  <c r="IX23" s="1"/>
  <c r="BZO39" i="3"/>
  <c r="BZX38" s="1"/>
  <c r="BZY38" s="1"/>
  <c r="CBI16"/>
  <c r="CBJ16" s="1"/>
  <c r="CBK16" s="1"/>
  <c r="CBI18"/>
  <c r="CBJ18" s="1"/>
  <c r="CCN17"/>
  <c r="CCO17" s="1"/>
  <c r="CCP17" s="1"/>
  <c r="BVT19"/>
  <c r="BWE19" s="1"/>
  <c r="HU19" i="4"/>
  <c r="BVT18" i="3"/>
  <c r="BWE18" s="1"/>
  <c r="HU18" i="4"/>
  <c r="BVT17" i="3"/>
  <c r="BWE17" s="1"/>
  <c r="HU17" i="4"/>
  <c r="BWE14" i="3"/>
  <c r="BVT16"/>
  <c r="BWE16" s="1"/>
  <c r="HU16" i="4"/>
  <c r="GZ23"/>
  <c r="GZ26"/>
  <c r="GZ19"/>
  <c r="GZ17"/>
  <c r="BVZ39" i="3"/>
  <c r="BWI38" s="1"/>
  <c r="BWJ38" s="1"/>
  <c r="BWD25"/>
  <c r="BWL17"/>
  <c r="BWM17" s="1"/>
  <c r="HV17" i="4"/>
  <c r="BWL19" i="3"/>
  <c r="BWM19" s="1"/>
  <c r="HV19" i="4"/>
  <c r="BWL16" i="3"/>
  <c r="BWM16" s="1"/>
  <c r="HV16" i="4"/>
  <c r="BWL18" i="3"/>
  <c r="BWM18" s="1"/>
  <c r="HV18" i="4"/>
  <c r="BWD3" i="3"/>
  <c r="BWI3"/>
  <c r="BWJ3" s="1"/>
  <c r="BWL11"/>
  <c r="BUY38"/>
  <c r="BUU39"/>
  <c r="BVD38" s="1"/>
  <c r="BVE38" s="1"/>
  <c r="HQ28" i="4"/>
  <c r="BUY45" i="3"/>
  <c r="BUY20"/>
  <c r="BUU15"/>
  <c r="BUO19"/>
  <c r="BUZ19" s="1"/>
  <c r="BUO17"/>
  <c r="BUZ17" s="1"/>
  <c r="BVG19"/>
  <c r="BVH19" s="1"/>
  <c r="HS19" i="4"/>
  <c r="BVJ19" i="3"/>
  <c r="BVK19" s="1"/>
  <c r="BVL19" s="1"/>
  <c r="BUO18"/>
  <c r="BUZ18" s="1"/>
  <c r="HR18" i="4"/>
  <c r="BVG18" i="3"/>
  <c r="BVH18" s="1"/>
  <c r="HS18" i="4"/>
  <c r="BVG17" i="3"/>
  <c r="BVH17" s="1"/>
  <c r="HS17" i="4"/>
  <c r="BUZ14" i="3"/>
  <c r="BVJ17"/>
  <c r="BVK17" s="1"/>
  <c r="BUO16"/>
  <c r="BUZ16" s="1"/>
  <c r="HR16" i="4"/>
  <c r="BVG16" i="3"/>
  <c r="BVH16" s="1"/>
  <c r="HS16" i="4"/>
  <c r="BUY15" i="3"/>
  <c r="BUY3"/>
  <c r="BVG11"/>
  <c r="BTT25"/>
  <c r="BTT45"/>
  <c r="BTP39"/>
  <c r="BTY38" s="1"/>
  <c r="BTZ38" s="1"/>
  <c r="BUB19"/>
  <c r="BUC19" s="1"/>
  <c r="HP19" i="4"/>
  <c r="BUE19" i="3"/>
  <c r="BUF19" s="1"/>
  <c r="HO19" i="4"/>
  <c r="BUE18" i="3"/>
  <c r="BUF18" s="1"/>
  <c r="HO18" i="4"/>
  <c r="BUB18" i="3"/>
  <c r="BUC18" s="1"/>
  <c r="HP18" i="4"/>
  <c r="BUB17" i="3"/>
  <c r="BUC17" s="1"/>
  <c r="HP17" i="4"/>
  <c r="BUE17" i="3"/>
  <c r="BUF17" s="1"/>
  <c r="HO17" i="4"/>
  <c r="BTU14" i="3"/>
  <c r="BUE16"/>
  <c r="BUF16" s="1"/>
  <c r="HO16" i="4"/>
  <c r="BUB16" i="3"/>
  <c r="BUC16" s="1"/>
  <c r="HP16" i="4"/>
  <c r="BTT3" i="3"/>
  <c r="BTY3"/>
  <c r="BTZ3" s="1"/>
  <c r="BUB5"/>
  <c r="BSK39"/>
  <c r="BST38" s="1"/>
  <c r="BSU38" s="1"/>
  <c r="BSO25"/>
  <c r="BSO45"/>
  <c r="BSZ19"/>
  <c r="BTA19" s="1"/>
  <c r="HL19" i="4"/>
  <c r="BSW19" i="3"/>
  <c r="BSX19" s="1"/>
  <c r="HM19" i="4"/>
  <c r="BSW18" i="3"/>
  <c r="BSX18" s="1"/>
  <c r="HM18" i="4"/>
  <c r="BSZ18" i="3"/>
  <c r="BTA18" s="1"/>
  <c r="HL18" i="4"/>
  <c r="BSZ17" i="3"/>
  <c r="BTA17" s="1"/>
  <c r="HL17" i="4"/>
  <c r="BSP14" i="3"/>
  <c r="BSW17"/>
  <c r="BSX17" s="1"/>
  <c r="HM17" i="4"/>
  <c r="BSW16" i="3"/>
  <c r="BSX16" s="1"/>
  <c r="HM16" i="4"/>
  <c r="BSZ16" i="3"/>
  <c r="BTA16" s="1"/>
  <c r="HL16" i="4"/>
  <c r="BSW11" i="3"/>
  <c r="BRJ38"/>
  <c r="BRF39"/>
  <c r="BRO38" s="1"/>
  <c r="BRP38" s="1"/>
  <c r="HH28" i="4"/>
  <c r="HW28" s="1"/>
  <c r="BRJ45" i="3"/>
  <c r="BQZ18"/>
  <c r="BRK18" s="1"/>
  <c r="BQZ16"/>
  <c r="BRK16" s="1"/>
  <c r="BRU19"/>
  <c r="BRV19" s="1"/>
  <c r="HI19" i="4"/>
  <c r="BRU18" i="3"/>
  <c r="BRV18" s="1"/>
  <c r="BQZ17"/>
  <c r="BRK17" s="1"/>
  <c r="HI17" i="4"/>
  <c r="BRL24" i="3"/>
  <c r="BKB15"/>
  <c r="BKD15"/>
  <c r="BRU16"/>
  <c r="BRV16" s="1"/>
  <c r="BRJ3"/>
  <c r="BRR3" s="1"/>
  <c r="BRS3" s="1"/>
  <c r="BRT3" s="1"/>
  <c r="BRR16"/>
  <c r="BRS16" s="1"/>
  <c r="HJ16" i="4"/>
  <c r="BRR18" i="3"/>
  <c r="BRS18" s="1"/>
  <c r="HJ18" i="4"/>
  <c r="BRW16" i="3"/>
  <c r="BRR17"/>
  <c r="BRS17" s="1"/>
  <c r="HJ17" i="4"/>
  <c r="BRR19" i="3"/>
  <c r="BRS19" s="1"/>
  <c r="HJ19" i="4"/>
  <c r="CEO15" i="3"/>
  <c r="CEY15"/>
  <c r="CEC15"/>
  <c r="CEZ15"/>
  <c r="CDJ15"/>
  <c r="CDX48"/>
  <c r="CDS15" s="1"/>
  <c r="CDX50"/>
  <c r="BQA39"/>
  <c r="BQJ38" s="1"/>
  <c r="BQK38" s="1"/>
  <c r="BQE25"/>
  <c r="BQF14"/>
  <c r="BQE3"/>
  <c r="BQJ3"/>
  <c r="BQK3" s="1"/>
  <c r="HG19" i="4"/>
  <c r="HG17"/>
  <c r="HG18"/>
  <c r="HG16"/>
  <c r="HF19"/>
  <c r="HF18"/>
  <c r="HF17"/>
  <c r="HF16"/>
  <c r="BQM11" i="3"/>
  <c r="BQM9"/>
  <c r="BQM8"/>
  <c r="BQM5"/>
  <c r="BQM4"/>
  <c r="BOZ38"/>
  <c r="GW28" i="4"/>
  <c r="BOZ45" i="3"/>
  <c r="BOP18"/>
  <c r="BPA18" s="1"/>
  <c r="BOP16"/>
  <c r="BPA16" s="1"/>
  <c r="GX19" i="4"/>
  <c r="BPK18" i="3"/>
  <c r="BPL18" s="1"/>
  <c r="GX17" i="4"/>
  <c r="BPK16" i="3"/>
  <c r="BPL16" s="1"/>
  <c r="BOZ3"/>
  <c r="BPH3" s="1"/>
  <c r="BPI3" s="1"/>
  <c r="BPJ3" s="1"/>
  <c r="BPH5"/>
  <c r="GY18" i="4"/>
  <c r="GY16"/>
  <c r="GY19"/>
  <c r="GY17"/>
  <c r="BNU38" i="3"/>
  <c r="GT28" i="4"/>
  <c r="BNU25" i="3"/>
  <c r="BNU45"/>
  <c r="GZ24" i="4"/>
  <c r="BNW24" i="3"/>
  <c r="BNU20"/>
  <c r="GZ22" i="4"/>
  <c r="GT20"/>
  <c r="BNK18" i="3"/>
  <c r="BNV18" s="1"/>
  <c r="BNK16"/>
  <c r="BNV16" s="1"/>
  <c r="GU19" i="4"/>
  <c r="GV19"/>
  <c r="BOF18" i="3"/>
  <c r="BOG18" s="1"/>
  <c r="GZ18" i="4"/>
  <c r="GV18"/>
  <c r="GU17"/>
  <c r="GV17"/>
  <c r="BOF16" i="3"/>
  <c r="BOG16" s="1"/>
  <c r="GZ16" i="4"/>
  <c r="GV16"/>
  <c r="BNU3" i="3"/>
  <c r="CR4" i="4"/>
  <c r="BMR26" i="3"/>
  <c r="GQ28" i="4"/>
  <c r="GQ20"/>
  <c r="GZ21"/>
  <c r="BMS26" i="3"/>
  <c r="BMQ14"/>
  <c r="BMU3"/>
  <c r="BMV3" s="1"/>
  <c r="GS19" i="4"/>
  <c r="GS17"/>
  <c r="GS18"/>
  <c r="GS16"/>
  <c r="GR19"/>
  <c r="GR18"/>
  <c r="GR17"/>
  <c r="BMQ15" i="3"/>
  <c r="GR16" i="4"/>
  <c r="HE20"/>
  <c r="HW20" s="1"/>
  <c r="BLG39" i="3"/>
  <c r="BLP38" s="1"/>
  <c r="BLQ38" s="1"/>
  <c r="BLK25"/>
  <c r="BLK45"/>
  <c r="GO19" i="4"/>
  <c r="GO18"/>
  <c r="GO17"/>
  <c r="BLL14" i="3"/>
  <c r="BLK15"/>
  <c r="GO16" i="4"/>
  <c r="BLK3" i="3"/>
  <c r="BLP3"/>
  <c r="BLQ3" s="1"/>
  <c r="BLS5"/>
  <c r="BLT5" s="1"/>
  <c r="BLU5" s="1"/>
  <c r="GP18" i="4"/>
  <c r="GP16"/>
  <c r="GP19"/>
  <c r="GP17"/>
  <c r="GK28"/>
  <c r="BKF45" i="3"/>
  <c r="BKF25"/>
  <c r="GK20" i="4"/>
  <c r="GL19"/>
  <c r="GL18"/>
  <c r="GL17"/>
  <c r="GL16"/>
  <c r="BKN11" i="3"/>
  <c r="BKA11" s="1"/>
  <c r="BKB11" s="1"/>
  <c r="GM18" i="4"/>
  <c r="GM16"/>
  <c r="GM19"/>
  <c r="GM17"/>
  <c r="BIW39" i="3"/>
  <c r="BJF38" s="1"/>
  <c r="BJG38" s="1"/>
  <c r="BJA45"/>
  <c r="BJA25"/>
  <c r="GH20" i="4"/>
  <c r="BJC24" i="3"/>
  <c r="BJB14"/>
  <c r="GJ19" i="4"/>
  <c r="GJ17"/>
  <c r="GJ18"/>
  <c r="GJ16"/>
  <c r="GI19"/>
  <c r="GI18"/>
  <c r="GI17"/>
  <c r="GI16"/>
  <c r="BJI11" i="3"/>
  <c r="BJJ11" s="1"/>
  <c r="BJK11" s="1"/>
  <c r="GE20" i="4"/>
  <c r="BJJ9" i="3"/>
  <c r="BIV9"/>
  <c r="BIW9" s="1"/>
  <c r="BIV11"/>
  <c r="BIW11" s="1"/>
  <c r="BWM11"/>
  <c r="BVY11"/>
  <c r="BXR9"/>
  <c r="BXD9"/>
  <c r="BXR11"/>
  <c r="BXD11"/>
  <c r="BKO9"/>
  <c r="BKP9" s="1"/>
  <c r="BKA9"/>
  <c r="BKO11"/>
  <c r="BKP11" s="1"/>
  <c r="BLT9"/>
  <c r="BLU9" s="1"/>
  <c r="BLF9"/>
  <c r="BLG9" s="1"/>
  <c r="BLT11"/>
  <c r="BLU11" s="1"/>
  <c r="BLF11"/>
  <c r="BMY9"/>
  <c r="BMK9"/>
  <c r="BML9" s="1"/>
  <c r="BMY11"/>
  <c r="BMK11"/>
  <c r="BML11" s="1"/>
  <c r="BPI9"/>
  <c r="BPJ9" s="1"/>
  <c r="BOU9"/>
  <c r="BQN9"/>
  <c r="BPZ9"/>
  <c r="BQA9" s="1"/>
  <c r="BQN11"/>
  <c r="BPZ11"/>
  <c r="BSX9"/>
  <c r="BSJ9"/>
  <c r="BSX11"/>
  <c r="BSY11" s="1"/>
  <c r="BSJ11"/>
  <c r="BUC9"/>
  <c r="BUD9" s="1"/>
  <c r="BTO9"/>
  <c r="BUC11"/>
  <c r="BUD11" s="1"/>
  <c r="BTO11"/>
  <c r="BWM9"/>
  <c r="BWN9" s="1"/>
  <c r="BVY9"/>
  <c r="BVZ9" s="1"/>
  <c r="CAB9"/>
  <c r="CAC9" s="1"/>
  <c r="BZN9"/>
  <c r="CAB11"/>
  <c r="CAC11" s="1"/>
  <c r="BWN11"/>
  <c r="BXS11"/>
  <c r="BJI5"/>
  <c r="BIW15"/>
  <c r="BJA15"/>
  <c r="BJA20"/>
  <c r="BJA34"/>
  <c r="BKN3"/>
  <c r="BKO3" s="1"/>
  <c r="BKN7"/>
  <c r="BKN12"/>
  <c r="BLG11"/>
  <c r="BLK20"/>
  <c r="BLK34"/>
  <c r="BMX3"/>
  <c r="BMY3" s="1"/>
  <c r="BMX7"/>
  <c r="BMX12"/>
  <c r="BMP25"/>
  <c r="BMP45"/>
  <c r="BOC5"/>
  <c r="BOC7"/>
  <c r="BOC10"/>
  <c r="BNV14"/>
  <c r="BNQ15"/>
  <c r="BNU15"/>
  <c r="BOF17"/>
  <c r="BOG17" s="1"/>
  <c r="BNK19"/>
  <c r="BNV19" s="1"/>
  <c r="BNV15" s="1"/>
  <c r="BNU34"/>
  <c r="BPH6"/>
  <c r="BPH7"/>
  <c r="BPA14"/>
  <c r="BOV15"/>
  <c r="BOZ15"/>
  <c r="BPK17"/>
  <c r="BPL17" s="1"/>
  <c r="BOP19"/>
  <c r="BPA19" s="1"/>
  <c r="BPA15" s="1"/>
  <c r="BOZ25"/>
  <c r="BQM6"/>
  <c r="BQM7"/>
  <c r="BQN7" s="1"/>
  <c r="BQO7" s="1"/>
  <c r="BQM12"/>
  <c r="BQE45"/>
  <c r="BRR5"/>
  <c r="BRS5" s="1"/>
  <c r="BRT5" s="1"/>
  <c r="BRR7"/>
  <c r="BRR10"/>
  <c r="BRK14"/>
  <c r="BRR11"/>
  <c r="BRF15"/>
  <c r="BRJ15"/>
  <c r="BRU17"/>
  <c r="BRV17" s="1"/>
  <c r="BQZ19"/>
  <c r="BRK19" s="1"/>
  <c r="BRK15" s="1"/>
  <c r="BRJ25"/>
  <c r="BSW3"/>
  <c r="BSX3" s="1"/>
  <c r="BSW6"/>
  <c r="BSW7"/>
  <c r="BSW12"/>
  <c r="BTP9"/>
  <c r="BTP11"/>
  <c r="BTT15"/>
  <c r="BTT20"/>
  <c r="BTT34"/>
  <c r="BVG5"/>
  <c r="BVH5" s="1"/>
  <c r="BVI5" s="1"/>
  <c r="BVG7"/>
  <c r="BVG10"/>
  <c r="BWL5"/>
  <c r="BVZ11"/>
  <c r="BVZ15"/>
  <c r="BWD15"/>
  <c r="BWD20"/>
  <c r="BWD34"/>
  <c r="BWA47"/>
  <c r="BXE9"/>
  <c r="BXS9"/>
  <c r="BXE11"/>
  <c r="BXE15"/>
  <c r="BXI15"/>
  <c r="BXI20"/>
  <c r="BXI34"/>
  <c r="BYV6"/>
  <c r="BYI6" s="1"/>
  <c r="BYJ6" s="1"/>
  <c r="BYV8"/>
  <c r="BYV12"/>
  <c r="BYW12" s="1"/>
  <c r="BYX12" s="1"/>
  <c r="BYY16"/>
  <c r="BYZ16" s="1"/>
  <c r="BYY18"/>
  <c r="BYZ18" s="1"/>
  <c r="BZA18" s="1"/>
  <c r="BYN20"/>
  <c r="BYN25"/>
  <c r="BYN34"/>
  <c r="BYS38"/>
  <c r="BYT38" s="1"/>
  <c r="BYN38"/>
  <c r="BYN45"/>
  <c r="CAA5"/>
  <c r="BZN5" s="1"/>
  <c r="BZO5" s="1"/>
  <c r="CAA8"/>
  <c r="BZO9"/>
  <c r="CAA10"/>
  <c r="BZT14"/>
  <c r="BZO15"/>
  <c r="BZS15"/>
  <c r="BZS20"/>
  <c r="BZS34"/>
  <c r="CBF6"/>
  <c r="CBF8"/>
  <c r="CBF10"/>
  <c r="CBF11"/>
  <c r="CAV15"/>
  <c r="CAT15"/>
  <c r="CBI17"/>
  <c r="CBJ17" s="1"/>
  <c r="CBK17" s="1"/>
  <c r="CAN19"/>
  <c r="CAY19" s="1"/>
  <c r="CAX25"/>
  <c r="CCK7"/>
  <c r="CCL7" s="1"/>
  <c r="CCM7" s="1"/>
  <c r="CCK10"/>
  <c r="CR11" i="4"/>
  <c r="BJI3" i="3"/>
  <c r="BJJ3" s="1"/>
  <c r="BJI6"/>
  <c r="BJI7"/>
  <c r="BJI12"/>
  <c r="BKP3"/>
  <c r="BKN5"/>
  <c r="BKN8"/>
  <c r="BKB9"/>
  <c r="BKN10"/>
  <c r="BKG14"/>
  <c r="BKF15"/>
  <c r="BKF20"/>
  <c r="BKF34"/>
  <c r="BLS3"/>
  <c r="BLT3" s="1"/>
  <c r="BLU3" s="1"/>
  <c r="BLS6"/>
  <c r="BLS7"/>
  <c r="BLS12"/>
  <c r="BMX5"/>
  <c r="BMZ11"/>
  <c r="BML15"/>
  <c r="BMP15"/>
  <c r="BMP20"/>
  <c r="BMM47"/>
  <c r="BNG49" s="1"/>
  <c r="BOC6"/>
  <c r="BOC8"/>
  <c r="BOD8" s="1"/>
  <c r="BOE8" s="1"/>
  <c r="BOC12"/>
  <c r="BOH17"/>
  <c r="BOV9"/>
  <c r="BPH12"/>
  <c r="BPM17"/>
  <c r="BQO9"/>
  <c r="BQA11"/>
  <c r="BQO11"/>
  <c r="BQA15"/>
  <c r="BQE15"/>
  <c r="BQE20"/>
  <c r="BQE34"/>
  <c r="BRR6"/>
  <c r="BRR8"/>
  <c r="BRR12"/>
  <c r="BSY3"/>
  <c r="BSW5"/>
  <c r="BSX5" s="1"/>
  <c r="BSY5" s="1"/>
  <c r="BSK9"/>
  <c r="BSY9"/>
  <c r="BSK11"/>
  <c r="BSK15"/>
  <c r="BSO15"/>
  <c r="BSO20"/>
  <c r="BSO34"/>
  <c r="BUB3"/>
  <c r="BUC3" s="1"/>
  <c r="BUD3" s="1"/>
  <c r="BUB6"/>
  <c r="BUB7"/>
  <c r="BUB12"/>
  <c r="BVG8"/>
  <c r="BVH8" s="1"/>
  <c r="BVI8" s="1"/>
  <c r="BVG12"/>
  <c r="BVJ16"/>
  <c r="BVK16" s="1"/>
  <c r="BVJ18"/>
  <c r="BVK18" s="1"/>
  <c r="BUY25"/>
  <c r="BWL3"/>
  <c r="BWM3" s="1"/>
  <c r="BWN3" s="1"/>
  <c r="BWL6"/>
  <c r="BVY6" s="1"/>
  <c r="BVZ6" s="1"/>
  <c r="BWL7"/>
  <c r="BWL12"/>
  <c r="BWM12" s="1"/>
  <c r="BWN12" s="1"/>
  <c r="BWD45"/>
  <c r="BXQ3"/>
  <c r="BXR3" s="1"/>
  <c r="BXS3" s="1"/>
  <c r="BXQ6"/>
  <c r="BXR6" s="1"/>
  <c r="BXS6" s="1"/>
  <c r="BXQ7"/>
  <c r="BXQ12"/>
  <c r="BXD12" s="1"/>
  <c r="BXE12" s="1"/>
  <c r="BYV7"/>
  <c r="BYV10"/>
  <c r="CAA3"/>
  <c r="CAB3" s="1"/>
  <c r="CAC3" s="1"/>
  <c r="CAA7"/>
  <c r="BZN7" s="1"/>
  <c r="BZO7" s="1"/>
  <c r="CAA12"/>
  <c r="CBF7"/>
  <c r="CBG7" s="1"/>
  <c r="CBH7" s="1"/>
  <c r="CAX45"/>
  <c r="CCK8"/>
  <c r="CBX8" s="1"/>
  <c r="CBY8" s="1"/>
  <c r="CCK12"/>
  <c r="CCL12" s="1"/>
  <c r="CCM12" s="1"/>
  <c r="CCN16"/>
  <c r="CCO16" s="1"/>
  <c r="CCP16" s="1"/>
  <c r="CCN18"/>
  <c r="CCO18" s="1"/>
  <c r="CCC20"/>
  <c r="CCC25"/>
  <c r="CCL5"/>
  <c r="CBX5"/>
  <c r="CBY5" s="1"/>
  <c r="CBX7"/>
  <c r="CBX9"/>
  <c r="CCL9"/>
  <c r="CCM9" s="1"/>
  <c r="CBX10"/>
  <c r="CCL10"/>
  <c r="CBX11"/>
  <c r="CBY11" s="1"/>
  <c r="CCL11"/>
  <c r="CCM11" s="1"/>
  <c r="CCU49"/>
  <c r="CCS49"/>
  <c r="CCT49"/>
  <c r="CCD47"/>
  <c r="CCK3"/>
  <c r="CCL3" s="1"/>
  <c r="CBY7"/>
  <c r="CBY9"/>
  <c r="CCP18"/>
  <c r="CCP19"/>
  <c r="CCL4"/>
  <c r="CCM4" s="1"/>
  <c r="CBX4"/>
  <c r="CBY4" s="1"/>
  <c r="CCL6"/>
  <c r="CCM6" s="1"/>
  <c r="CBX6"/>
  <c r="CBY6" s="1"/>
  <c r="CCL8"/>
  <c r="CCM8" s="1"/>
  <c r="CBX12"/>
  <c r="CBY12" s="1"/>
  <c r="CCF46"/>
  <c r="CCE14"/>
  <c r="CCF14" s="1"/>
  <c r="CCU47"/>
  <c r="CCS47"/>
  <c r="CCT47"/>
  <c r="CCH15"/>
  <c r="CCI15" s="1"/>
  <c r="CCM3"/>
  <c r="CCM5"/>
  <c r="CCM10"/>
  <c r="CCA15"/>
  <c r="CCD24"/>
  <c r="CCE15" s="1"/>
  <c r="CCD26"/>
  <c r="CCF26" s="1"/>
  <c r="CCD42"/>
  <c r="CCF42" s="1"/>
  <c r="CCD45"/>
  <c r="CCF45" s="1"/>
  <c r="CBG4"/>
  <c r="CBH4" s="1"/>
  <c r="CAS4"/>
  <c r="CAT4" s="1"/>
  <c r="CBG5"/>
  <c r="CBH5" s="1"/>
  <c r="CAS5"/>
  <c r="CAT5" s="1"/>
  <c r="CAS7"/>
  <c r="CAT7" s="1"/>
  <c r="CAS9"/>
  <c r="CAT9" s="1"/>
  <c r="CBG9"/>
  <c r="CBH9" s="1"/>
  <c r="CBG12"/>
  <c r="CAS12"/>
  <c r="CAT12" s="1"/>
  <c r="CBH12"/>
  <c r="CBG6"/>
  <c r="CBH6" s="1"/>
  <c r="CAS6"/>
  <c r="CBG8"/>
  <c r="CBH8" s="1"/>
  <c r="CAS8"/>
  <c r="CAT8" s="1"/>
  <c r="CAS10"/>
  <c r="CBG10"/>
  <c r="CBH10" s="1"/>
  <c r="CAS11"/>
  <c r="CAT11" s="1"/>
  <c r="CBG11"/>
  <c r="CBH11" s="1"/>
  <c r="CBA46"/>
  <c r="CAZ14"/>
  <c r="CBA14" s="1"/>
  <c r="CBP49"/>
  <c r="CBN49"/>
  <c r="CBO49"/>
  <c r="CAY47"/>
  <c r="CBP47"/>
  <c r="CBN47"/>
  <c r="CBO47"/>
  <c r="CBC15"/>
  <c r="CBD15" s="1"/>
  <c r="CBF3"/>
  <c r="CBG3" s="1"/>
  <c r="CBH3" s="1"/>
  <c r="CAT6"/>
  <c r="CBK18"/>
  <c r="CBK19"/>
  <c r="CAY24"/>
  <c r="CAZ15" s="1"/>
  <c r="CAY26"/>
  <c r="CBA26" s="1"/>
  <c r="CAY42"/>
  <c r="CBA42" s="1"/>
  <c r="CAY45"/>
  <c r="CBA45" s="1"/>
  <c r="CAB6"/>
  <c r="CAC6" s="1"/>
  <c r="BZN6"/>
  <c r="BZO6" s="1"/>
  <c r="CAB7"/>
  <c r="CAC7" s="1"/>
  <c r="CAB12"/>
  <c r="CAC12" s="1"/>
  <c r="BZN12"/>
  <c r="BZO12" s="1"/>
  <c r="BZV46"/>
  <c r="BZU14"/>
  <c r="CAK49"/>
  <c r="CAI49"/>
  <c r="CAJ49"/>
  <c r="BZT47"/>
  <c r="CAK47"/>
  <c r="CAI47"/>
  <c r="CAJ47"/>
  <c r="BZX15"/>
  <c r="BZY15" s="1"/>
  <c r="CAF17"/>
  <c r="CAF19"/>
  <c r="CAB4"/>
  <c r="CAC4" s="1"/>
  <c r="BZN4"/>
  <c r="BZO4" s="1"/>
  <c r="CAB5"/>
  <c r="CAC5" s="1"/>
  <c r="CAB8"/>
  <c r="BZN8"/>
  <c r="BZO8" s="1"/>
  <c r="BZN10"/>
  <c r="CAB10"/>
  <c r="CAC10" s="1"/>
  <c r="CAC8"/>
  <c r="CAF16"/>
  <c r="CAF18"/>
  <c r="BZQ15"/>
  <c r="BZI16"/>
  <c r="BZT16" s="1"/>
  <c r="BZI17"/>
  <c r="BZT17" s="1"/>
  <c r="BZI18"/>
  <c r="BZT18" s="1"/>
  <c r="BZI19"/>
  <c r="BZT19" s="1"/>
  <c r="BZT24"/>
  <c r="BZV24" s="1"/>
  <c r="BZT26"/>
  <c r="BZV26" s="1"/>
  <c r="BZS38"/>
  <c r="BZT42"/>
  <c r="BZV42" s="1"/>
  <c r="BZT45"/>
  <c r="BZV45" s="1"/>
  <c r="BYW6"/>
  <c r="BYX6" s="1"/>
  <c r="BYW8"/>
  <c r="BYX8" s="1"/>
  <c r="BYI8"/>
  <c r="BYJ8" s="1"/>
  <c r="BYQ46"/>
  <c r="BYP14"/>
  <c r="BYQ14" s="1"/>
  <c r="BYV3"/>
  <c r="BYW3" s="1"/>
  <c r="BYX3" s="1"/>
  <c r="BYW4"/>
  <c r="BYI4"/>
  <c r="BYW5"/>
  <c r="BYX5" s="1"/>
  <c r="BYI5"/>
  <c r="BYJ5" s="1"/>
  <c r="BYW7"/>
  <c r="BYX7" s="1"/>
  <c r="BYI7"/>
  <c r="BYI9"/>
  <c r="BYJ9" s="1"/>
  <c r="BYW9"/>
  <c r="BYX9" s="1"/>
  <c r="BYI10"/>
  <c r="BYW10"/>
  <c r="BYX10" s="1"/>
  <c r="BYW11"/>
  <c r="BYX11" s="1"/>
  <c r="BZF49"/>
  <c r="BZD49"/>
  <c r="BZE49"/>
  <c r="BYO47"/>
  <c r="BZF47"/>
  <c r="BZD47"/>
  <c r="BZE47"/>
  <c r="BYS15"/>
  <c r="BYT15" s="1"/>
  <c r="BYJ4"/>
  <c r="BYX4"/>
  <c r="BYJ7"/>
  <c r="BZA16"/>
  <c r="BYL15"/>
  <c r="BYO24"/>
  <c r="BYQ24" s="1"/>
  <c r="BYO26"/>
  <c r="BYQ26" s="1"/>
  <c r="BYO42"/>
  <c r="BYQ42" s="1"/>
  <c r="BYO45"/>
  <c r="BYQ45" s="1"/>
  <c r="BXD6"/>
  <c r="BXE6" s="1"/>
  <c r="BXR7"/>
  <c r="BXS7" s="1"/>
  <c r="BXD7"/>
  <c r="BXR12"/>
  <c r="BXS12" s="1"/>
  <c r="BXL46"/>
  <c r="BXK14"/>
  <c r="BXL14" s="1"/>
  <c r="BYA49"/>
  <c r="BXY49"/>
  <c r="BXZ49"/>
  <c r="BXJ47"/>
  <c r="BYA47"/>
  <c r="BXY47"/>
  <c r="BXZ47"/>
  <c r="BXN15"/>
  <c r="BXO15" s="1"/>
  <c r="BXE7"/>
  <c r="BXV17"/>
  <c r="BXV19"/>
  <c r="BXR4"/>
  <c r="BXS4" s="1"/>
  <c r="BXD4"/>
  <c r="BXE4" s="1"/>
  <c r="BXR5"/>
  <c r="BXS5" s="1"/>
  <c r="BXD5"/>
  <c r="BXE5" s="1"/>
  <c r="BXR8"/>
  <c r="BXD8"/>
  <c r="BXE8" s="1"/>
  <c r="BXD10"/>
  <c r="BXR10"/>
  <c r="BXS10" s="1"/>
  <c r="BXS8"/>
  <c r="DO8" i="4" s="1"/>
  <c r="DP8" s="1"/>
  <c r="BXV16" i="3"/>
  <c r="BXV18"/>
  <c r="BXG15"/>
  <c r="BWY16"/>
  <c r="BXJ16" s="1"/>
  <c r="BWY17"/>
  <c r="BXJ17" s="1"/>
  <c r="BWY18"/>
  <c r="BXJ18" s="1"/>
  <c r="BWY19"/>
  <c r="BXJ19" s="1"/>
  <c r="BXJ24"/>
  <c r="BXL24" s="1"/>
  <c r="BXJ26"/>
  <c r="BXL26" s="1"/>
  <c r="BXI38"/>
  <c r="BXJ42"/>
  <c r="BXL42" s="1"/>
  <c r="BXJ45"/>
  <c r="BXL45" s="1"/>
  <c r="BVY4"/>
  <c r="BWM4"/>
  <c r="BVY5"/>
  <c r="BWM5"/>
  <c r="BWM8"/>
  <c r="BVY8"/>
  <c r="BVZ8" s="1"/>
  <c r="BWM10"/>
  <c r="BWN10" s="1"/>
  <c r="BVY10"/>
  <c r="BVZ4"/>
  <c r="BWN4"/>
  <c r="BWN8"/>
  <c r="BWM6"/>
  <c r="BWN6" s="1"/>
  <c r="BWM7"/>
  <c r="BWN7" s="1"/>
  <c r="BVY7"/>
  <c r="BVZ7" s="1"/>
  <c r="BVY12"/>
  <c r="BVZ12" s="1"/>
  <c r="BWU47"/>
  <c r="BWI15"/>
  <c r="BWJ15" s="1"/>
  <c r="BWV47"/>
  <c r="BWT47"/>
  <c r="BVZ5"/>
  <c r="BWN5"/>
  <c r="BWO16"/>
  <c r="BWP16" s="1"/>
  <c r="BWQ16" s="1"/>
  <c r="BWO17"/>
  <c r="BWP17" s="1"/>
  <c r="BWQ17" s="1"/>
  <c r="BWO18"/>
  <c r="BWP18" s="1"/>
  <c r="BWQ18" s="1"/>
  <c r="BWO19"/>
  <c r="BWP19" s="1"/>
  <c r="BWQ19" s="1"/>
  <c r="BWF24"/>
  <c r="BWF15" s="1"/>
  <c r="BWD38"/>
  <c r="BWE42"/>
  <c r="BWG42" s="1"/>
  <c r="BWE45"/>
  <c r="BWG45" s="1"/>
  <c r="BWB15"/>
  <c r="BWE47"/>
  <c r="BVH7"/>
  <c r="BVI7" s="1"/>
  <c r="BUT7"/>
  <c r="BUT9"/>
  <c r="BVH9"/>
  <c r="BUT10"/>
  <c r="BVH10"/>
  <c r="BVI10" s="1"/>
  <c r="BUT11"/>
  <c r="BVH11"/>
  <c r="BVI11" s="1"/>
  <c r="BVG3"/>
  <c r="BVH3" s="1"/>
  <c r="BVI3" s="1"/>
  <c r="BUU7"/>
  <c r="BUU9"/>
  <c r="BVL16"/>
  <c r="BVL18"/>
  <c r="BVH4"/>
  <c r="BVI4" s="1"/>
  <c r="BUT4"/>
  <c r="BVH6"/>
  <c r="BVI6" s="1"/>
  <c r="BUT6"/>
  <c r="BUU6" s="1"/>
  <c r="BUT8"/>
  <c r="BUU8" s="1"/>
  <c r="BVH12"/>
  <c r="BVI12" s="1"/>
  <c r="BUT12"/>
  <c r="BVB46"/>
  <c r="BVA14"/>
  <c r="BVB14" s="1"/>
  <c r="BVQ49"/>
  <c r="BVO49"/>
  <c r="BVP49"/>
  <c r="BUZ47"/>
  <c r="BVQ47"/>
  <c r="BVO47"/>
  <c r="BVP47"/>
  <c r="BVD15"/>
  <c r="BVE15" s="1"/>
  <c r="BUU4"/>
  <c r="BVI9"/>
  <c r="BUU11"/>
  <c r="BUU12"/>
  <c r="BUW15"/>
  <c r="BUZ24"/>
  <c r="BVB24" s="1"/>
  <c r="BUZ26"/>
  <c r="BVB26" s="1"/>
  <c r="BUZ42"/>
  <c r="BVB42" s="1"/>
  <c r="BUZ45"/>
  <c r="BVB45" s="1"/>
  <c r="BUC4"/>
  <c r="BTO4"/>
  <c r="BTP4" s="1"/>
  <c r="BUC5"/>
  <c r="BUD5" s="1"/>
  <c r="BTO5"/>
  <c r="BTP5" s="1"/>
  <c r="BUC8"/>
  <c r="BUD8" s="1"/>
  <c r="BTO8"/>
  <c r="BTP8" s="1"/>
  <c r="BTO10"/>
  <c r="BUC10"/>
  <c r="BUD10" s="1"/>
  <c r="BUC6"/>
  <c r="BTO6"/>
  <c r="BTP6" s="1"/>
  <c r="BUC7"/>
  <c r="BUD7" s="1"/>
  <c r="BTO7"/>
  <c r="BTP7" s="1"/>
  <c r="BUC12"/>
  <c r="BTO12"/>
  <c r="BTW46"/>
  <c r="BTV14"/>
  <c r="BTW14" s="1"/>
  <c r="BUL49"/>
  <c r="BUJ49"/>
  <c r="BUK49"/>
  <c r="BTU47"/>
  <c r="BUL47"/>
  <c r="BUJ47"/>
  <c r="BUK47"/>
  <c r="BTY15"/>
  <c r="BTZ15" s="1"/>
  <c r="BUD4"/>
  <c r="BUD12"/>
  <c r="BUG16"/>
  <c r="BUG18"/>
  <c r="BUD6"/>
  <c r="BTP12"/>
  <c r="BUG17"/>
  <c r="BUG19"/>
  <c r="BTR15"/>
  <c r="BTJ16"/>
  <c r="BTU16" s="1"/>
  <c r="BTJ17"/>
  <c r="BTU17" s="1"/>
  <c r="BTJ18"/>
  <c r="BTU18" s="1"/>
  <c r="BTJ19"/>
  <c r="BTU19" s="1"/>
  <c r="BTU24"/>
  <c r="BTW24" s="1"/>
  <c r="BTU26"/>
  <c r="BTW26" s="1"/>
  <c r="BTT38"/>
  <c r="BTU42"/>
  <c r="BTW42" s="1"/>
  <c r="BTU45"/>
  <c r="BTW45" s="1"/>
  <c r="BSX6"/>
  <c r="BSY6" s="1"/>
  <c r="BSJ6"/>
  <c r="BSX7"/>
  <c r="BSY7" s="1"/>
  <c r="BSJ7"/>
  <c r="BSK7" s="1"/>
  <c r="BSX12"/>
  <c r="BSY12" s="1"/>
  <c r="BSJ12"/>
  <c r="BSK12" s="1"/>
  <c r="BSR46"/>
  <c r="BSQ14"/>
  <c r="BSR14" s="1"/>
  <c r="BTG49"/>
  <c r="BTE49"/>
  <c r="BTF49"/>
  <c r="BSP47"/>
  <c r="BTG47"/>
  <c r="BTF47"/>
  <c r="BST15"/>
  <c r="BSU15" s="1"/>
  <c r="BSK6"/>
  <c r="BTB17"/>
  <c r="BTB19"/>
  <c r="BSX4"/>
  <c r="BSY4" s="1"/>
  <c r="BSJ4"/>
  <c r="BSK4" s="1"/>
  <c r="BSJ5"/>
  <c r="BSK5" s="1"/>
  <c r="BSX8"/>
  <c r="BSY8" s="1"/>
  <c r="BSJ8"/>
  <c r="BSK8" s="1"/>
  <c r="BSJ10"/>
  <c r="BSX10"/>
  <c r="BSY10" s="1"/>
  <c r="BTB16"/>
  <c r="BTB18"/>
  <c r="BSM15"/>
  <c r="BSE16"/>
  <c r="BSP16" s="1"/>
  <c r="BSE17"/>
  <c r="BSP17" s="1"/>
  <c r="BSE18"/>
  <c r="BSP18" s="1"/>
  <c r="BSE19"/>
  <c r="BSP19" s="1"/>
  <c r="BSP24"/>
  <c r="BSR24" s="1"/>
  <c r="BSP26"/>
  <c r="BSR26" s="1"/>
  <c r="BSO38"/>
  <c r="BSP42"/>
  <c r="BSR42" s="1"/>
  <c r="BSP45"/>
  <c r="BSR45" s="1"/>
  <c r="BRS6"/>
  <c r="BRT6" s="1"/>
  <c r="BRE6"/>
  <c r="BRF6" s="1"/>
  <c r="BRS8"/>
  <c r="BRT8" s="1"/>
  <c r="BRE8"/>
  <c r="BRF8" s="1"/>
  <c r="BRS12"/>
  <c r="BRT12" s="1"/>
  <c r="BRE12"/>
  <c r="BRF12" s="1"/>
  <c r="BRM46"/>
  <c r="BRL14"/>
  <c r="BRW17"/>
  <c r="BRS4"/>
  <c r="BRT4" s="1"/>
  <c r="BRE4"/>
  <c r="BRE5"/>
  <c r="BRF5" s="1"/>
  <c r="BRS7"/>
  <c r="BRT7" s="1"/>
  <c r="BRE7"/>
  <c r="BRE9"/>
  <c r="BRS9"/>
  <c r="BRT9" s="1"/>
  <c r="BRE10"/>
  <c r="BRS10"/>
  <c r="BRT10" s="1"/>
  <c r="BRE11"/>
  <c r="BRF11" s="1"/>
  <c r="BRS11"/>
  <c r="BRT11" s="1"/>
  <c r="BSB49"/>
  <c r="BRZ49"/>
  <c r="BSA49"/>
  <c r="BRK47"/>
  <c r="BSB47"/>
  <c r="BRZ47"/>
  <c r="BSA47"/>
  <c r="BRO15"/>
  <c r="BRP15" s="1"/>
  <c r="BRF4"/>
  <c r="BRF7"/>
  <c r="BRF9"/>
  <c r="BRW18"/>
  <c r="BRW19"/>
  <c r="BRH15"/>
  <c r="BRK24"/>
  <c r="BRM24" s="1"/>
  <c r="BRK26"/>
  <c r="BRM26" s="1"/>
  <c r="BRK42"/>
  <c r="BRM42" s="1"/>
  <c r="BRK45"/>
  <c r="BRM45" s="1"/>
  <c r="BQN8"/>
  <c r="BQO8" s="1"/>
  <c r="DD8" i="4" s="1"/>
  <c r="BPZ8" i="3"/>
  <c r="BQA8" s="1"/>
  <c r="BQN6"/>
  <c r="BPZ6"/>
  <c r="BPZ7"/>
  <c r="BQA7" s="1"/>
  <c r="BQN12"/>
  <c r="BPZ12"/>
  <c r="BQA12" s="1"/>
  <c r="BQH46"/>
  <c r="BQG14"/>
  <c r="BQH14" s="1"/>
  <c r="BQW49"/>
  <c r="BQU49"/>
  <c r="BQV49"/>
  <c r="BQF47"/>
  <c r="BQW47"/>
  <c r="BQU47"/>
  <c r="BQV47"/>
  <c r="BQJ15"/>
  <c r="BQK15" s="1"/>
  <c r="BQA6"/>
  <c r="BQO6"/>
  <c r="BQR17"/>
  <c r="BQR19"/>
  <c r="BQN4"/>
  <c r="BQO4" s="1"/>
  <c r="DD4" i="4" s="1"/>
  <c r="BPZ4" i="3"/>
  <c r="BQA4" s="1"/>
  <c r="BQN5"/>
  <c r="BQO5" s="1"/>
  <c r="BPZ5"/>
  <c r="BQA5" s="1"/>
  <c r="BPZ10"/>
  <c r="BQN10"/>
  <c r="BQO10" s="1"/>
  <c r="DD10" i="4" s="1"/>
  <c r="DE10" s="1"/>
  <c r="BQO12" i="3"/>
  <c r="DD12" i="4" s="1"/>
  <c r="BQR16" i="3"/>
  <c r="IA16" i="4" s="1"/>
  <c r="BQR18" i="3"/>
  <c r="BQC15"/>
  <c r="BPU16"/>
  <c r="BQF16" s="1"/>
  <c r="BPU17"/>
  <c r="BQF17" s="1"/>
  <c r="BPU18"/>
  <c r="BQF18" s="1"/>
  <c r="BPU19"/>
  <c r="BQF19" s="1"/>
  <c r="BQF24"/>
  <c r="BQH24" s="1"/>
  <c r="BQF26"/>
  <c r="BQH26" s="1"/>
  <c r="BQE38"/>
  <c r="BQF42"/>
  <c r="BQH42" s="1"/>
  <c r="BQF45"/>
  <c r="BQH45" s="1"/>
  <c r="BPI4"/>
  <c r="BPJ4" s="1"/>
  <c r="BOU4"/>
  <c r="BOV4" s="1"/>
  <c r="BPI5"/>
  <c r="BPJ5" s="1"/>
  <c r="BOU5"/>
  <c r="BOV5" s="1"/>
  <c r="BPI8"/>
  <c r="BPJ8" s="1"/>
  <c r="BOU8"/>
  <c r="BOV8" s="1"/>
  <c r="BOU10"/>
  <c r="BPI10"/>
  <c r="BPJ10" s="1"/>
  <c r="BOU11"/>
  <c r="BOV11" s="1"/>
  <c r="BPI11"/>
  <c r="BPJ11" s="1"/>
  <c r="BPI12"/>
  <c r="BPJ12" s="1"/>
  <c r="BOU12"/>
  <c r="BPB14"/>
  <c r="BPC14" s="1"/>
  <c r="BOV12"/>
  <c r="BPI6"/>
  <c r="BPJ6" s="1"/>
  <c r="BOU6"/>
  <c r="BPI7"/>
  <c r="BPJ7" s="1"/>
  <c r="BOU7"/>
  <c r="BOV7" s="1"/>
  <c r="BPR49"/>
  <c r="BPP49"/>
  <c r="BPQ49"/>
  <c r="BPA47"/>
  <c r="BPR47"/>
  <c r="BPP47"/>
  <c r="BPQ47"/>
  <c r="BPE15"/>
  <c r="BPF15" s="1"/>
  <c r="BOV6"/>
  <c r="BPM16"/>
  <c r="BPM18"/>
  <c r="BPM19"/>
  <c r="BOX15"/>
  <c r="BPA24"/>
  <c r="BPC24" s="1"/>
  <c r="BPA26"/>
  <c r="BPA42"/>
  <c r="BPC42" s="1"/>
  <c r="BPA45"/>
  <c r="BPC45" s="1"/>
  <c r="BOD4"/>
  <c r="BOE4" s="1"/>
  <c r="BNP4"/>
  <c r="BNQ4" s="1"/>
  <c r="BOD6"/>
  <c r="BOE6" s="1"/>
  <c r="BNP6"/>
  <c r="BNQ6" s="1"/>
  <c r="BNP8"/>
  <c r="BNQ8" s="1"/>
  <c r="BNP11"/>
  <c r="BNQ11" s="1"/>
  <c r="BOD11"/>
  <c r="BOE11" s="1"/>
  <c r="BOD12"/>
  <c r="BNP12"/>
  <c r="BNQ12" s="1"/>
  <c r="BNW14"/>
  <c r="BNX14" s="1"/>
  <c r="BOD5"/>
  <c r="BOE5" s="1"/>
  <c r="BNP5"/>
  <c r="BNQ5" s="1"/>
  <c r="BOD7"/>
  <c r="BOE7" s="1"/>
  <c r="BNP7"/>
  <c r="BNQ7" s="1"/>
  <c r="BNP9"/>
  <c r="BNQ9" s="1"/>
  <c r="BOD9"/>
  <c r="BOE9" s="1"/>
  <c r="BNP10"/>
  <c r="BOD10"/>
  <c r="BOE10" s="1"/>
  <c r="BOM49"/>
  <c r="BOK49"/>
  <c r="BOL49"/>
  <c r="BNV47"/>
  <c r="BOM47"/>
  <c r="BOK47"/>
  <c r="BOL47"/>
  <c r="BNZ15"/>
  <c r="BOA15" s="1"/>
  <c r="BOC3"/>
  <c r="BOD3" s="1"/>
  <c r="BOE3" s="1"/>
  <c r="BOE12"/>
  <c r="BOH16"/>
  <c r="BOH18"/>
  <c r="BOH19"/>
  <c r="BNS15"/>
  <c r="BNV24"/>
  <c r="BNW15" s="1"/>
  <c r="BNV26"/>
  <c r="BNV42"/>
  <c r="BNX42" s="1"/>
  <c r="BNV45"/>
  <c r="BNX45" s="1"/>
  <c r="BMK4"/>
  <c r="BML4" s="1"/>
  <c r="BMY4"/>
  <c r="BMZ4" s="1"/>
  <c r="BMK5"/>
  <c r="BMY5"/>
  <c r="BMZ5" s="1"/>
  <c r="BMY8"/>
  <c r="BMK8"/>
  <c r="BML8" s="1"/>
  <c r="BMY10"/>
  <c r="BMK10"/>
  <c r="BMZ3"/>
  <c r="BMZ8"/>
  <c r="BMZ9"/>
  <c r="BMZ10"/>
  <c r="BMY6"/>
  <c r="BMZ6" s="1"/>
  <c r="BMK6"/>
  <c r="BMY7"/>
  <c r="BMZ7" s="1"/>
  <c r="BMK7"/>
  <c r="BMY12"/>
  <c r="BMZ12" s="1"/>
  <c r="BMK12"/>
  <c r="BNG47"/>
  <c r="BMU15"/>
  <c r="BMV15" s="1"/>
  <c r="BNH47"/>
  <c r="BNF47"/>
  <c r="BML5"/>
  <c r="BML6"/>
  <c r="BML7"/>
  <c r="BML12"/>
  <c r="BNA16"/>
  <c r="BNB16" s="1"/>
  <c r="BNC16" s="1"/>
  <c r="BNA17"/>
  <c r="BNB17" s="1"/>
  <c r="BNC17" s="1"/>
  <c r="BNA18"/>
  <c r="BNB18" s="1"/>
  <c r="BNC18" s="1"/>
  <c r="BNA19"/>
  <c r="BNB19" s="1"/>
  <c r="BNC19" s="1"/>
  <c r="BMR24"/>
  <c r="BMP38"/>
  <c r="BMQ42"/>
  <c r="BMS42" s="1"/>
  <c r="BMQ45"/>
  <c r="BMS45" s="1"/>
  <c r="BNH49"/>
  <c r="BMN15"/>
  <c r="BMQ47"/>
  <c r="BLT8"/>
  <c r="BLU8" s="1"/>
  <c r="BLF8"/>
  <c r="BLG8" s="1"/>
  <c r="BLT6"/>
  <c r="BLF6"/>
  <c r="BLT7"/>
  <c r="BLF7"/>
  <c r="BLT12"/>
  <c r="BLF12"/>
  <c r="BLG12" s="1"/>
  <c r="BLM14"/>
  <c r="BLN14" s="1"/>
  <c r="BMC49"/>
  <c r="BMA49"/>
  <c r="BMB49"/>
  <c r="BLL47"/>
  <c r="BMC47"/>
  <c r="BMA47"/>
  <c r="BMB47"/>
  <c r="BLP15"/>
  <c r="BLQ15" s="1"/>
  <c r="BLU7"/>
  <c r="BLU12"/>
  <c r="BLX16"/>
  <c r="BLX18"/>
  <c r="BLG6"/>
  <c r="BLU6"/>
  <c r="BLG7"/>
  <c r="BLX17"/>
  <c r="BLX19"/>
  <c r="BLT4"/>
  <c r="BLU4" s="1"/>
  <c r="BLF4"/>
  <c r="BLG4" s="1"/>
  <c r="BLF10"/>
  <c r="BLT10"/>
  <c r="BLU10" s="1"/>
  <c r="BLI15"/>
  <c r="BLA16"/>
  <c r="BLL16" s="1"/>
  <c r="BLA17"/>
  <c r="BLL17" s="1"/>
  <c r="BLA18"/>
  <c r="BLL18" s="1"/>
  <c r="BLA19"/>
  <c r="BLL19" s="1"/>
  <c r="BLL24"/>
  <c r="BLN24" s="1"/>
  <c r="BLL26"/>
  <c r="BLK38"/>
  <c r="BLL42"/>
  <c r="BLN42" s="1"/>
  <c r="BLL45"/>
  <c r="BLN45" s="1"/>
  <c r="BKO4"/>
  <c r="BKP4" s="1"/>
  <c r="BKA4"/>
  <c r="BKO5"/>
  <c r="BKA5"/>
  <c r="BKB5" s="1"/>
  <c r="BKO8"/>
  <c r="BKP8" s="1"/>
  <c r="BKA8"/>
  <c r="BKB8" s="1"/>
  <c r="BKA10"/>
  <c r="BKO10"/>
  <c r="BKP10" s="1"/>
  <c r="BKO6"/>
  <c r="BKP6" s="1"/>
  <c r="BKA6"/>
  <c r="BKB6" s="1"/>
  <c r="BKO7"/>
  <c r="BKA7"/>
  <c r="BKB7" s="1"/>
  <c r="BKO12"/>
  <c r="BKP12" s="1"/>
  <c r="BKA12"/>
  <c r="BKH14"/>
  <c r="BKI14" s="1"/>
  <c r="BKV49"/>
  <c r="BKW49"/>
  <c r="BKG47"/>
  <c r="BKX47"/>
  <c r="BKV47"/>
  <c r="BKW47"/>
  <c r="BKK15"/>
  <c r="BKL15" s="1"/>
  <c r="BKB4"/>
  <c r="BKP7"/>
  <c r="BKS16"/>
  <c r="BKS18"/>
  <c r="BKP5"/>
  <c r="BKB12"/>
  <c r="BKS17"/>
  <c r="BKS19"/>
  <c r="BJV16"/>
  <c r="BKG16" s="1"/>
  <c r="BJV17"/>
  <c r="BKG17" s="1"/>
  <c r="BJV18"/>
  <c r="BKG18" s="1"/>
  <c r="BJV19"/>
  <c r="BKG19" s="1"/>
  <c r="BKG24"/>
  <c r="BKI24" s="1"/>
  <c r="BKG26"/>
  <c r="BKF38"/>
  <c r="BKG42"/>
  <c r="BKI42" s="1"/>
  <c r="BKG45"/>
  <c r="BKI45" s="1"/>
  <c r="BJJ6"/>
  <c r="BJK6" s="1"/>
  <c r="BIV6"/>
  <c r="BJJ7"/>
  <c r="BJK7" s="1"/>
  <c r="BIV7"/>
  <c r="BJJ12"/>
  <c r="BIV12"/>
  <c r="BJC14"/>
  <c r="BJD14" s="1"/>
  <c r="BJQ49"/>
  <c r="BJR49"/>
  <c r="BJB47"/>
  <c r="BJS47"/>
  <c r="BJQ47"/>
  <c r="BJR47"/>
  <c r="BJF15"/>
  <c r="BJG15" s="1"/>
  <c r="BJJ4"/>
  <c r="BIV4"/>
  <c r="BIW4" s="1"/>
  <c r="BJJ5"/>
  <c r="BIV5"/>
  <c r="BIW5" s="1"/>
  <c r="BJJ8"/>
  <c r="BIV8"/>
  <c r="BIW8" s="1"/>
  <c r="BIV10"/>
  <c r="BJJ10"/>
  <c r="BJK10" s="1"/>
  <c r="BJK5"/>
  <c r="BIW6"/>
  <c r="BIW7"/>
  <c r="BIW12"/>
  <c r="BJN17"/>
  <c r="BJN19"/>
  <c r="BJK3"/>
  <c r="BJK4"/>
  <c r="BJK8"/>
  <c r="BJK9"/>
  <c r="BJK12"/>
  <c r="BJN16"/>
  <c r="BJN18"/>
  <c r="BIY15"/>
  <c r="BIQ16"/>
  <c r="BJB16" s="1"/>
  <c r="BIQ17"/>
  <c r="BJB17" s="1"/>
  <c r="BIQ18"/>
  <c r="BJB18" s="1"/>
  <c r="BIQ19"/>
  <c r="BJB19" s="1"/>
  <c r="BJB24"/>
  <c r="BJD24" s="1"/>
  <c r="BJB26"/>
  <c r="BJA38"/>
  <c r="BJB42"/>
  <c r="BJD42" s="1"/>
  <c r="BJB45"/>
  <c r="BJD45" s="1"/>
  <c r="BGL38"/>
  <c r="FW22" i="4"/>
  <c r="FW17"/>
  <c r="IU19" l="1"/>
  <c r="IU18"/>
  <c r="IU16"/>
  <c r="IV18"/>
  <c r="IV16"/>
  <c r="IV19"/>
  <c r="IV17"/>
  <c r="CCD15" i="3"/>
  <c r="CBY3"/>
  <c r="CAY15"/>
  <c r="CAT3"/>
  <c r="BZV14"/>
  <c r="II15" i="4"/>
  <c r="BZT15" i="3"/>
  <c r="BZO3"/>
  <c r="IF15" i="4"/>
  <c r="BZA17" i="3"/>
  <c r="IW17" i="4"/>
  <c r="IX17" s="1"/>
  <c r="IW18"/>
  <c r="IX18" s="1"/>
  <c r="BYO15" i="3"/>
  <c r="IW16" i="4"/>
  <c r="IX16" s="1"/>
  <c r="BYI12" i="3"/>
  <c r="BYJ12" s="1"/>
  <c r="DO11" i="4"/>
  <c r="DP11" s="1"/>
  <c r="DO9"/>
  <c r="DP9" s="1"/>
  <c r="DO12"/>
  <c r="DP12" s="1"/>
  <c r="DO3"/>
  <c r="DP3" s="1"/>
  <c r="DO7"/>
  <c r="DP7" s="1"/>
  <c r="BYJ3" i="3"/>
  <c r="DO6" i="4"/>
  <c r="DP6" s="1"/>
  <c r="DO5"/>
  <c r="DP5" s="1"/>
  <c r="DO4"/>
  <c r="DP4" s="1"/>
  <c r="IW19"/>
  <c r="IX19" s="1"/>
  <c r="IC15"/>
  <c r="BXJ15" i="3"/>
  <c r="BXE3"/>
  <c r="BJQ48"/>
  <c r="BJL15" s="1"/>
  <c r="GI15" i="4"/>
  <c r="CBN48" i="3"/>
  <c r="CBI15" s="1"/>
  <c r="DC3" i="4"/>
  <c r="BUZ15" i="3"/>
  <c r="BWE15"/>
  <c r="BXQ15"/>
  <c r="BXR15" s="1"/>
  <c r="ID15" i="4"/>
  <c r="BYV15" i="3"/>
  <c r="BYW15" s="1"/>
  <c r="IG15" i="4"/>
  <c r="CCK15" i="3"/>
  <c r="CCL15" s="1"/>
  <c r="IP15" i="4"/>
  <c r="CCS50" i="3"/>
  <c r="IO15" i="4"/>
  <c r="CBF15" i="3"/>
  <c r="CBG15" s="1"/>
  <c r="IM15" i="4"/>
  <c r="HU15"/>
  <c r="DD11"/>
  <c r="DD9"/>
  <c r="DE9" s="1"/>
  <c r="BVL17" i="3"/>
  <c r="HY18" i="4"/>
  <c r="HY16"/>
  <c r="HY19"/>
  <c r="HY17"/>
  <c r="HX16"/>
  <c r="IT29"/>
  <c r="IU29" s="1"/>
  <c r="IW29" s="1"/>
  <c r="IX29" s="1"/>
  <c r="BJC26" i="3"/>
  <c r="BJD46" s="1"/>
  <c r="CAA15"/>
  <c r="CAB15" s="1"/>
  <c r="IJ15" i="4"/>
  <c r="CBN50" i="3"/>
  <c r="IL15" i="4"/>
  <c r="DD5"/>
  <c r="DE5" s="1"/>
  <c r="DD6"/>
  <c r="DD7"/>
  <c r="DE7" s="1"/>
  <c r="HX17"/>
  <c r="HX18"/>
  <c r="HX19"/>
  <c r="BWL15" i="3"/>
  <c r="BWM15" s="1"/>
  <c r="HV15" i="4"/>
  <c r="BVZ3" i="3"/>
  <c r="HR15" i="4"/>
  <c r="IA19"/>
  <c r="IA17"/>
  <c r="BVA15" i="3"/>
  <c r="BVG15"/>
  <c r="BVH15" s="1"/>
  <c r="HS15" i="4"/>
  <c r="BUT5" i="3"/>
  <c r="BUU5" s="1"/>
  <c r="BUU3"/>
  <c r="HO15" i="4"/>
  <c r="IA18"/>
  <c r="BTU15" i="3"/>
  <c r="BUB15"/>
  <c r="BUC15" s="1"/>
  <c r="HP15" i="4"/>
  <c r="BTP3" i="3"/>
  <c r="HL15" i="4"/>
  <c r="BSP15" i="3"/>
  <c r="BSW15"/>
  <c r="BSX15" s="1"/>
  <c r="HM15" i="4"/>
  <c r="DE6"/>
  <c r="DE8"/>
  <c r="BSK3" i="3"/>
  <c r="HI15" i="4"/>
  <c r="HX29"/>
  <c r="HZ29" s="1"/>
  <c r="IA29" s="1"/>
  <c r="BRM14" i="3"/>
  <c r="BRL15"/>
  <c r="DE12" i="4"/>
  <c r="DE11"/>
  <c r="BRF3" i="3"/>
  <c r="DE4" i="4"/>
  <c r="BRR15" i="3"/>
  <c r="BRS15" s="1"/>
  <c r="HJ15" i="4"/>
  <c r="CDT15" i="3"/>
  <c r="CDU15" s="1"/>
  <c r="CCX15"/>
  <c r="HF15" i="4"/>
  <c r="BQM3" i="3"/>
  <c r="BQN3" s="1"/>
  <c r="BQO3" s="1"/>
  <c r="BQM15"/>
  <c r="BQN15" s="1"/>
  <c r="HG15" i="4"/>
  <c r="BQF15" i="3"/>
  <c r="BQA3"/>
  <c r="GX15" i="4"/>
  <c r="BPB26" i="3"/>
  <c r="BPC46" s="1"/>
  <c r="BOV3"/>
  <c r="BPH15"/>
  <c r="BPI15" s="1"/>
  <c r="GY15" i="4"/>
  <c r="GU15"/>
  <c r="BNW26" i="3"/>
  <c r="BNX46" s="1"/>
  <c r="BOC15"/>
  <c r="BOD15" s="1"/>
  <c r="GV15" i="4"/>
  <c r="BNQ3" i="3"/>
  <c r="BNF49"/>
  <c r="GR15" i="4" s="1"/>
  <c r="GZ20"/>
  <c r="BMX15" i="3"/>
  <c r="BMY15" s="1"/>
  <c r="GS15" i="4"/>
  <c r="BML3" i="3"/>
  <c r="BLM26"/>
  <c r="BLN46" s="1"/>
  <c r="GO15" i="4"/>
  <c r="BLL15" i="3"/>
  <c r="BLF5"/>
  <c r="BLS15"/>
  <c r="BLT15" s="1"/>
  <c r="GP15" i="4"/>
  <c r="BKH26" i="3"/>
  <c r="BKI46" s="1"/>
  <c r="GL15" i="4"/>
  <c r="BKG15" i="3"/>
  <c r="BKB3"/>
  <c r="BKN15"/>
  <c r="GM15" i="4"/>
  <c r="BJI15" i="3"/>
  <c r="BJJ15" s="1"/>
  <c r="GJ15" i="4"/>
  <c r="BJB15" i="3"/>
  <c r="BIW3"/>
  <c r="BKH15"/>
  <c r="BLM15"/>
  <c r="BSQ15"/>
  <c r="BTV15"/>
  <c r="BVO48"/>
  <c r="BVJ15" s="1"/>
  <c r="BUO15" s="1"/>
  <c r="BWO15"/>
  <c r="BWP15" s="1"/>
  <c r="BWQ15" s="1"/>
  <c r="HZ15" i="4" s="1"/>
  <c r="BXK15" i="3"/>
  <c r="BZU15"/>
  <c r="BQG15"/>
  <c r="BYP15"/>
  <c r="CCF24"/>
  <c r="CCS48"/>
  <c r="CCN15" s="1"/>
  <c r="CBJ15"/>
  <c r="CAN15"/>
  <c r="CBA24"/>
  <c r="CAI48"/>
  <c r="CAD15" s="1"/>
  <c r="CAI50"/>
  <c r="BZD48"/>
  <c r="BYY15" s="1"/>
  <c r="BZD50"/>
  <c r="BXY48"/>
  <c r="BXT15" s="1"/>
  <c r="BXY50"/>
  <c r="BVO50"/>
  <c r="BWG46"/>
  <c r="BWG24"/>
  <c r="BWF14"/>
  <c r="BWG14" s="1"/>
  <c r="BUJ48"/>
  <c r="BUE15" s="1"/>
  <c r="BUJ50"/>
  <c r="BTE48"/>
  <c r="BSZ15" s="1"/>
  <c r="BTE50"/>
  <c r="BRZ48"/>
  <c r="BRU15" s="1"/>
  <c r="BRZ50"/>
  <c r="BQU48"/>
  <c r="BQP15" s="1"/>
  <c r="BQU50"/>
  <c r="BPB15"/>
  <c r="BPP48"/>
  <c r="BPK15" s="1"/>
  <c r="BPP50"/>
  <c r="BNX24"/>
  <c r="BOK48"/>
  <c r="BOF15" s="1"/>
  <c r="BOK50"/>
  <c r="BMS46"/>
  <c r="BMS24"/>
  <c r="BMR14"/>
  <c r="BMS14" s="1"/>
  <c r="BMR15"/>
  <c r="BNF48"/>
  <c r="BNA15" s="1"/>
  <c r="BMA48"/>
  <c r="BLV15" s="1"/>
  <c r="BMA50"/>
  <c r="BJQ50"/>
  <c r="BKV48"/>
  <c r="BKQ15" s="1"/>
  <c r="BKV50"/>
  <c r="BJM15"/>
  <c r="BIQ15"/>
  <c r="BJN15"/>
  <c r="BJC15"/>
  <c r="FW24" i="4"/>
  <c r="FW23"/>
  <c r="FW21"/>
  <c r="FT24"/>
  <c r="FT23"/>
  <c r="FT22"/>
  <c r="FT21"/>
  <c r="FQ24"/>
  <c r="FQ23"/>
  <c r="FQ22"/>
  <c r="FQ21"/>
  <c r="FN24"/>
  <c r="FN23"/>
  <c r="FN22"/>
  <c r="FN21"/>
  <c r="FW18"/>
  <c r="FW19"/>
  <c r="FW16"/>
  <c r="FT17"/>
  <c r="FT18"/>
  <c r="FT19"/>
  <c r="FT16"/>
  <c r="FQ17"/>
  <c r="FQ18"/>
  <c r="FQ19"/>
  <c r="FQ16"/>
  <c r="FN17"/>
  <c r="FN18"/>
  <c r="FN19"/>
  <c r="FN16"/>
  <c r="FW26"/>
  <c r="FT26"/>
  <c r="FQ26"/>
  <c r="FN26"/>
  <c r="FK24"/>
  <c r="FK23"/>
  <c r="FK22"/>
  <c r="FZ22" s="1"/>
  <c r="FK21"/>
  <c r="FK17"/>
  <c r="FK18"/>
  <c r="FK19"/>
  <c r="FK16"/>
  <c r="FJ27"/>
  <c r="FJ20"/>
  <c r="IU15" l="1"/>
  <c r="IV15"/>
  <c r="CBK15" i="3"/>
  <c r="HX15" i="4"/>
  <c r="FZ21"/>
  <c r="FZ26"/>
  <c r="BLG5" i="3"/>
  <c r="BLG3" s="1"/>
  <c r="DD3" i="4"/>
  <c r="DE3" s="1"/>
  <c r="FZ16"/>
  <c r="FZ18"/>
  <c r="FZ23"/>
  <c r="BNF50" i="3"/>
  <c r="HY15" i="4"/>
  <c r="BJD26" i="3"/>
  <c r="FZ19" i="4"/>
  <c r="FZ17"/>
  <c r="BVT15" i="3"/>
  <c r="BVK15"/>
  <c r="BVL15" s="1"/>
  <c r="BPC26"/>
  <c r="BNX26"/>
  <c r="BKO15"/>
  <c r="BLN26"/>
  <c r="BKI26"/>
  <c r="CCO15"/>
  <c r="CCP15" s="1"/>
  <c r="CBS15"/>
  <c r="CAE15"/>
  <c r="CAF15" s="1"/>
  <c r="BZI15"/>
  <c r="BYZ15"/>
  <c r="BZA15" s="1"/>
  <c r="BYD15"/>
  <c r="BXU15"/>
  <c r="BXV15" s="1"/>
  <c r="BWY15"/>
  <c r="BUF15"/>
  <c r="BUG15" s="1"/>
  <c r="BTJ15"/>
  <c r="BTA15"/>
  <c r="BTB15" s="1"/>
  <c r="BSE15"/>
  <c r="BRV15"/>
  <c r="BRW15" s="1"/>
  <c r="BQZ15"/>
  <c r="BQQ15"/>
  <c r="BQR15" s="1"/>
  <c r="BPU15"/>
  <c r="BPL15"/>
  <c r="BPM15" s="1"/>
  <c r="BOP15"/>
  <c r="BOG15"/>
  <c r="BOH15" s="1"/>
  <c r="BNK15"/>
  <c r="BNB15"/>
  <c r="BNC15" s="1"/>
  <c r="BMF15"/>
  <c r="BLW15"/>
  <c r="BLX15" s="1"/>
  <c r="BLA15"/>
  <c r="BKR15"/>
  <c r="BJV15"/>
  <c r="FZ24" i="4"/>
  <c r="FK20"/>
  <c r="FC26"/>
  <c r="FC22"/>
  <c r="FC23"/>
  <c r="FC24"/>
  <c r="FC21"/>
  <c r="FC17"/>
  <c r="FC18"/>
  <c r="FC19"/>
  <c r="FC16"/>
  <c r="BHT45" i="3"/>
  <c r="BHR45"/>
  <c r="BHY44"/>
  <c r="BHZ44" s="1"/>
  <c r="BIA44" s="1"/>
  <c r="BHU44"/>
  <c r="BHY43"/>
  <c r="BHZ43" s="1"/>
  <c r="BIA43" s="1"/>
  <c r="BHU43"/>
  <c r="BHY42"/>
  <c r="BHZ42" s="1"/>
  <c r="BIA42" s="1"/>
  <c r="BHU42"/>
  <c r="BHY41"/>
  <c r="BHZ41" s="1"/>
  <c r="BIA41" s="1"/>
  <c r="BHU41"/>
  <c r="BHY40"/>
  <c r="BHZ40" s="1"/>
  <c r="BIA40" s="1"/>
  <c r="BHU40"/>
  <c r="BHY39"/>
  <c r="BHZ39" s="1"/>
  <c r="BIA39" s="1"/>
  <c r="BHU39"/>
  <c r="BHY38"/>
  <c r="BHT38"/>
  <c r="BHR38"/>
  <c r="BHQ38"/>
  <c r="BHU37"/>
  <c r="BHU36"/>
  <c r="BHU35"/>
  <c r="BHT34"/>
  <c r="BHR34"/>
  <c r="BHY33"/>
  <c r="BHZ33" s="1"/>
  <c r="BIA33" s="1"/>
  <c r="BHU33"/>
  <c r="BHU32"/>
  <c r="BHU31"/>
  <c r="BHU30"/>
  <c r="BHU29"/>
  <c r="BHU28"/>
  <c r="BHU27"/>
  <c r="BHU26"/>
  <c r="BHT25"/>
  <c r="BHR25"/>
  <c r="BHY24"/>
  <c r="BHZ24" s="1"/>
  <c r="BIA24" s="1"/>
  <c r="HC24" i="4" s="1"/>
  <c r="HD24" s="1"/>
  <c r="BHU24" i="3"/>
  <c r="BHY23"/>
  <c r="BHZ23" s="1"/>
  <c r="BIA23" s="1"/>
  <c r="HC23" i="4" s="1"/>
  <c r="HD23" s="1"/>
  <c r="BHU23" i="3"/>
  <c r="BHY22"/>
  <c r="BHZ22" s="1"/>
  <c r="BIA22" s="1"/>
  <c r="HC22" i="4" s="1"/>
  <c r="HD22" s="1"/>
  <c r="BHU22" i="3"/>
  <c r="BHY21"/>
  <c r="BHZ21" s="1"/>
  <c r="BIA21" s="1"/>
  <c r="HC21" i="4" s="1"/>
  <c r="HD21" s="1"/>
  <c r="BHU21" i="3"/>
  <c r="BHT20"/>
  <c r="BHR20"/>
  <c r="BHR47" s="1"/>
  <c r="BIM49" s="1"/>
  <c r="BIE19"/>
  <c r="BHY19"/>
  <c r="BHZ19" s="1"/>
  <c r="BIA19" s="1"/>
  <c r="BHU19"/>
  <c r="GF19" i="4" s="1"/>
  <c r="HA19" s="1"/>
  <c r="BHS19" i="3"/>
  <c r="BHQ19"/>
  <c r="BIE18"/>
  <c r="BHY18"/>
  <c r="BHZ18" s="1"/>
  <c r="BIA18" s="1"/>
  <c r="BHU18"/>
  <c r="BHS18"/>
  <c r="BHQ18"/>
  <c r="BIE17"/>
  <c r="BHY17"/>
  <c r="BHZ17" s="1"/>
  <c r="BIA17" s="1"/>
  <c r="BHU17"/>
  <c r="BHS17"/>
  <c r="BHQ17"/>
  <c r="BIE16"/>
  <c r="BHY16"/>
  <c r="BHZ16" s="1"/>
  <c r="BIA16" s="1"/>
  <c r="BHU16"/>
  <c r="GF16" i="4" s="1"/>
  <c r="HA16" s="1"/>
  <c r="BHS16" i="3"/>
  <c r="BHQ16"/>
  <c r="BIE15"/>
  <c r="BHY15"/>
  <c r="BHT15"/>
  <c r="BHR15"/>
  <c r="BHV24" s="1"/>
  <c r="BHP15"/>
  <c r="BHO15"/>
  <c r="BHN15"/>
  <c r="BHM15"/>
  <c r="BHL15"/>
  <c r="BIB12"/>
  <c r="BHZ12"/>
  <c r="BIA12" s="1"/>
  <c r="BHU12"/>
  <c r="BHS12"/>
  <c r="BHO12"/>
  <c r="BIB11"/>
  <c r="BHZ11"/>
  <c r="BIA11" s="1"/>
  <c r="BHV11"/>
  <c r="BHZ3" s="1"/>
  <c r="BIA3" s="1"/>
  <c r="BHU11"/>
  <c r="CS11" i="4" s="1"/>
  <c r="BHS11" i="3"/>
  <c r="BHO11"/>
  <c r="BIB10"/>
  <c r="BHZ10"/>
  <c r="BIA10" s="1"/>
  <c r="BHU10"/>
  <c r="CS10" i="4" s="1"/>
  <c r="BHS10" i="3"/>
  <c r="BHO10"/>
  <c r="BHZ9"/>
  <c r="BIA9" s="1"/>
  <c r="BHU9"/>
  <c r="BHS9"/>
  <c r="BHO9"/>
  <c r="BIB8"/>
  <c r="BHZ8"/>
  <c r="BIA8" s="1"/>
  <c r="BHU8"/>
  <c r="BHS8"/>
  <c r="BHO8"/>
  <c r="BIB7"/>
  <c r="BHZ7"/>
  <c r="BIA7" s="1"/>
  <c r="BHU7"/>
  <c r="BHS7"/>
  <c r="BHO7"/>
  <c r="BIB6"/>
  <c r="BHZ6"/>
  <c r="BIA6" s="1"/>
  <c r="BHU6"/>
  <c r="BHS6"/>
  <c r="BHO6"/>
  <c r="BIB5"/>
  <c r="BHZ5"/>
  <c r="BIA5" s="1"/>
  <c r="BHV5"/>
  <c r="BHU5"/>
  <c r="BHS5"/>
  <c r="BHO5"/>
  <c r="BHY4"/>
  <c r="BHZ4" s="1"/>
  <c r="BIA4" s="1"/>
  <c r="BHV4"/>
  <c r="BHU4"/>
  <c r="BHS4"/>
  <c r="BHO4"/>
  <c r="BIB3"/>
  <c r="BHY3"/>
  <c r="BHT3"/>
  <c r="BHU3" s="1"/>
  <c r="CF5" i="4"/>
  <c r="CF6"/>
  <c r="CF7"/>
  <c r="CF8"/>
  <c r="CF9"/>
  <c r="CF10"/>
  <c r="CF11"/>
  <c r="CF12"/>
  <c r="CF4"/>
  <c r="CE5"/>
  <c r="CE6"/>
  <c r="CE7"/>
  <c r="CE8"/>
  <c r="CE9"/>
  <c r="CE10"/>
  <c r="CE11"/>
  <c r="CE12"/>
  <c r="CE4"/>
  <c r="CD5"/>
  <c r="CD6"/>
  <c r="CD7"/>
  <c r="CD8"/>
  <c r="CD9"/>
  <c r="CD10"/>
  <c r="CD11"/>
  <c r="CD12"/>
  <c r="CD4"/>
  <c r="CC5"/>
  <c r="CC6"/>
  <c r="CC7"/>
  <c r="CC8"/>
  <c r="CC9"/>
  <c r="CC10"/>
  <c r="CC11"/>
  <c r="CC12"/>
  <c r="CC4"/>
  <c r="CB5"/>
  <c r="CB6"/>
  <c r="CB7"/>
  <c r="CB8"/>
  <c r="CB9"/>
  <c r="CB10"/>
  <c r="CB11"/>
  <c r="CB12"/>
  <c r="CB4"/>
  <c r="AYE16" i="3"/>
  <c r="AYD15"/>
  <c r="FW20" i="4"/>
  <c r="FT20"/>
  <c r="FQ20"/>
  <c r="FN20"/>
  <c r="IW15" l="1"/>
  <c r="IX15" s="1"/>
  <c r="BIC3" i="3"/>
  <c r="BID3" s="1"/>
  <c r="CS3" i="4"/>
  <c r="BIC4" i="3"/>
  <c r="CS4" i="4"/>
  <c r="BIC6" i="3"/>
  <c r="CS6" i="4"/>
  <c r="BIC7" i="3"/>
  <c r="BID7" s="1"/>
  <c r="BIE7" s="1"/>
  <c r="CT7" i="4" s="1"/>
  <c r="CU7" s="1"/>
  <c r="CS7"/>
  <c r="BIC8" i="3"/>
  <c r="CS8" i="4"/>
  <c r="BIC9" i="3"/>
  <c r="CS9" i="4"/>
  <c r="BIC12" i="3"/>
  <c r="BID12" s="1"/>
  <c r="CS12" i="4"/>
  <c r="BIC17" i="3"/>
  <c r="BID17" s="1"/>
  <c r="GG17" i="4"/>
  <c r="HB17" s="1"/>
  <c r="BIF18" i="3"/>
  <c r="BIG18" s="1"/>
  <c r="GF18" i="4"/>
  <c r="HA18" s="1"/>
  <c r="BIC19" i="3"/>
  <c r="BID19" s="1"/>
  <c r="GG19" i="4"/>
  <c r="HB19" s="1"/>
  <c r="BHQ39" i="3"/>
  <c r="BHZ38" s="1"/>
  <c r="BIA38" s="1"/>
  <c r="GZ29" i="4" s="1"/>
  <c r="HA29" s="1"/>
  <c r="HC29" s="1"/>
  <c r="HD29" s="1"/>
  <c r="GE28"/>
  <c r="GZ28" s="1"/>
  <c r="BIC5" i="3"/>
  <c r="CS5" i="4"/>
  <c r="BIC16" i="3"/>
  <c r="BID16" s="1"/>
  <c r="GG16" i="4"/>
  <c r="HB16" s="1"/>
  <c r="BHK17" i="3"/>
  <c r="BHV17" s="1"/>
  <c r="GF17" i="4"/>
  <c r="HA17" s="1"/>
  <c r="BIC18" i="3"/>
  <c r="BID18" s="1"/>
  <c r="GG18" i="4"/>
  <c r="HB18" s="1"/>
  <c r="IA15"/>
  <c r="BKS15" i="3"/>
  <c r="BIC10"/>
  <c r="BHP10" s="1"/>
  <c r="BIC11"/>
  <c r="BIE12"/>
  <c r="CT12" i="4" s="1"/>
  <c r="CU12" s="1"/>
  <c r="BIF16" i="3"/>
  <c r="BIG16" s="1"/>
  <c r="BIF19"/>
  <c r="BIG19" s="1"/>
  <c r="BIH19" s="1"/>
  <c r="HC19" i="4" s="1"/>
  <c r="HD19" s="1"/>
  <c r="BHU34" i="3"/>
  <c r="BID10"/>
  <c r="BIE10" s="1"/>
  <c r="CT10" i="4" s="1"/>
  <c r="CU10" s="1"/>
  <c r="BHU45" i="3"/>
  <c r="BHQ15"/>
  <c r="FZ20" i="4"/>
  <c r="BHU38" i="3"/>
  <c r="BHR46"/>
  <c r="GE15" i="4" s="1"/>
  <c r="GZ15" s="1"/>
  <c r="BHV45" i="3"/>
  <c r="BHX45" s="1"/>
  <c r="BHV42"/>
  <c r="BHX42" s="1"/>
  <c r="BHU25"/>
  <c r="BIL49"/>
  <c r="BHU20"/>
  <c r="BHV26"/>
  <c r="BIF17"/>
  <c r="BIG17" s="1"/>
  <c r="BHK19"/>
  <c r="BHV19" s="1"/>
  <c r="BHK18"/>
  <c r="BHV18" s="1"/>
  <c r="BIH18"/>
  <c r="HC18" i="4" s="1"/>
  <c r="HD18" s="1"/>
  <c r="BHV14" i="3"/>
  <c r="BHS15"/>
  <c r="BHU15"/>
  <c r="BHK16"/>
  <c r="BHV16" s="1"/>
  <c r="BHW24"/>
  <c r="BHX24" s="1"/>
  <c r="BIH16"/>
  <c r="HC16" i="4" s="1"/>
  <c r="HD16" s="1"/>
  <c r="BID5" i="3"/>
  <c r="BHP5"/>
  <c r="BHQ5" s="1"/>
  <c r="BIE5"/>
  <c r="CT5" i="4" s="1"/>
  <c r="CU5" s="1"/>
  <c r="BHP11" i="3"/>
  <c r="BHQ11" s="1"/>
  <c r="BID11"/>
  <c r="BIE11" s="1"/>
  <c r="CT11" i="4" s="1"/>
  <c r="CU11" s="1"/>
  <c r="BHP9" i="3"/>
  <c r="BHQ9" s="1"/>
  <c r="BID9"/>
  <c r="BIE9" s="1"/>
  <c r="CT9" i="4" s="1"/>
  <c r="CU9" s="1"/>
  <c r="BID8" i="3"/>
  <c r="BHP8"/>
  <c r="BHQ8" s="1"/>
  <c r="BIE8"/>
  <c r="CT8" i="4" s="1"/>
  <c r="CU8" s="1"/>
  <c r="BID6" i="3"/>
  <c r="BHP6"/>
  <c r="BHQ6" s="1"/>
  <c r="BIE6"/>
  <c r="CT6" i="4" s="1"/>
  <c r="CU6" s="1"/>
  <c r="BID4" i="3"/>
  <c r="BIE4" s="1"/>
  <c r="CT4" i="4" s="1"/>
  <c r="CU4" s="1"/>
  <c r="BHP4" i="3"/>
  <c r="BHQ4" s="1"/>
  <c r="CG7" i="4"/>
  <c r="CC3"/>
  <c r="CG11"/>
  <c r="CG9"/>
  <c r="CG5"/>
  <c r="CE3"/>
  <c r="CG4"/>
  <c r="CF3"/>
  <c r="CD3"/>
  <c r="FC20"/>
  <c r="BIE3" i="3"/>
  <c r="CT3" i="4" s="1"/>
  <c r="CU3" s="1"/>
  <c r="BIH17" i="3"/>
  <c r="HC17" i="4" s="1"/>
  <c r="HD17" s="1"/>
  <c r="BHP7" i="3"/>
  <c r="BHQ7" s="1"/>
  <c r="BHP12"/>
  <c r="BHQ12" s="1"/>
  <c r="BIK49"/>
  <c r="GF15" i="4" s="1"/>
  <c r="HA15" s="1"/>
  <c r="CG12"/>
  <c r="CG10"/>
  <c r="CG8"/>
  <c r="CG6"/>
  <c r="CB3"/>
  <c r="EF19"/>
  <c r="BW5"/>
  <c r="BW6"/>
  <c r="BW7"/>
  <c r="BW8"/>
  <c r="BW9"/>
  <c r="BW10"/>
  <c r="BW11"/>
  <c r="BW12"/>
  <c r="BW4"/>
  <c r="BV5"/>
  <c r="BV6"/>
  <c r="BV7"/>
  <c r="BV8"/>
  <c r="BV9"/>
  <c r="BV10"/>
  <c r="BV11"/>
  <c r="BV12"/>
  <c r="BV4"/>
  <c r="BU5"/>
  <c r="BU6"/>
  <c r="BU7"/>
  <c r="BU8"/>
  <c r="BU9"/>
  <c r="BU10"/>
  <c r="BU11"/>
  <c r="BU12"/>
  <c r="BU4"/>
  <c r="BT5"/>
  <c r="BT6"/>
  <c r="BT7"/>
  <c r="BT8"/>
  <c r="BT9"/>
  <c r="BT10"/>
  <c r="BT11"/>
  <c r="BT12"/>
  <c r="BT4"/>
  <c r="BS5"/>
  <c r="BS6"/>
  <c r="BS7"/>
  <c r="BS8"/>
  <c r="BS9"/>
  <c r="BS10"/>
  <c r="BS11"/>
  <c r="BS12"/>
  <c r="BS4"/>
  <c r="BR5"/>
  <c r="BR6"/>
  <c r="BR7"/>
  <c r="BR8"/>
  <c r="BR9"/>
  <c r="BR10"/>
  <c r="BR11"/>
  <c r="BR12"/>
  <c r="BR4"/>
  <c r="BM5"/>
  <c r="BM6"/>
  <c r="BM7"/>
  <c r="BM8"/>
  <c r="BM9"/>
  <c r="BM10"/>
  <c r="BM11"/>
  <c r="BM12"/>
  <c r="BM4"/>
  <c r="ATL45" i="3"/>
  <c r="ATJ45"/>
  <c r="ATQ44"/>
  <c r="ATR44" s="1"/>
  <c r="ATS44" s="1"/>
  <c r="ATM44"/>
  <c r="ATQ43"/>
  <c r="ATR43" s="1"/>
  <c r="ATS43" s="1"/>
  <c r="ATM43"/>
  <c r="ATQ42"/>
  <c r="ATR42" s="1"/>
  <c r="ATS42" s="1"/>
  <c r="ATM42"/>
  <c r="ATQ41"/>
  <c r="ATR41" s="1"/>
  <c r="ATS41" s="1"/>
  <c r="ATM41"/>
  <c r="ATQ40"/>
  <c r="ATR40" s="1"/>
  <c r="ATS40" s="1"/>
  <c r="ATM40"/>
  <c r="ATQ39"/>
  <c r="ATR39" s="1"/>
  <c r="ATS39" s="1"/>
  <c r="ATM39"/>
  <c r="ATQ38"/>
  <c r="ATL38"/>
  <c r="ATJ38"/>
  <c r="ATJ46" s="1"/>
  <c r="ATI38"/>
  <c r="ATI39" s="1"/>
  <c r="ATM37"/>
  <c r="ATM36"/>
  <c r="ATM35"/>
  <c r="ATL34"/>
  <c r="ATJ34"/>
  <c r="ATQ33"/>
  <c r="ATR33" s="1"/>
  <c r="ATS33" s="1"/>
  <c r="ATM33"/>
  <c r="ATM32"/>
  <c r="ATM31"/>
  <c r="ATM30"/>
  <c r="ATM29"/>
  <c r="ATM28"/>
  <c r="ATM27"/>
  <c r="ATM26"/>
  <c r="ATL25"/>
  <c r="ATJ25"/>
  <c r="ATQ24"/>
  <c r="ATR24" s="1"/>
  <c r="ATS24" s="1"/>
  <c r="ATM24"/>
  <c r="ATQ23"/>
  <c r="ATR23" s="1"/>
  <c r="ATS23" s="1"/>
  <c r="ATM23"/>
  <c r="ATQ22"/>
  <c r="ATR22" s="1"/>
  <c r="ATS22" s="1"/>
  <c r="ATM22"/>
  <c r="ATQ21"/>
  <c r="ATR21" s="1"/>
  <c r="ATS21" s="1"/>
  <c r="ATM21"/>
  <c r="ATL20"/>
  <c r="ATJ20"/>
  <c r="ATJ47" s="1"/>
  <c r="ATW19"/>
  <c r="ATQ19"/>
  <c r="ATR19" s="1"/>
  <c r="ATS19" s="1"/>
  <c r="ATM19"/>
  <c r="ATX19" s="1"/>
  <c r="ATY19" s="1"/>
  <c r="ATK19"/>
  <c r="ATU19" s="1"/>
  <c r="ATV19" s="1"/>
  <c r="ATI19"/>
  <c r="ATW18"/>
  <c r="ATQ18"/>
  <c r="ATR18" s="1"/>
  <c r="ATS18" s="1"/>
  <c r="ATM18"/>
  <c r="ATX18" s="1"/>
  <c r="ATY18" s="1"/>
  <c r="ATK18"/>
  <c r="ATU18" s="1"/>
  <c r="ATV18" s="1"/>
  <c r="ATI18"/>
  <c r="ATW17"/>
  <c r="ATQ17"/>
  <c r="ATR17" s="1"/>
  <c r="ATS17" s="1"/>
  <c r="ATM17"/>
  <c r="ATX17" s="1"/>
  <c r="ATY17" s="1"/>
  <c r="ATK17"/>
  <c r="ATU17" s="1"/>
  <c r="ATV17" s="1"/>
  <c r="ATI17"/>
  <c r="ATW16"/>
  <c r="ATQ16"/>
  <c r="ATR16" s="1"/>
  <c r="ATS16" s="1"/>
  <c r="ATM16"/>
  <c r="ATX16" s="1"/>
  <c r="ATY16" s="1"/>
  <c r="ATK16"/>
  <c r="ATU16" s="1"/>
  <c r="ATV16" s="1"/>
  <c r="ATI16"/>
  <c r="ATW15"/>
  <c r="ATQ15"/>
  <c r="ATL15"/>
  <c r="ATJ15"/>
  <c r="ATO24" s="1"/>
  <c r="ATH15"/>
  <c r="ATG15"/>
  <c r="ATF15"/>
  <c r="ATE15"/>
  <c r="ATD15"/>
  <c r="ATT12"/>
  <c r="ATR12"/>
  <c r="ATS12" s="1"/>
  <c r="ATM12"/>
  <c r="ATK12"/>
  <c r="ATG12"/>
  <c r="ATT11"/>
  <c r="ATR11"/>
  <c r="ATS11" s="1"/>
  <c r="ATN11"/>
  <c r="ATM11"/>
  <c r="ATK11"/>
  <c r="ATG11"/>
  <c r="ATT10"/>
  <c r="ATR10"/>
  <c r="ATS10" s="1"/>
  <c r="ATM10"/>
  <c r="ATU10" s="1"/>
  <c r="ATK10"/>
  <c r="ATG10"/>
  <c r="ATR9"/>
  <c r="ATS9" s="1"/>
  <c r="ATM9"/>
  <c r="ATU9" s="1"/>
  <c r="ATK9"/>
  <c r="ATG9"/>
  <c r="ATT8"/>
  <c r="ATR8"/>
  <c r="ATS8" s="1"/>
  <c r="ATM8"/>
  <c r="ATU8" s="1"/>
  <c r="ATK8"/>
  <c r="ATG8"/>
  <c r="ATT7"/>
  <c r="ATR7"/>
  <c r="ATS7" s="1"/>
  <c r="ATM7"/>
  <c r="ATK7"/>
  <c r="ATG7"/>
  <c r="ATT6"/>
  <c r="ATR6"/>
  <c r="ATS6" s="1"/>
  <c r="ATM6"/>
  <c r="ATU6" s="1"/>
  <c r="ATK6"/>
  <c r="ATG6"/>
  <c r="ATT5"/>
  <c r="ATR5"/>
  <c r="ATS5" s="1"/>
  <c r="ATN5"/>
  <c r="ATM5"/>
  <c r="ATK5"/>
  <c r="ATG5"/>
  <c r="ATQ4"/>
  <c r="ATR4" s="1"/>
  <c r="ATS4" s="1"/>
  <c r="ATN4"/>
  <c r="ATM4"/>
  <c r="ATU4" s="1"/>
  <c r="ATK4"/>
  <c r="ATG4"/>
  <c r="ATT3"/>
  <c r="ATQ3"/>
  <c r="ATR3" s="1"/>
  <c r="ATS3" s="1"/>
  <c r="ATL3"/>
  <c r="BL5" i="4"/>
  <c r="BL6"/>
  <c r="BL7"/>
  <c r="BL8"/>
  <c r="BL9"/>
  <c r="BL10"/>
  <c r="BL11"/>
  <c r="BL12"/>
  <c r="BL4"/>
  <c r="BK5"/>
  <c r="BK6"/>
  <c r="BK7"/>
  <c r="BK8"/>
  <c r="BK9"/>
  <c r="BK10"/>
  <c r="BK11"/>
  <c r="BK12"/>
  <c r="BK4"/>
  <c r="BJ5"/>
  <c r="BJ6"/>
  <c r="BJ7"/>
  <c r="BJ8"/>
  <c r="BJ9"/>
  <c r="BJ10"/>
  <c r="BJ11"/>
  <c r="BJ12"/>
  <c r="BJ4"/>
  <c r="BI5"/>
  <c r="BI6"/>
  <c r="BI7"/>
  <c r="BI8"/>
  <c r="BI9"/>
  <c r="BI10"/>
  <c r="BI11"/>
  <c r="BI12"/>
  <c r="BI4"/>
  <c r="BH5"/>
  <c r="BH6"/>
  <c r="BH7"/>
  <c r="BH8"/>
  <c r="BH9"/>
  <c r="BH10"/>
  <c r="BH11"/>
  <c r="BH12"/>
  <c r="BH4"/>
  <c r="BIC15" i="3" l="1"/>
  <c r="BID15" s="1"/>
  <c r="GG15" i="4"/>
  <c r="HB15" s="1"/>
  <c r="BHW26" i="3"/>
  <c r="BHX26" s="1"/>
  <c r="ATR38"/>
  <c r="ATS38" s="1"/>
  <c r="CG3" i="4"/>
  <c r="BIK50" i="3"/>
  <c r="BIM47"/>
  <c r="BHZ15"/>
  <c r="BIA15" s="1"/>
  <c r="BIK47"/>
  <c r="BHV47"/>
  <c r="BIL47"/>
  <c r="BHV15"/>
  <c r="BHX46"/>
  <c r="BHW14"/>
  <c r="BHX14" s="1"/>
  <c r="BHW15"/>
  <c r="BHQ3"/>
  <c r="BM3" i="4"/>
  <c r="BW3"/>
  <c r="BX7"/>
  <c r="BS3"/>
  <c r="BU3"/>
  <c r="BX11"/>
  <c r="BX9"/>
  <c r="BX5"/>
  <c r="BX4"/>
  <c r="BT3"/>
  <c r="BV3"/>
  <c r="BR3"/>
  <c r="BX10"/>
  <c r="BX8"/>
  <c r="BX6"/>
  <c r="BX12"/>
  <c r="ATM3" i="3"/>
  <c r="ATU3" s="1"/>
  <c r="ATV3" s="1"/>
  <c r="ATW3" s="1"/>
  <c r="ATM25"/>
  <c r="ATN14"/>
  <c r="ATM15"/>
  <c r="ATI15"/>
  <c r="ATM45"/>
  <c r="ATU11"/>
  <c r="ATV11" s="1"/>
  <c r="ATW11" s="1"/>
  <c r="ATV9"/>
  <c r="ATW9" s="1"/>
  <c r="ATH9"/>
  <c r="ATI9" s="1"/>
  <c r="ATU7"/>
  <c r="ATH7" s="1"/>
  <c r="ATI7" s="1"/>
  <c r="ATU12"/>
  <c r="ATH12" s="1"/>
  <c r="ATI12" s="1"/>
  <c r="ATU5"/>
  <c r="ATV5" s="1"/>
  <c r="ATW5" s="1"/>
  <c r="ATM20"/>
  <c r="ATM34"/>
  <c r="ATH10"/>
  <c r="ATV10"/>
  <c r="ATV6"/>
  <c r="ATW6" s="1"/>
  <c r="ATH6"/>
  <c r="ATO14"/>
  <c r="AUE49"/>
  <c r="AUC49"/>
  <c r="AUD49"/>
  <c r="ATN47"/>
  <c r="AUE47"/>
  <c r="AUC47"/>
  <c r="AUD47"/>
  <c r="ATR15"/>
  <c r="ATS15" s="1"/>
  <c r="ATW10"/>
  <c r="ATZ16"/>
  <c r="ATZ18"/>
  <c r="ATI6"/>
  <c r="ATZ17"/>
  <c r="ATZ19"/>
  <c r="ATV4"/>
  <c r="ATW4" s="1"/>
  <c r="ATH4"/>
  <c r="ATI4" s="1"/>
  <c r="ATV8"/>
  <c r="ATW8" s="1"/>
  <c r="ATH8"/>
  <c r="ATI8" s="1"/>
  <c r="ATK15"/>
  <c r="ATU15" s="1"/>
  <c r="ATV15" s="1"/>
  <c r="ATC16"/>
  <c r="ATN16" s="1"/>
  <c r="ATC17"/>
  <c r="ATN17" s="1"/>
  <c r="ATC18"/>
  <c r="ATN18" s="1"/>
  <c r="ATC19"/>
  <c r="ATN19" s="1"/>
  <c r="ATN24"/>
  <c r="ATP24" s="1"/>
  <c r="ATN26"/>
  <c r="ATM38"/>
  <c r="ATN42"/>
  <c r="ATP42" s="1"/>
  <c r="ATN45"/>
  <c r="ATP45" s="1"/>
  <c r="BG5" i="4"/>
  <c r="BN5" s="1"/>
  <c r="BG6"/>
  <c r="BN6" s="1"/>
  <c r="BG7"/>
  <c r="BN7" s="1"/>
  <c r="BG8"/>
  <c r="BN8" s="1"/>
  <c r="BG9"/>
  <c r="BN9" s="1"/>
  <c r="BG10"/>
  <c r="BN10" s="1"/>
  <c r="BG11"/>
  <c r="BN11" s="1"/>
  <c r="BG12"/>
  <c r="BG4"/>
  <c r="BN4" s="1"/>
  <c r="AGK11" i="3"/>
  <c r="AGI3"/>
  <c r="AGJ3" s="1"/>
  <c r="BL3" i="4"/>
  <c r="BK3"/>
  <c r="BJ3"/>
  <c r="BI3"/>
  <c r="BH3"/>
  <c r="ATO26" i="3" l="1"/>
  <c r="ATP46" s="1"/>
  <c r="ATP14"/>
  <c r="BIK48"/>
  <c r="BIF15" s="1"/>
  <c r="BX3" i="4"/>
  <c r="ATV12" i="3"/>
  <c r="ATW12" s="1"/>
  <c r="ATV7"/>
  <c r="ATW7" s="1"/>
  <c r="ATH5"/>
  <c r="ATI5" s="1"/>
  <c r="ATN15"/>
  <c r="ATH11"/>
  <c r="ATI11" s="1"/>
  <c r="ATI3" s="1"/>
  <c r="BG3" i="4"/>
  <c r="BN3" s="1"/>
  <c r="ATO15" i="3"/>
  <c r="AUC48"/>
  <c r="ATX15" s="1"/>
  <c r="AUC50"/>
  <c r="BN12" i="4"/>
  <c r="F10"/>
  <c r="BA4"/>
  <c r="BB5"/>
  <c r="BB6"/>
  <c r="BB7"/>
  <c r="BB8"/>
  <c r="BB9"/>
  <c r="BB10"/>
  <c r="BB11"/>
  <c r="BB12"/>
  <c r="BB4"/>
  <c r="ALC45" i="3"/>
  <c r="ALA45"/>
  <c r="ALH44"/>
  <c r="ALI44" s="1"/>
  <c r="ALJ44" s="1"/>
  <c r="ALD44"/>
  <c r="ALH43"/>
  <c r="ALI43" s="1"/>
  <c r="ALJ43" s="1"/>
  <c r="ALD43"/>
  <c r="ALH42"/>
  <c r="ALI42" s="1"/>
  <c r="ALJ42" s="1"/>
  <c r="ALD42"/>
  <c r="ALH41"/>
  <c r="ALI41" s="1"/>
  <c r="ALJ41" s="1"/>
  <c r="ALD41"/>
  <c r="ALH40"/>
  <c r="ALI40" s="1"/>
  <c r="ALJ40" s="1"/>
  <c r="ALD40"/>
  <c r="ALH39"/>
  <c r="ALI39" s="1"/>
  <c r="ALJ39" s="1"/>
  <c r="ALD39"/>
  <c r="ALH38"/>
  <c r="ALC38"/>
  <c r="ALA38"/>
  <c r="ALA46" s="1"/>
  <c r="AKZ38"/>
  <c r="AKZ39" s="1"/>
  <c r="ALD37"/>
  <c r="ALD36"/>
  <c r="ALD35"/>
  <c r="ALC34"/>
  <c r="ALA34"/>
  <c r="ALH33"/>
  <c r="ALI33" s="1"/>
  <c r="ALJ33" s="1"/>
  <c r="ALD33"/>
  <c r="ALD32"/>
  <c r="ALD31"/>
  <c r="ALD30"/>
  <c r="ALD29"/>
  <c r="ALD28"/>
  <c r="ALD27"/>
  <c r="ALD26"/>
  <c r="ALC25"/>
  <c r="ALA25"/>
  <c r="ALH24"/>
  <c r="ALI24" s="1"/>
  <c r="ALJ24" s="1"/>
  <c r="ALD24"/>
  <c r="ALH23"/>
  <c r="ALI23" s="1"/>
  <c r="ALJ23" s="1"/>
  <c r="ALD23"/>
  <c r="ALH22"/>
  <c r="ALI22" s="1"/>
  <c r="ALJ22" s="1"/>
  <c r="ALD22"/>
  <c r="ALH21"/>
  <c r="ALI21" s="1"/>
  <c r="ALJ21" s="1"/>
  <c r="ALD21"/>
  <c r="ALC20"/>
  <c r="ALA20"/>
  <c r="ALA47" s="1"/>
  <c r="ALN19"/>
  <c r="ALH19"/>
  <c r="ALI19" s="1"/>
  <c r="ALJ19" s="1"/>
  <c r="ALD19"/>
  <c r="ALO19" s="1"/>
  <c r="ALP19" s="1"/>
  <c r="ALB19"/>
  <c r="ALL19" s="1"/>
  <c r="ALM19" s="1"/>
  <c r="AKZ19"/>
  <c r="ALN18"/>
  <c r="ALH18"/>
  <c r="ALI18" s="1"/>
  <c r="ALJ18" s="1"/>
  <c r="ALD18"/>
  <c r="ALO18" s="1"/>
  <c r="ALP18" s="1"/>
  <c r="ALB18"/>
  <c r="ALL18" s="1"/>
  <c r="ALM18" s="1"/>
  <c r="AKZ18"/>
  <c r="ALN17"/>
  <c r="ALH17"/>
  <c r="ALI17" s="1"/>
  <c r="ALJ17" s="1"/>
  <c r="ALD17"/>
  <c r="ALO17" s="1"/>
  <c r="ALP17" s="1"/>
  <c r="ALB17"/>
  <c r="ALL17" s="1"/>
  <c r="ALM17" s="1"/>
  <c r="AKZ17"/>
  <c r="ALN16"/>
  <c r="ALH16"/>
  <c r="ALI16" s="1"/>
  <c r="ALJ16" s="1"/>
  <c r="ALD16"/>
  <c r="ALO16" s="1"/>
  <c r="ALP16" s="1"/>
  <c r="ALB16"/>
  <c r="ALL16" s="1"/>
  <c r="ALM16" s="1"/>
  <c r="AKZ16"/>
  <c r="ALN15"/>
  <c r="ALH15"/>
  <c r="ALC15"/>
  <c r="ALA15"/>
  <c r="ALF24" s="1"/>
  <c r="AKY15"/>
  <c r="AKX15"/>
  <c r="AKW15"/>
  <c r="AKV15"/>
  <c r="AKU15"/>
  <c r="ALK12"/>
  <c r="ALI12"/>
  <c r="ALJ12" s="1"/>
  <c r="ALD12"/>
  <c r="ALB12"/>
  <c r="AKX12"/>
  <c r="ALK11"/>
  <c r="ALI11"/>
  <c r="ALJ11" s="1"/>
  <c r="ALE11"/>
  <c r="ALD11"/>
  <c r="ALB11"/>
  <c r="AKX11"/>
  <c r="ALK10"/>
  <c r="ALI10"/>
  <c r="ALJ10" s="1"/>
  <c r="ALD10"/>
  <c r="ALB10"/>
  <c r="AKX10"/>
  <c r="ALI9"/>
  <c r="ALJ9" s="1"/>
  <c r="ALD9"/>
  <c r="ALL9" s="1"/>
  <c r="ALB9"/>
  <c r="AKX9"/>
  <c r="ALK8"/>
  <c r="ALI8"/>
  <c r="ALJ8" s="1"/>
  <c r="ALD8"/>
  <c r="ALL8" s="1"/>
  <c r="ALB8"/>
  <c r="AKX8"/>
  <c r="ALK7"/>
  <c r="ALI7"/>
  <c r="ALJ7" s="1"/>
  <c r="ALD7"/>
  <c r="ALB7"/>
  <c r="AKX7"/>
  <c r="ALK6"/>
  <c r="ALI6"/>
  <c r="ALJ6" s="1"/>
  <c r="ALD6"/>
  <c r="ALB6"/>
  <c r="AKX6"/>
  <c r="ALK5"/>
  <c r="ALI5"/>
  <c r="ALJ5" s="1"/>
  <c r="ALE5"/>
  <c r="ALD5"/>
  <c r="ALB5"/>
  <c r="AKX5"/>
  <c r="ALH4"/>
  <c r="ALI4" s="1"/>
  <c r="ALJ4" s="1"/>
  <c r="ALE4"/>
  <c r="ALD4"/>
  <c r="ALL4" s="1"/>
  <c r="ALB4"/>
  <c r="AKX4"/>
  <c r="ALK3"/>
  <c r="ALH3"/>
  <c r="ALC3"/>
  <c r="AX5" i="4"/>
  <c r="AY5"/>
  <c r="AZ5"/>
  <c r="BA5"/>
  <c r="AX6"/>
  <c r="AY6"/>
  <c r="AZ6"/>
  <c r="BA6"/>
  <c r="AX7"/>
  <c r="AY7"/>
  <c r="AZ7"/>
  <c r="BA7"/>
  <c r="AX8"/>
  <c r="AY8"/>
  <c r="AZ8"/>
  <c r="BA8"/>
  <c r="AX9"/>
  <c r="AY9"/>
  <c r="AZ9"/>
  <c r="BA9"/>
  <c r="AX10"/>
  <c r="AY10"/>
  <c r="AZ10"/>
  <c r="BA10"/>
  <c r="AX11"/>
  <c r="AY11"/>
  <c r="AZ11"/>
  <c r="BA11"/>
  <c r="AX12"/>
  <c r="AY12"/>
  <c r="AZ12"/>
  <c r="BA12"/>
  <c r="AZ4"/>
  <c r="AY4"/>
  <c r="AX4"/>
  <c r="AHM17" i="3"/>
  <c r="EZ26" i="4"/>
  <c r="EZ22"/>
  <c r="EZ23"/>
  <c r="EZ24"/>
  <c r="EZ21"/>
  <c r="EZ17"/>
  <c r="EZ18"/>
  <c r="EZ19"/>
  <c r="EZ16"/>
  <c r="EW22"/>
  <c r="EW23"/>
  <c r="EW24"/>
  <c r="EW21"/>
  <c r="EW17"/>
  <c r="EW18"/>
  <c r="EW19"/>
  <c r="EW16"/>
  <c r="ET26"/>
  <c r="ET22"/>
  <c r="ET20" s="1"/>
  <c r="ET23"/>
  <c r="ET24"/>
  <c r="ET21"/>
  <c r="ET17"/>
  <c r="ET18"/>
  <c r="ET19"/>
  <c r="ET16"/>
  <c r="EQ26"/>
  <c r="EQ22"/>
  <c r="EQ23"/>
  <c r="EQ24"/>
  <c r="EQ21"/>
  <c r="EQ17"/>
  <c r="EQ18"/>
  <c r="EQ19"/>
  <c r="EQ16"/>
  <c r="EN26"/>
  <c r="EN22"/>
  <c r="EN23"/>
  <c r="EN24"/>
  <c r="EN21"/>
  <c r="EN19"/>
  <c r="EN17"/>
  <c r="EN18"/>
  <c r="EN16"/>
  <c r="DP20"/>
  <c r="EF22"/>
  <c r="EF23"/>
  <c r="EF24"/>
  <c r="EF21"/>
  <c r="EF17"/>
  <c r="EF18"/>
  <c r="EF16"/>
  <c r="EC22"/>
  <c r="EC23"/>
  <c r="EC24"/>
  <c r="EC21"/>
  <c r="EC17"/>
  <c r="EC18"/>
  <c r="EC19"/>
  <c r="EC16"/>
  <c r="DZ22"/>
  <c r="DZ23"/>
  <c r="DZ24"/>
  <c r="DZ21"/>
  <c r="DZ17"/>
  <c r="DZ18"/>
  <c r="DZ19"/>
  <c r="DZ16"/>
  <c r="DW26"/>
  <c r="DW22"/>
  <c r="DW23"/>
  <c r="DW24"/>
  <c r="DW21"/>
  <c r="DW17"/>
  <c r="DW18"/>
  <c r="DW19"/>
  <c r="DW16"/>
  <c r="EQ28"/>
  <c r="EW26"/>
  <c r="BGO45" i="3"/>
  <c r="BGM45"/>
  <c r="BGT44"/>
  <c r="BGU44" s="1"/>
  <c r="BGV44" s="1"/>
  <c r="BGP44"/>
  <c r="BGT43"/>
  <c r="BGU43" s="1"/>
  <c r="BGV43" s="1"/>
  <c r="BGP43"/>
  <c r="BGT42"/>
  <c r="BGU42" s="1"/>
  <c r="BGV42" s="1"/>
  <c r="BGP42"/>
  <c r="BGT41"/>
  <c r="BGU41" s="1"/>
  <c r="BGV41" s="1"/>
  <c r="BGP41"/>
  <c r="BGT40"/>
  <c r="BGU40" s="1"/>
  <c r="BGV40" s="1"/>
  <c r="BGP40"/>
  <c r="BGT39"/>
  <c r="BGU39" s="1"/>
  <c r="BGV39" s="1"/>
  <c r="BGP39"/>
  <c r="BGT38"/>
  <c r="BGO38"/>
  <c r="BGM38"/>
  <c r="BGM46" s="1"/>
  <c r="FW15" i="4" s="1"/>
  <c r="BGP37" i="3"/>
  <c r="BGP36"/>
  <c r="BGP35"/>
  <c r="BGO34"/>
  <c r="BGM34"/>
  <c r="BGT33"/>
  <c r="BGU33" s="1"/>
  <c r="BGV33" s="1"/>
  <c r="BGP33"/>
  <c r="BGP32"/>
  <c r="BGP31"/>
  <c r="BGP30"/>
  <c r="BGP29"/>
  <c r="BGP28"/>
  <c r="BGP27"/>
  <c r="BGP26"/>
  <c r="BGO25"/>
  <c r="BGM25"/>
  <c r="BGT24"/>
  <c r="BGU24" s="1"/>
  <c r="BGV24" s="1"/>
  <c r="BGP24"/>
  <c r="BGT23"/>
  <c r="BGU23" s="1"/>
  <c r="BGV23" s="1"/>
  <c r="BGP23"/>
  <c r="BGT22"/>
  <c r="BGU22" s="1"/>
  <c r="BGV22" s="1"/>
  <c r="BGP22"/>
  <c r="BGT21"/>
  <c r="BGU21" s="1"/>
  <c r="BGV21" s="1"/>
  <c r="BGP21"/>
  <c r="BGO20"/>
  <c r="BGM20"/>
  <c r="BGM47" s="1"/>
  <c r="BHH49" s="1"/>
  <c r="BGZ19"/>
  <c r="BGT19"/>
  <c r="BGU19" s="1"/>
  <c r="BGV19" s="1"/>
  <c r="BGP19"/>
  <c r="BGN19"/>
  <c r="BGL19"/>
  <c r="BGZ18"/>
  <c r="BGT18"/>
  <c r="BGU18" s="1"/>
  <c r="BGV18" s="1"/>
  <c r="BGP18"/>
  <c r="BGN18"/>
  <c r="BGL18"/>
  <c r="BGZ17"/>
  <c r="BGT17"/>
  <c r="BGU17" s="1"/>
  <c r="BGV17" s="1"/>
  <c r="BGP17"/>
  <c r="FX17" i="4" s="1"/>
  <c r="BGN17" i="3"/>
  <c r="BGL17"/>
  <c r="BGZ16"/>
  <c r="BGT16"/>
  <c r="BGU16" s="1"/>
  <c r="BGV16" s="1"/>
  <c r="BGP16"/>
  <c r="FX16" i="4" s="1"/>
  <c r="BGN16" i="3"/>
  <c r="BGL16"/>
  <c r="BGF16"/>
  <c r="BGQ16" s="1"/>
  <c r="BGZ15"/>
  <c r="BGT15"/>
  <c r="BGO15"/>
  <c r="BGM15"/>
  <c r="BGR24" s="1"/>
  <c r="BGK15"/>
  <c r="BGJ15"/>
  <c r="BGI15"/>
  <c r="BGH15"/>
  <c r="BGG15"/>
  <c r="BGW12"/>
  <c r="BGU12"/>
  <c r="BGV12" s="1"/>
  <c r="BGP12"/>
  <c r="BGN12"/>
  <c r="BGJ12"/>
  <c r="BGW11"/>
  <c r="CP3" i="4" s="1"/>
  <c r="BGU11" i="3"/>
  <c r="BGV11" s="1"/>
  <c r="CO3" i="4" s="1"/>
  <c r="BGQ11" i="3"/>
  <c r="BGP11"/>
  <c r="BGN11"/>
  <c r="BGJ11"/>
  <c r="BGW10"/>
  <c r="BGU10"/>
  <c r="BGV10" s="1"/>
  <c r="BGP10"/>
  <c r="BGN10"/>
  <c r="BGJ10"/>
  <c r="BGU9"/>
  <c r="BGV9" s="1"/>
  <c r="BGP9"/>
  <c r="BGX9" s="1"/>
  <c r="BGN9"/>
  <c r="BGJ9"/>
  <c r="BGW8"/>
  <c r="BGU8"/>
  <c r="BGV8" s="1"/>
  <c r="BGP8"/>
  <c r="BGN8"/>
  <c r="BGJ8"/>
  <c r="BGW7"/>
  <c r="BGU7"/>
  <c r="BGV7" s="1"/>
  <c r="BGP7"/>
  <c r="BGN7"/>
  <c r="BGJ7"/>
  <c r="BGW6"/>
  <c r="BGU6"/>
  <c r="BGV6" s="1"/>
  <c r="BGP6"/>
  <c r="BGN6"/>
  <c r="BGJ6"/>
  <c r="BGW5"/>
  <c r="BGU5"/>
  <c r="BGV5" s="1"/>
  <c r="BGQ5"/>
  <c r="BGP5"/>
  <c r="BGN5"/>
  <c r="BGJ5"/>
  <c r="BGT4"/>
  <c r="BGU4" s="1"/>
  <c r="BGV4" s="1"/>
  <c r="BGQ4"/>
  <c r="BGP4"/>
  <c r="BGX4" s="1"/>
  <c r="BGN4"/>
  <c r="BGJ4"/>
  <c r="BGW3"/>
  <c r="BGT3"/>
  <c r="BGU3" s="1"/>
  <c r="BGV3" s="1"/>
  <c r="BGO3"/>
  <c r="BGP3" s="1"/>
  <c r="BFJ45"/>
  <c r="BFH45"/>
  <c r="BFO44"/>
  <c r="BFP44" s="1"/>
  <c r="BFQ44" s="1"/>
  <c r="BFK44"/>
  <c r="BFO43"/>
  <c r="BFP43" s="1"/>
  <c r="BFQ43" s="1"/>
  <c r="BFK43"/>
  <c r="BFO42"/>
  <c r="BFP42" s="1"/>
  <c r="BFQ42" s="1"/>
  <c r="BFK42"/>
  <c r="BFO41"/>
  <c r="BFP41" s="1"/>
  <c r="BFQ41" s="1"/>
  <c r="BFK41"/>
  <c r="BFO40"/>
  <c r="BFP40" s="1"/>
  <c r="BFQ40" s="1"/>
  <c r="BFK40"/>
  <c r="BFO39"/>
  <c r="BFP39" s="1"/>
  <c r="BFQ39" s="1"/>
  <c r="BFK39"/>
  <c r="BFO38"/>
  <c r="BFJ38"/>
  <c r="BFH38"/>
  <c r="BFH46" s="1"/>
  <c r="FT15" i="4" s="1"/>
  <c r="BFG38" i="3"/>
  <c r="BFK37"/>
  <c r="BFK36"/>
  <c r="BFK35"/>
  <c r="BFJ34"/>
  <c r="BFH34"/>
  <c r="BFO33"/>
  <c r="BFP33" s="1"/>
  <c r="BFQ33" s="1"/>
  <c r="BFK33"/>
  <c r="BFK32"/>
  <c r="BFK31"/>
  <c r="BFK30"/>
  <c r="BFK29"/>
  <c r="BFK28"/>
  <c r="BFK27"/>
  <c r="BFK26"/>
  <c r="BFJ25"/>
  <c r="BFH25"/>
  <c r="BFO24"/>
  <c r="BFP24" s="1"/>
  <c r="BFQ24" s="1"/>
  <c r="BFK24"/>
  <c r="BFO23"/>
  <c r="BFP23" s="1"/>
  <c r="BFQ23" s="1"/>
  <c r="BFK23"/>
  <c r="BFO22"/>
  <c r="BFP22" s="1"/>
  <c r="BFQ22" s="1"/>
  <c r="BFK22"/>
  <c r="BFO21"/>
  <c r="BFP21" s="1"/>
  <c r="BFQ21" s="1"/>
  <c r="BFK21"/>
  <c r="BFJ20"/>
  <c r="BFH20"/>
  <c r="BFH47" s="1"/>
  <c r="BGC49" s="1"/>
  <c r="BFU19"/>
  <c r="BFO19"/>
  <c r="BFP19" s="1"/>
  <c r="BFQ19" s="1"/>
  <c r="BFK19"/>
  <c r="BFI19"/>
  <c r="BFG19"/>
  <c r="BFU18"/>
  <c r="BFO18"/>
  <c r="BFP18" s="1"/>
  <c r="BFQ18" s="1"/>
  <c r="BFK18"/>
  <c r="BFI18"/>
  <c r="BFG18"/>
  <c r="BFU17"/>
  <c r="BFO17"/>
  <c r="BFP17" s="1"/>
  <c r="BFQ17" s="1"/>
  <c r="BFK17"/>
  <c r="BFI17"/>
  <c r="BFG17"/>
  <c r="BFU16"/>
  <c r="BFO16"/>
  <c r="BFP16" s="1"/>
  <c r="BFQ16" s="1"/>
  <c r="BFK16"/>
  <c r="BFI16"/>
  <c r="BFG16"/>
  <c r="BFU15"/>
  <c r="BFO15"/>
  <c r="BFJ15"/>
  <c r="BFH15"/>
  <c r="BFM24" s="1"/>
  <c r="BFF15"/>
  <c r="BFE15"/>
  <c r="BFD15"/>
  <c r="BFC15"/>
  <c r="BFB15"/>
  <c r="BFR12"/>
  <c r="BFP12"/>
  <c r="BFQ12" s="1"/>
  <c r="BFK12"/>
  <c r="BFI12"/>
  <c r="BFE12"/>
  <c r="BFR11"/>
  <c r="BFP11"/>
  <c r="BFQ11" s="1"/>
  <c r="BFL11"/>
  <c r="BFK11"/>
  <c r="BFI11"/>
  <c r="BFE11"/>
  <c r="BFR10"/>
  <c r="BFP10"/>
  <c r="BFQ10" s="1"/>
  <c r="BFK10"/>
  <c r="BFI10"/>
  <c r="BFE10"/>
  <c r="BFP9"/>
  <c r="BFQ9" s="1"/>
  <c r="BFK9"/>
  <c r="BFS9" s="1"/>
  <c r="BFI9"/>
  <c r="BFE9"/>
  <c r="BFR8"/>
  <c r="BFP8"/>
  <c r="BFQ8" s="1"/>
  <c r="BFK8"/>
  <c r="BFI8"/>
  <c r="BFE8"/>
  <c r="BFR7"/>
  <c r="BFP7"/>
  <c r="BFQ7" s="1"/>
  <c r="BFK7"/>
  <c r="BFI7"/>
  <c r="BFE7"/>
  <c r="BFR6"/>
  <c r="BFP6"/>
  <c r="BFQ6" s="1"/>
  <c r="BFK6"/>
  <c r="BFI6"/>
  <c r="BFE6"/>
  <c r="BFR5"/>
  <c r="BFP5"/>
  <c r="BFQ5" s="1"/>
  <c r="BFL5"/>
  <c r="BFK5"/>
  <c r="BFI5"/>
  <c r="BFE5"/>
  <c r="BFO4"/>
  <c r="BFP4" s="1"/>
  <c r="BFQ4" s="1"/>
  <c r="BFL4"/>
  <c r="BFK4"/>
  <c r="BFS4" s="1"/>
  <c r="BFI4"/>
  <c r="BFE4"/>
  <c r="BFR3"/>
  <c r="BFO3"/>
  <c r="BFP3" s="1"/>
  <c r="BFQ3" s="1"/>
  <c r="BFJ3"/>
  <c r="BEE45"/>
  <c r="BEC45"/>
  <c r="BEJ44"/>
  <c r="BEK44" s="1"/>
  <c r="BEL44" s="1"/>
  <c r="BEF44"/>
  <c r="BEJ43"/>
  <c r="BEK43" s="1"/>
  <c r="BEL43" s="1"/>
  <c r="BEF43"/>
  <c r="BEJ42"/>
  <c r="BEK42" s="1"/>
  <c r="BEL42" s="1"/>
  <c r="BEF42"/>
  <c r="BEJ41"/>
  <c r="BEK41" s="1"/>
  <c r="BEL41" s="1"/>
  <c r="BEF41"/>
  <c r="BEJ40"/>
  <c r="BEK40" s="1"/>
  <c r="BEL40" s="1"/>
  <c r="BEF40"/>
  <c r="BEJ39"/>
  <c r="BEK39" s="1"/>
  <c r="BEL39" s="1"/>
  <c r="BEF39"/>
  <c r="BEJ38"/>
  <c r="BEE38"/>
  <c r="BEC38"/>
  <c r="BEC46" s="1"/>
  <c r="FQ15" i="4" s="1"/>
  <c r="BEB38" i="3"/>
  <c r="BEF37"/>
  <c r="BEF36"/>
  <c r="BEF35"/>
  <c r="BEE34"/>
  <c r="BEC34"/>
  <c r="BEJ33"/>
  <c r="BEK33" s="1"/>
  <c r="BEL33" s="1"/>
  <c r="BEF33"/>
  <c r="BEF32"/>
  <c r="BEF31"/>
  <c r="BEF30"/>
  <c r="BEF29"/>
  <c r="BEF28"/>
  <c r="BEF27"/>
  <c r="BEF26"/>
  <c r="BEE25"/>
  <c r="BEC25"/>
  <c r="BEJ24"/>
  <c r="BEK24" s="1"/>
  <c r="BEL24" s="1"/>
  <c r="BEF24"/>
  <c r="BEJ23"/>
  <c r="BEK23" s="1"/>
  <c r="BEL23" s="1"/>
  <c r="BEF23"/>
  <c r="BEJ22"/>
  <c r="BEK22" s="1"/>
  <c r="BEL22" s="1"/>
  <c r="BEF22"/>
  <c r="BEJ21"/>
  <c r="BEK21" s="1"/>
  <c r="BEL21" s="1"/>
  <c r="BEF21"/>
  <c r="BEE20"/>
  <c r="BEC20"/>
  <c r="BEC47" s="1"/>
  <c r="BEP19"/>
  <c r="BEJ19"/>
  <c r="BEK19" s="1"/>
  <c r="BEL19" s="1"/>
  <c r="BEF19"/>
  <c r="BED19"/>
  <c r="BEB19"/>
  <c r="BEP18"/>
  <c r="BEJ18"/>
  <c r="BEK18" s="1"/>
  <c r="BEL18" s="1"/>
  <c r="BEF18"/>
  <c r="BED18"/>
  <c r="BEB18"/>
  <c r="BEP17"/>
  <c r="BEJ17"/>
  <c r="BEK17" s="1"/>
  <c r="BEL17" s="1"/>
  <c r="BEF17"/>
  <c r="BED17"/>
  <c r="BEB17"/>
  <c r="BEP16"/>
  <c r="BEJ16"/>
  <c r="BEK16" s="1"/>
  <c r="BEL16" s="1"/>
  <c r="BEF16"/>
  <c r="FR16" i="4" s="1"/>
  <c r="BED16" i="3"/>
  <c r="BEB16"/>
  <c r="BEP15"/>
  <c r="BEJ15"/>
  <c r="BEE15"/>
  <c r="BEC15"/>
  <c r="BEH24" s="1"/>
  <c r="BEA15"/>
  <c r="BDZ15"/>
  <c r="BDY15"/>
  <c r="BDX15"/>
  <c r="BDW15"/>
  <c r="BEM12"/>
  <c r="BEK12"/>
  <c r="BEL12" s="1"/>
  <c r="BEF12"/>
  <c r="BED12"/>
  <c r="BDZ12"/>
  <c r="BEM11"/>
  <c r="BEK11"/>
  <c r="BEL11" s="1"/>
  <c r="BEG11"/>
  <c r="BEF11"/>
  <c r="BED11"/>
  <c r="BDZ11"/>
  <c r="BEM10"/>
  <c r="BEK10"/>
  <c r="BEL10" s="1"/>
  <c r="BEF10"/>
  <c r="BED10"/>
  <c r="BDZ10"/>
  <c r="BEK9"/>
  <c r="BEL9" s="1"/>
  <c r="BEF9"/>
  <c r="BEN9" s="1"/>
  <c r="BED9"/>
  <c r="BDZ9"/>
  <c r="BEM8"/>
  <c r="BEK8"/>
  <c r="BEL8" s="1"/>
  <c r="BEF8"/>
  <c r="BED8"/>
  <c r="BDZ8"/>
  <c r="BEM7"/>
  <c r="BEK7"/>
  <c r="BEL7" s="1"/>
  <c r="BEF7"/>
  <c r="BED7"/>
  <c r="BDZ7"/>
  <c r="BEM6"/>
  <c r="BEK6"/>
  <c r="BEL6" s="1"/>
  <c r="BEF6"/>
  <c r="BED6"/>
  <c r="BDZ6"/>
  <c r="BEM5"/>
  <c r="BEK5"/>
  <c r="BEL5" s="1"/>
  <c r="BEG5"/>
  <c r="BEF5"/>
  <c r="BED5"/>
  <c r="BDZ5"/>
  <c r="BEJ4"/>
  <c r="BEK4" s="1"/>
  <c r="BEL4" s="1"/>
  <c r="BEG4"/>
  <c r="BEF4"/>
  <c r="BEN4" s="1"/>
  <c r="BED4"/>
  <c r="BDZ4"/>
  <c r="BEM3"/>
  <c r="BEJ3"/>
  <c r="BEK3" s="1"/>
  <c r="BEL3" s="1"/>
  <c r="BEE3"/>
  <c r="BEF3" s="1"/>
  <c r="BCZ45"/>
  <c r="BCX45"/>
  <c r="BDE44"/>
  <c r="BDF44" s="1"/>
  <c r="BDG44" s="1"/>
  <c r="BDA44"/>
  <c r="BDE43"/>
  <c r="BDF43" s="1"/>
  <c r="BDG43" s="1"/>
  <c r="BDA43"/>
  <c r="BDE42"/>
  <c r="BDF42" s="1"/>
  <c r="BDG42" s="1"/>
  <c r="BDA42"/>
  <c r="BDE41"/>
  <c r="BDF41" s="1"/>
  <c r="BDG41" s="1"/>
  <c r="BDA41"/>
  <c r="BDE40"/>
  <c r="BDF40" s="1"/>
  <c r="BDG40" s="1"/>
  <c r="BDA40"/>
  <c r="BDE39"/>
  <c r="BDF39" s="1"/>
  <c r="BDG39" s="1"/>
  <c r="BDA39"/>
  <c r="BDE38"/>
  <c r="BCZ38"/>
  <c r="BCX38"/>
  <c r="BCX46" s="1"/>
  <c r="FN15" i="4" s="1"/>
  <c r="BCW38" i="3"/>
  <c r="BDA37"/>
  <c r="BDA36"/>
  <c r="BDA35"/>
  <c r="BCZ34"/>
  <c r="BCX34"/>
  <c r="BDE33"/>
  <c r="BDF33" s="1"/>
  <c r="BDG33" s="1"/>
  <c r="BDA33"/>
  <c r="BDA32"/>
  <c r="BDA31"/>
  <c r="BDA30"/>
  <c r="BDA29"/>
  <c r="BDA28"/>
  <c r="BDA27"/>
  <c r="BDA26"/>
  <c r="BCZ25"/>
  <c r="BCX25"/>
  <c r="BDE24"/>
  <c r="BDF24" s="1"/>
  <c r="BDG24" s="1"/>
  <c r="BDA24"/>
  <c r="BDE23"/>
  <c r="BDF23" s="1"/>
  <c r="BDG23" s="1"/>
  <c r="BDA23"/>
  <c r="BDE22"/>
  <c r="BDF22" s="1"/>
  <c r="BDG22" s="1"/>
  <c r="BDA22"/>
  <c r="BDE21"/>
  <c r="BDF21" s="1"/>
  <c r="BDG21" s="1"/>
  <c r="BDA21"/>
  <c r="BCZ20"/>
  <c r="BCX20"/>
  <c r="BCX47" s="1"/>
  <c r="BDK19"/>
  <c r="BDE19"/>
  <c r="BDF19" s="1"/>
  <c r="BDG19" s="1"/>
  <c r="BDA19"/>
  <c r="BCY19"/>
  <c r="BCW19"/>
  <c r="BDK18"/>
  <c r="BDE18"/>
  <c r="BDF18" s="1"/>
  <c r="BDG18" s="1"/>
  <c r="BDA18"/>
  <c r="BCY18"/>
  <c r="BCW18"/>
  <c r="BDK17"/>
  <c r="BDE17"/>
  <c r="BDF17" s="1"/>
  <c r="BDG17" s="1"/>
  <c r="BDA17"/>
  <c r="BCY17"/>
  <c r="BCW17"/>
  <c r="BDK16"/>
  <c r="BDE16"/>
  <c r="BDF16" s="1"/>
  <c r="BDG16" s="1"/>
  <c r="BDA16"/>
  <c r="FO16" i="4" s="1"/>
  <c r="BCY16" i="3"/>
  <c r="BCW16"/>
  <c r="BDK15"/>
  <c r="BDE15"/>
  <c r="BCZ15"/>
  <c r="BCX15"/>
  <c r="BDC24" s="1"/>
  <c r="BCV15"/>
  <c r="BCU15"/>
  <c r="BCT15"/>
  <c r="BCS15"/>
  <c r="BCR15"/>
  <c r="BDH12"/>
  <c r="BDF12"/>
  <c r="BDG12" s="1"/>
  <c r="BDA12"/>
  <c r="BCY12"/>
  <c r="BCU12"/>
  <c r="BDH11"/>
  <c r="BDF11"/>
  <c r="BDG11" s="1"/>
  <c r="BDB11"/>
  <c r="BDA11"/>
  <c r="BCY11"/>
  <c r="BCU11"/>
  <c r="BDH10"/>
  <c r="BDF10"/>
  <c r="BDG10" s="1"/>
  <c r="BDA10"/>
  <c r="BCY10"/>
  <c r="BCU10"/>
  <c r="BDF9"/>
  <c r="BDG9" s="1"/>
  <c r="BDA9"/>
  <c r="BDI9" s="1"/>
  <c r="BCY9"/>
  <c r="BCU9"/>
  <c r="BDH8"/>
  <c r="BDF8"/>
  <c r="BDG8" s="1"/>
  <c r="BDA8"/>
  <c r="BCY8"/>
  <c r="BCU8"/>
  <c r="BDH7"/>
  <c r="BDF7"/>
  <c r="BDG7" s="1"/>
  <c r="BDA7"/>
  <c r="BCY7"/>
  <c r="BCU7"/>
  <c r="BDH6"/>
  <c r="BDF6"/>
  <c r="BDG6" s="1"/>
  <c r="BDA6"/>
  <c r="BCY6"/>
  <c r="BCU6"/>
  <c r="BDH5"/>
  <c r="BDF5"/>
  <c r="BDG5" s="1"/>
  <c r="BDB5"/>
  <c r="BDA5"/>
  <c r="BCY5"/>
  <c r="BCU5"/>
  <c r="BDE4"/>
  <c r="BDF4" s="1"/>
  <c r="BDG4" s="1"/>
  <c r="BDB4"/>
  <c r="BDA4"/>
  <c r="BDI4" s="1"/>
  <c r="BCY4"/>
  <c r="BCU4"/>
  <c r="BDH3"/>
  <c r="BDE3"/>
  <c r="BDF3" s="1"/>
  <c r="BDG3" s="1"/>
  <c r="BCZ3"/>
  <c r="BBU45"/>
  <c r="BBS45"/>
  <c r="BBZ44"/>
  <c r="BCA44" s="1"/>
  <c r="BCB44" s="1"/>
  <c r="BBV44"/>
  <c r="BBZ43"/>
  <c r="BCA43" s="1"/>
  <c r="BCB43" s="1"/>
  <c r="BBV43"/>
  <c r="BBZ42"/>
  <c r="BCA42" s="1"/>
  <c r="BCB42" s="1"/>
  <c r="BBV42"/>
  <c r="BBZ41"/>
  <c r="BCA41" s="1"/>
  <c r="BCB41" s="1"/>
  <c r="BBV41"/>
  <c r="BBZ40"/>
  <c r="BCA40" s="1"/>
  <c r="BCB40" s="1"/>
  <c r="BBV40"/>
  <c r="BBZ39"/>
  <c r="BCA39" s="1"/>
  <c r="BCB39" s="1"/>
  <c r="BBV39"/>
  <c r="BBZ38"/>
  <c r="BBU38"/>
  <c r="BBS38"/>
  <c r="BBS46" s="1"/>
  <c r="FK15" i="4" s="1"/>
  <c r="FZ15" s="1"/>
  <c r="BBR38" i="3"/>
  <c r="BBV37"/>
  <c r="BBV36"/>
  <c r="BBV35"/>
  <c r="BBU34"/>
  <c r="BBS34"/>
  <c r="BBZ33"/>
  <c r="BCA33" s="1"/>
  <c r="BCB33" s="1"/>
  <c r="BBV33"/>
  <c r="BBV32"/>
  <c r="BBV31"/>
  <c r="BBV30"/>
  <c r="BBV29"/>
  <c r="BBV28"/>
  <c r="BBV27"/>
  <c r="BBV26"/>
  <c r="BBU25"/>
  <c r="BBS25"/>
  <c r="BBZ24"/>
  <c r="BCA24" s="1"/>
  <c r="BCB24" s="1"/>
  <c r="BBV24"/>
  <c r="BBZ23"/>
  <c r="BCA23" s="1"/>
  <c r="BCB23" s="1"/>
  <c r="BBV23"/>
  <c r="BBZ22"/>
  <c r="BCA22" s="1"/>
  <c r="BCB22" s="1"/>
  <c r="BBV22"/>
  <c r="BBZ21"/>
  <c r="BCA21" s="1"/>
  <c r="BCB21" s="1"/>
  <c r="BBV21"/>
  <c r="BBU20"/>
  <c r="BBS20"/>
  <c r="BBS47" s="1"/>
  <c r="BCF19"/>
  <c r="BBZ19"/>
  <c r="BCA19" s="1"/>
  <c r="BCB19" s="1"/>
  <c r="BBV19"/>
  <c r="BBT19"/>
  <c r="BBR19"/>
  <c r="BCF18"/>
  <c r="BBZ18"/>
  <c r="BCA18" s="1"/>
  <c r="BCB18" s="1"/>
  <c r="BBV18"/>
  <c r="FL18" i="4" s="1"/>
  <c r="BBT18" i="3"/>
  <c r="BBR18"/>
  <c r="BCF17"/>
  <c r="BBZ17"/>
  <c r="BCA17" s="1"/>
  <c r="BCB17" s="1"/>
  <c r="BBV17"/>
  <c r="FL17" i="4" s="1"/>
  <c r="BBT17" i="3"/>
  <c r="BBR17"/>
  <c r="BCF16"/>
  <c r="BBZ16"/>
  <c r="BCA16" s="1"/>
  <c r="BCB16" s="1"/>
  <c r="BBV16"/>
  <c r="FL16" i="4" s="1"/>
  <c r="BBT16" i="3"/>
  <c r="BBR16"/>
  <c r="BCF15"/>
  <c r="BBZ15"/>
  <c r="BBU15"/>
  <c r="BBS15"/>
  <c r="BBX24" s="1"/>
  <c r="BBQ15"/>
  <c r="BBP15"/>
  <c r="BBO15"/>
  <c r="BBN15"/>
  <c r="BBM15"/>
  <c r="BCC12"/>
  <c r="BCA12"/>
  <c r="BCB12" s="1"/>
  <c r="BBV12"/>
  <c r="CH12" i="4" s="1"/>
  <c r="BBT12" i="3"/>
  <c r="BBP12"/>
  <c r="BCC11"/>
  <c r="BCA11"/>
  <c r="BCB11" s="1"/>
  <c r="BBW11"/>
  <c r="BBV11"/>
  <c r="CH11" i="4" s="1"/>
  <c r="BBT11" i="3"/>
  <c r="BBP11"/>
  <c r="BCC10"/>
  <c r="BCA10"/>
  <c r="BCB10" s="1"/>
  <c r="BBV10"/>
  <c r="CH10" i="4" s="1"/>
  <c r="BBT10" i="3"/>
  <c r="BBP10"/>
  <c r="BCA9"/>
  <c r="BCB9" s="1"/>
  <c r="BBV9"/>
  <c r="BBT9"/>
  <c r="BBP9"/>
  <c r="BCC8"/>
  <c r="BCA8"/>
  <c r="BCB8" s="1"/>
  <c r="BBV8"/>
  <c r="CH8" i="4" s="1"/>
  <c r="BBT8" i="3"/>
  <c r="BBP8"/>
  <c r="BCC7"/>
  <c r="BCA7"/>
  <c r="BCB7" s="1"/>
  <c r="BBV7"/>
  <c r="CH7" i="4" s="1"/>
  <c r="BBT7" i="3"/>
  <c r="BBP7"/>
  <c r="BCC6"/>
  <c r="BCA6"/>
  <c r="BCB6" s="1"/>
  <c r="BBV6"/>
  <c r="CH6" i="4" s="1"/>
  <c r="BBT6" i="3"/>
  <c r="BBP6"/>
  <c r="BCC5"/>
  <c r="BCA5"/>
  <c r="BCB5" s="1"/>
  <c r="BBW5"/>
  <c r="BBV5"/>
  <c r="CH5" i="4" s="1"/>
  <c r="BBT5" i="3"/>
  <c r="BBP5"/>
  <c r="BBZ4"/>
  <c r="BCA4" s="1"/>
  <c r="BCB4" s="1"/>
  <c r="BBW4"/>
  <c r="BBV4"/>
  <c r="BBT4"/>
  <c r="BBP4"/>
  <c r="BCC3"/>
  <c r="BBZ3"/>
  <c r="BCA3" s="1"/>
  <c r="BCB3" s="1"/>
  <c r="BBU3"/>
  <c r="BAP45"/>
  <c r="BAN45"/>
  <c r="BAU44"/>
  <c r="BAV44" s="1"/>
  <c r="BAW44" s="1"/>
  <c r="BAQ44"/>
  <c r="BAU43"/>
  <c r="BAV43" s="1"/>
  <c r="BAW43" s="1"/>
  <c r="BAQ43"/>
  <c r="BAU42"/>
  <c r="BAV42" s="1"/>
  <c r="BAW42" s="1"/>
  <c r="BAQ42"/>
  <c r="BAU41"/>
  <c r="BAV41" s="1"/>
  <c r="BAW41" s="1"/>
  <c r="BAQ41"/>
  <c r="BAU40"/>
  <c r="BAV40" s="1"/>
  <c r="BAW40" s="1"/>
  <c r="BAQ40"/>
  <c r="BAU39"/>
  <c r="BAV39" s="1"/>
  <c r="BAW39" s="1"/>
  <c r="BAQ39"/>
  <c r="BAU38"/>
  <c r="BAP38"/>
  <c r="BAN38"/>
  <c r="BAN46" s="1"/>
  <c r="FC15" i="4" s="1"/>
  <c r="BAM38" i="3"/>
  <c r="BAQ37"/>
  <c r="BAQ36"/>
  <c r="BAQ35"/>
  <c r="BAP34"/>
  <c r="BAN34"/>
  <c r="BAU33"/>
  <c r="BAV33" s="1"/>
  <c r="BAW33" s="1"/>
  <c r="BAQ33"/>
  <c r="BAQ32"/>
  <c r="BAQ31"/>
  <c r="BAQ30"/>
  <c r="BAQ29"/>
  <c r="BAQ28"/>
  <c r="BAQ27"/>
  <c r="BAQ26"/>
  <c r="BAP25"/>
  <c r="BAN25"/>
  <c r="BAU24"/>
  <c r="BAV24" s="1"/>
  <c r="BAW24" s="1"/>
  <c r="BAQ24"/>
  <c r="BAU23"/>
  <c r="BAV23" s="1"/>
  <c r="BAW23" s="1"/>
  <c r="BAQ23"/>
  <c r="BAU22"/>
  <c r="BAV22" s="1"/>
  <c r="BAW22" s="1"/>
  <c r="BAQ22"/>
  <c r="BAU21"/>
  <c r="BAV21" s="1"/>
  <c r="BAW21" s="1"/>
  <c r="BAQ21"/>
  <c r="BAP20"/>
  <c r="BAN20"/>
  <c r="BAN47" s="1"/>
  <c r="BBA19"/>
  <c r="BAU19"/>
  <c r="BAV19" s="1"/>
  <c r="BAW19" s="1"/>
  <c r="BAQ19"/>
  <c r="FD19" i="4" s="1"/>
  <c r="BAO19" i="3"/>
  <c r="BAM19"/>
  <c r="BBA18"/>
  <c r="BAU18"/>
  <c r="BAV18" s="1"/>
  <c r="BAW18" s="1"/>
  <c r="BAQ18"/>
  <c r="FD18" i="4" s="1"/>
  <c r="BAO18" i="3"/>
  <c r="BAM18"/>
  <c r="BBA17"/>
  <c r="BAU17"/>
  <c r="BAV17" s="1"/>
  <c r="BAW17" s="1"/>
  <c r="BAQ17"/>
  <c r="FD17" i="4" s="1"/>
  <c r="BAO17" i="3"/>
  <c r="BAM17"/>
  <c r="BBA16"/>
  <c r="BAU16"/>
  <c r="BAV16" s="1"/>
  <c r="BAW16" s="1"/>
  <c r="BAQ16"/>
  <c r="FD16" i="4" s="1"/>
  <c r="BAO16" i="3"/>
  <c r="BAM16"/>
  <c r="BBA15"/>
  <c r="BAU15"/>
  <c r="BAP15"/>
  <c r="BAN15"/>
  <c r="BAS24" s="1"/>
  <c r="BAL15"/>
  <c r="BAK15"/>
  <c r="BAJ15"/>
  <c r="BAI15"/>
  <c r="BAH15"/>
  <c r="BAX12"/>
  <c r="BAV12"/>
  <c r="BAW12" s="1"/>
  <c r="BAQ12"/>
  <c r="BAO12"/>
  <c r="BAK12"/>
  <c r="BAX11"/>
  <c r="BAV11"/>
  <c r="BAW11" s="1"/>
  <c r="BAR11"/>
  <c r="BAQ11"/>
  <c r="BAO11"/>
  <c r="BAK11"/>
  <c r="BAX10"/>
  <c r="BAV10"/>
  <c r="BAW10" s="1"/>
  <c r="BAQ10"/>
  <c r="BAO10"/>
  <c r="BAK10"/>
  <c r="BAV9"/>
  <c r="BAW9" s="1"/>
  <c r="BAQ9"/>
  <c r="BAY9" s="1"/>
  <c r="BAO9"/>
  <c r="BAK9"/>
  <c r="BAX8"/>
  <c r="BAV8"/>
  <c r="BAW8" s="1"/>
  <c r="BAQ8"/>
  <c r="BAO8"/>
  <c r="BAK8"/>
  <c r="BAX7"/>
  <c r="BAV7"/>
  <c r="BAW7" s="1"/>
  <c r="BAQ7"/>
  <c r="BAO7"/>
  <c r="BAK7"/>
  <c r="BAX6"/>
  <c r="BAV6"/>
  <c r="BAW6" s="1"/>
  <c r="BAQ6"/>
  <c r="BAO6"/>
  <c r="BAK6"/>
  <c r="BAX5"/>
  <c r="BAV5"/>
  <c r="BAW5" s="1"/>
  <c r="BAR5"/>
  <c r="BAQ5"/>
  <c r="BAO5"/>
  <c r="BAK5"/>
  <c r="BAU4"/>
  <c r="BAV4" s="1"/>
  <c r="BAW4" s="1"/>
  <c r="BAR4"/>
  <c r="BAQ4"/>
  <c r="BAY4" s="1"/>
  <c r="BAO4"/>
  <c r="BAK4"/>
  <c r="BAX3"/>
  <c r="BAU3"/>
  <c r="BAV3" s="1"/>
  <c r="BAW3" s="1"/>
  <c r="BAP3"/>
  <c r="AZK45"/>
  <c r="AZI45"/>
  <c r="AZP44"/>
  <c r="AZQ44" s="1"/>
  <c r="AZR44" s="1"/>
  <c r="AZL44"/>
  <c r="AZP43"/>
  <c r="AZQ43" s="1"/>
  <c r="AZR43" s="1"/>
  <c r="AZL43"/>
  <c r="AZP42"/>
  <c r="AZQ42" s="1"/>
  <c r="AZR42" s="1"/>
  <c r="AZL42"/>
  <c r="AZP41"/>
  <c r="AZQ41" s="1"/>
  <c r="AZR41" s="1"/>
  <c r="AZL41"/>
  <c r="AZP40"/>
  <c r="AZQ40" s="1"/>
  <c r="AZR40" s="1"/>
  <c r="AZL40"/>
  <c r="AZP39"/>
  <c r="AZQ39" s="1"/>
  <c r="AZR39" s="1"/>
  <c r="AZL39"/>
  <c r="AZP38"/>
  <c r="AZK38"/>
  <c r="AZI38"/>
  <c r="AZH38"/>
  <c r="AZL37"/>
  <c r="AZL36"/>
  <c r="AZL35"/>
  <c r="AZK34"/>
  <c r="AZI34"/>
  <c r="AZP33"/>
  <c r="AZQ33" s="1"/>
  <c r="AZR33" s="1"/>
  <c r="AZL33"/>
  <c r="AZL32"/>
  <c r="AZL31"/>
  <c r="AZL30"/>
  <c r="AZL29"/>
  <c r="AZL28"/>
  <c r="AZL27"/>
  <c r="AZL26"/>
  <c r="AZK25"/>
  <c r="AZI25"/>
  <c r="AZP24"/>
  <c r="AZQ24" s="1"/>
  <c r="AZR24" s="1"/>
  <c r="AZL24"/>
  <c r="AZP23"/>
  <c r="AZQ23" s="1"/>
  <c r="AZR23" s="1"/>
  <c r="AZL23"/>
  <c r="AZP22"/>
  <c r="AZQ22" s="1"/>
  <c r="AZR22" s="1"/>
  <c r="AZL22"/>
  <c r="AZP21"/>
  <c r="AZQ21" s="1"/>
  <c r="AZR21" s="1"/>
  <c r="AZL21"/>
  <c r="AZK20"/>
  <c r="AZI20"/>
  <c r="AZI47" s="1"/>
  <c r="AZV19"/>
  <c r="AZP19"/>
  <c r="AZQ19" s="1"/>
  <c r="AZR19" s="1"/>
  <c r="AZL19"/>
  <c r="AZJ19"/>
  <c r="AZH19"/>
  <c r="AZV18"/>
  <c r="AZP18"/>
  <c r="AZQ18" s="1"/>
  <c r="AZR18" s="1"/>
  <c r="AZL18"/>
  <c r="AZJ18"/>
  <c r="AZH18"/>
  <c r="AZV17"/>
  <c r="AZP17"/>
  <c r="AZQ17" s="1"/>
  <c r="AZR17" s="1"/>
  <c r="AZL17"/>
  <c r="AZJ17"/>
  <c r="AZH17"/>
  <c r="AZV16"/>
  <c r="AZP16"/>
  <c r="AZQ16" s="1"/>
  <c r="AZR16" s="1"/>
  <c r="AZL16"/>
  <c r="AZJ16"/>
  <c r="AZH16"/>
  <c r="AZV15"/>
  <c r="AZP15"/>
  <c r="AZK15"/>
  <c r="AZI15"/>
  <c r="AZN24" s="1"/>
  <c r="AZG15"/>
  <c r="AZF15"/>
  <c r="AZE15"/>
  <c r="AZD15"/>
  <c r="AZC15"/>
  <c r="AZS12"/>
  <c r="AZQ12"/>
  <c r="AZR12" s="1"/>
  <c r="AZL12"/>
  <c r="AZJ12"/>
  <c r="AZF12"/>
  <c r="AZS11"/>
  <c r="AZQ11"/>
  <c r="AZR11" s="1"/>
  <c r="AZM11"/>
  <c r="AZL11"/>
  <c r="AZJ11"/>
  <c r="AZF11"/>
  <c r="AZS10"/>
  <c r="AZQ10"/>
  <c r="AZR10" s="1"/>
  <c r="AZL10"/>
  <c r="AZJ10"/>
  <c r="AZF10"/>
  <c r="AZQ9"/>
  <c r="AZR9" s="1"/>
  <c r="AZL9"/>
  <c r="AZT9" s="1"/>
  <c r="AZJ9"/>
  <c r="AZF9"/>
  <c r="AZS8"/>
  <c r="AZQ8"/>
  <c r="AZR8" s="1"/>
  <c r="AZL8"/>
  <c r="AZJ8"/>
  <c r="AZF8"/>
  <c r="AZS7"/>
  <c r="AZQ7"/>
  <c r="AZR7" s="1"/>
  <c r="AZL7"/>
  <c r="AZJ7"/>
  <c r="AZF7"/>
  <c r="AZS6"/>
  <c r="AZQ6"/>
  <c r="AZR6" s="1"/>
  <c r="AZL6"/>
  <c r="AZJ6"/>
  <c r="AZF6"/>
  <c r="AZS5"/>
  <c r="AZQ5"/>
  <c r="AZR5" s="1"/>
  <c r="AZM5"/>
  <c r="AZL5"/>
  <c r="AZJ5"/>
  <c r="AZF5"/>
  <c r="AZP4"/>
  <c r="AZQ4" s="1"/>
  <c r="AZR4" s="1"/>
  <c r="AZM4"/>
  <c r="AZL4"/>
  <c r="AZT4" s="1"/>
  <c r="AZJ4"/>
  <c r="AZF4"/>
  <c r="AZS3"/>
  <c r="AZP3"/>
  <c r="AZQ3" s="1"/>
  <c r="AZR3" s="1"/>
  <c r="AZK3"/>
  <c r="AYF45"/>
  <c r="AYD45"/>
  <c r="AYK44"/>
  <c r="AYL44" s="1"/>
  <c r="AYM44" s="1"/>
  <c r="AYG44"/>
  <c r="AYK43"/>
  <c r="AYL43" s="1"/>
  <c r="AYM43" s="1"/>
  <c r="AYG43"/>
  <c r="AYK42"/>
  <c r="AYL42" s="1"/>
  <c r="AYM42" s="1"/>
  <c r="AYG42"/>
  <c r="AYK41"/>
  <c r="AYL41" s="1"/>
  <c r="AYM41" s="1"/>
  <c r="AYG41"/>
  <c r="AYK40"/>
  <c r="AYL40" s="1"/>
  <c r="AYM40" s="1"/>
  <c r="AYG40"/>
  <c r="AYK39"/>
  <c r="AYL39" s="1"/>
  <c r="AYM39" s="1"/>
  <c r="AYG39"/>
  <c r="AYK38"/>
  <c r="AYF38"/>
  <c r="AYD38"/>
  <c r="AYD46" s="1"/>
  <c r="EW15" i="4" s="1"/>
  <c r="AYC38" i="3"/>
  <c r="AYC39" s="1"/>
  <c r="AYG37"/>
  <c r="AYG36"/>
  <c r="AYG35"/>
  <c r="AYF34"/>
  <c r="AYD34"/>
  <c r="AYK33"/>
  <c r="AYL33" s="1"/>
  <c r="AYM33" s="1"/>
  <c r="AYG33"/>
  <c r="AYG32"/>
  <c r="AYG31"/>
  <c r="AYG30"/>
  <c r="AYG29"/>
  <c r="AYG28"/>
  <c r="AYG27"/>
  <c r="AYG26"/>
  <c r="AYF25"/>
  <c r="AYD25"/>
  <c r="AYK24"/>
  <c r="AYL24" s="1"/>
  <c r="AYM24" s="1"/>
  <c r="AYG24"/>
  <c r="AYK23"/>
  <c r="AYL23" s="1"/>
  <c r="AYM23" s="1"/>
  <c r="AYG23"/>
  <c r="AYK22"/>
  <c r="AYL22" s="1"/>
  <c r="AYM22" s="1"/>
  <c r="AYG22"/>
  <c r="AYK21"/>
  <c r="AYL21" s="1"/>
  <c r="AYM21" s="1"/>
  <c r="AYG21"/>
  <c r="AYF20"/>
  <c r="AYD20"/>
  <c r="AYD47" s="1"/>
  <c r="AYQ19"/>
  <c r="AYK19"/>
  <c r="AYL19" s="1"/>
  <c r="AYM19" s="1"/>
  <c r="AYG19"/>
  <c r="EX19" i="4" s="1"/>
  <c r="AYE19" i="3"/>
  <c r="AYO19" s="1"/>
  <c r="AYP19" s="1"/>
  <c r="AYC19"/>
  <c r="AYQ18"/>
  <c r="AYK18"/>
  <c r="AYL18" s="1"/>
  <c r="AYM18" s="1"/>
  <c r="AYG18"/>
  <c r="EX18" i="4" s="1"/>
  <c r="AYE18" i="3"/>
  <c r="AYO18" s="1"/>
  <c r="AYP18" s="1"/>
  <c r="AYC18"/>
  <c r="AYQ17"/>
  <c r="AYK17"/>
  <c r="AYL17" s="1"/>
  <c r="AYM17" s="1"/>
  <c r="AYG17"/>
  <c r="EX17" i="4" s="1"/>
  <c r="AYE17" i="3"/>
  <c r="AYO17" s="1"/>
  <c r="AYP17" s="1"/>
  <c r="AYC17"/>
  <c r="AYQ16"/>
  <c r="AYK16"/>
  <c r="AYL16" s="1"/>
  <c r="AYM16" s="1"/>
  <c r="AYG16"/>
  <c r="EX16" i="4" s="1"/>
  <c r="AYO16" i="3"/>
  <c r="AYP16" s="1"/>
  <c r="AYC16"/>
  <c r="AYQ15"/>
  <c r="AYK15"/>
  <c r="AYF15"/>
  <c r="AYI24"/>
  <c r="AYB15"/>
  <c r="AYA15"/>
  <c r="AXZ15"/>
  <c r="AXY15"/>
  <c r="AXX15"/>
  <c r="AYN12"/>
  <c r="AYL12"/>
  <c r="AYM12" s="1"/>
  <c r="AYG12"/>
  <c r="AYE12"/>
  <c r="AYA12"/>
  <c r="AYN11"/>
  <c r="AYL11"/>
  <c r="AYM11" s="1"/>
  <c r="AYH11"/>
  <c r="AYG11"/>
  <c r="AYE11"/>
  <c r="AYA11"/>
  <c r="AYN10"/>
  <c r="AYL10"/>
  <c r="AYM10" s="1"/>
  <c r="AYG10"/>
  <c r="AYE10"/>
  <c r="AYA10"/>
  <c r="AYL9"/>
  <c r="AYM9" s="1"/>
  <c r="AYG9"/>
  <c r="AYO9" s="1"/>
  <c r="AYE9"/>
  <c r="AYA9"/>
  <c r="AYN8"/>
  <c r="AYL8"/>
  <c r="AYM8" s="1"/>
  <c r="AYG8"/>
  <c r="AYE8"/>
  <c r="AYA8"/>
  <c r="AYN7"/>
  <c r="AYL7"/>
  <c r="AYM7" s="1"/>
  <c r="AYG7"/>
  <c r="AYE7"/>
  <c r="AYA7"/>
  <c r="AYN6"/>
  <c r="AYL6"/>
  <c r="AYM6" s="1"/>
  <c r="AYG6"/>
  <c r="AYE6"/>
  <c r="AYA6"/>
  <c r="AYN5"/>
  <c r="AYL5"/>
  <c r="AYM5" s="1"/>
  <c r="AYH5"/>
  <c r="AYG5"/>
  <c r="AYE5"/>
  <c r="AYA5"/>
  <c r="AYK4"/>
  <c r="AYL4" s="1"/>
  <c r="AYM4" s="1"/>
  <c r="AYH4"/>
  <c r="AYG4"/>
  <c r="AYO4" s="1"/>
  <c r="AYE4"/>
  <c r="AYA4"/>
  <c r="AYN3"/>
  <c r="AYK3"/>
  <c r="AYL3" s="1"/>
  <c r="AYM3" s="1"/>
  <c r="AYF3"/>
  <c r="DQ19" i="4"/>
  <c r="DQ17"/>
  <c r="DT26"/>
  <c r="DT22"/>
  <c r="DT23"/>
  <c r="DT24"/>
  <c r="DT21"/>
  <c r="DT17"/>
  <c r="DT18"/>
  <c r="DT19"/>
  <c r="DT16"/>
  <c r="DQ26"/>
  <c r="DQ22"/>
  <c r="DQ23"/>
  <c r="DQ24"/>
  <c r="DQ21"/>
  <c r="DQ18"/>
  <c r="DQ16"/>
  <c r="EM27"/>
  <c r="EM20"/>
  <c r="DZ20"/>
  <c r="DI26"/>
  <c r="DI22"/>
  <c r="DI23"/>
  <c r="DI24"/>
  <c r="DI21"/>
  <c r="DI17"/>
  <c r="DI18"/>
  <c r="DI19"/>
  <c r="DI16"/>
  <c r="DH16"/>
  <c r="DH17"/>
  <c r="DH18"/>
  <c r="DH19"/>
  <c r="DF26"/>
  <c r="DF22"/>
  <c r="DF23"/>
  <c r="DF24"/>
  <c r="DF21"/>
  <c r="DF17"/>
  <c r="DF18"/>
  <c r="DF19"/>
  <c r="DF16"/>
  <c r="DC26"/>
  <c r="DC22"/>
  <c r="DC23"/>
  <c r="DC24"/>
  <c r="DC21"/>
  <c r="DC17"/>
  <c r="DC18"/>
  <c r="DC19"/>
  <c r="DC16"/>
  <c r="CZ26"/>
  <c r="CZ22"/>
  <c r="CZ23"/>
  <c r="CZ24"/>
  <c r="CZ21"/>
  <c r="CZ17"/>
  <c r="CZ18"/>
  <c r="CZ19"/>
  <c r="CZ16"/>
  <c r="CW26"/>
  <c r="CW22"/>
  <c r="CW23"/>
  <c r="CW24"/>
  <c r="CW21"/>
  <c r="CW17"/>
  <c r="CW18"/>
  <c r="CW19"/>
  <c r="CW16"/>
  <c r="CT26"/>
  <c r="CT22"/>
  <c r="CT23"/>
  <c r="CT24"/>
  <c r="CT21"/>
  <c r="CT17"/>
  <c r="CT18"/>
  <c r="CT19"/>
  <c r="CT16"/>
  <c r="CF26"/>
  <c r="CF22"/>
  <c r="CF23"/>
  <c r="CF24"/>
  <c r="CF21"/>
  <c r="CL26"/>
  <c r="CL22"/>
  <c r="CL23"/>
  <c r="CL24"/>
  <c r="CL21"/>
  <c r="CL17"/>
  <c r="CL18"/>
  <c r="CL19"/>
  <c r="CL16"/>
  <c r="CI26"/>
  <c r="CI22"/>
  <c r="CI23"/>
  <c r="CI24"/>
  <c r="CI21"/>
  <c r="CI17"/>
  <c r="CI18"/>
  <c r="CI19"/>
  <c r="CF17"/>
  <c r="CF18"/>
  <c r="CF19"/>
  <c r="CF16"/>
  <c r="CC26"/>
  <c r="CC22"/>
  <c r="CC23"/>
  <c r="CC24"/>
  <c r="CC21"/>
  <c r="CC17"/>
  <c r="CC18"/>
  <c r="CC19"/>
  <c r="CC16"/>
  <c r="BZ26"/>
  <c r="BZ22"/>
  <c r="BZ23"/>
  <c r="BZ24"/>
  <c r="BZ21"/>
  <c r="BZ16"/>
  <c r="BZ17"/>
  <c r="BZ18"/>
  <c r="BZ19"/>
  <c r="AW5"/>
  <c r="AW6"/>
  <c r="AW7"/>
  <c r="AW8"/>
  <c r="AW9"/>
  <c r="AW10"/>
  <c r="AW11"/>
  <c r="AW12"/>
  <c r="AW4"/>
  <c r="AV5"/>
  <c r="AV6"/>
  <c r="AV7"/>
  <c r="AV8"/>
  <c r="AV9"/>
  <c r="AV10"/>
  <c r="AV11"/>
  <c r="AV12"/>
  <c r="AV4"/>
  <c r="V29" i="5"/>
  <c r="U29"/>
  <c r="T29"/>
  <c r="S29"/>
  <c r="R29"/>
  <c r="T28"/>
  <c r="S28"/>
  <c r="V27"/>
  <c r="U27"/>
  <c r="T27"/>
  <c r="S27"/>
  <c r="R27"/>
  <c r="T26"/>
  <c r="S26"/>
  <c r="T25"/>
  <c r="S25"/>
  <c r="T24"/>
  <c r="S24"/>
  <c r="T23"/>
  <c r="S23"/>
  <c r="T22"/>
  <c r="AK11"/>
  <c r="AJ11"/>
  <c r="AC11"/>
  <c r="AB11"/>
  <c r="AA11"/>
  <c r="Z11"/>
  <c r="Y11"/>
  <c r="X11"/>
  <c r="Q11"/>
  <c r="P11"/>
  <c r="O11"/>
  <c r="N11"/>
  <c r="G11"/>
  <c r="F11"/>
  <c r="E11"/>
  <c r="D11"/>
  <c r="C11"/>
  <c r="B11"/>
  <c r="A4"/>
  <c r="AZ28" i="4"/>
  <c r="A27"/>
  <c r="BW26"/>
  <c r="BT26"/>
  <c r="BQ26"/>
  <c r="BI26"/>
  <c r="BF26"/>
  <c r="BC26"/>
  <c r="AZ26"/>
  <c r="AW26"/>
  <c r="AT26"/>
  <c r="AL26"/>
  <c r="AI26"/>
  <c r="AF26"/>
  <c r="AC26"/>
  <c r="T26"/>
  <c r="U26" s="1"/>
  <c r="Q26"/>
  <c r="N26"/>
  <c r="K26"/>
  <c r="H26"/>
  <c r="E26"/>
  <c r="B26"/>
  <c r="A26"/>
  <c r="A27" i="5" s="1"/>
  <c r="BW24" i="4"/>
  <c r="BT24"/>
  <c r="BQ24"/>
  <c r="BI24"/>
  <c r="BF24"/>
  <c r="BC24"/>
  <c r="AZ24"/>
  <c r="AW24"/>
  <c r="AT24"/>
  <c r="AL24"/>
  <c r="AI24"/>
  <c r="AF24"/>
  <c r="AC24"/>
  <c r="U24"/>
  <c r="Q24"/>
  <c r="N24"/>
  <c r="K24"/>
  <c r="H24"/>
  <c r="E24"/>
  <c r="A24"/>
  <c r="A26" i="5" s="1"/>
  <c r="BW23" i="4"/>
  <c r="BT23"/>
  <c r="BQ23"/>
  <c r="BI23"/>
  <c r="BF23"/>
  <c r="BC23"/>
  <c r="AZ23"/>
  <c r="AW23"/>
  <c r="AT23"/>
  <c r="AL23"/>
  <c r="AI23"/>
  <c r="AF23"/>
  <c r="AC23"/>
  <c r="U23"/>
  <c r="Q23"/>
  <c r="N23"/>
  <c r="K23"/>
  <c r="H23"/>
  <c r="E23"/>
  <c r="A23"/>
  <c r="A25" i="5" s="1"/>
  <c r="BW22" i="4"/>
  <c r="BT22"/>
  <c r="BQ22"/>
  <c r="BI22"/>
  <c r="BF22"/>
  <c r="BC22"/>
  <c r="AZ22"/>
  <c r="AW22"/>
  <c r="AT22"/>
  <c r="AL22"/>
  <c r="AI22"/>
  <c r="AF22"/>
  <c r="AC22"/>
  <c r="U22"/>
  <c r="Q22"/>
  <c r="N22"/>
  <c r="K22"/>
  <c r="H22"/>
  <c r="E22"/>
  <c r="A22"/>
  <c r="A24" i="5" s="1"/>
  <c r="BW21" i="4"/>
  <c r="BT21"/>
  <c r="BT20" s="1"/>
  <c r="BQ21"/>
  <c r="BI21"/>
  <c r="BF21"/>
  <c r="BF20" s="1"/>
  <c r="BC21"/>
  <c r="AZ21"/>
  <c r="AZ20" s="1"/>
  <c r="AW21"/>
  <c r="AW20" s="1"/>
  <c r="AT21"/>
  <c r="AT20" s="1"/>
  <c r="AL21"/>
  <c r="AL20" s="1"/>
  <c r="AI21"/>
  <c r="AF21"/>
  <c r="AF20" s="1"/>
  <c r="AC21"/>
  <c r="U21"/>
  <c r="Q21"/>
  <c r="Q20" s="1"/>
  <c r="N21"/>
  <c r="K21"/>
  <c r="K20" s="1"/>
  <c r="H21"/>
  <c r="H20" s="1"/>
  <c r="E21"/>
  <c r="E20" s="1"/>
  <c r="A21"/>
  <c r="A23" i="5" s="1"/>
  <c r="A20" i="4"/>
  <c r="A22" i="5" s="1"/>
  <c r="BY19" i="4"/>
  <c r="BW19"/>
  <c r="BT19"/>
  <c r="BQ19"/>
  <c r="BI19"/>
  <c r="BF19"/>
  <c r="BC19"/>
  <c r="AZ19"/>
  <c r="AW19"/>
  <c r="AT19"/>
  <c r="AL19"/>
  <c r="AI19"/>
  <c r="AF19"/>
  <c r="AC19"/>
  <c r="T19"/>
  <c r="U19" s="1"/>
  <c r="Q19"/>
  <c r="N19"/>
  <c r="K19"/>
  <c r="H19"/>
  <c r="E19"/>
  <c r="D19"/>
  <c r="A19"/>
  <c r="A21" i="5" s="1"/>
  <c r="BW18" i="4"/>
  <c r="BT18"/>
  <c r="BQ18"/>
  <c r="BI18"/>
  <c r="BF18"/>
  <c r="BC18"/>
  <c r="AZ18"/>
  <c r="AW18"/>
  <c r="AT18"/>
  <c r="AL18"/>
  <c r="AI18"/>
  <c r="AF18"/>
  <c r="AC18"/>
  <c r="T18"/>
  <c r="U18" s="1"/>
  <c r="Q18"/>
  <c r="N18"/>
  <c r="K18"/>
  <c r="H18"/>
  <c r="E18"/>
  <c r="D18"/>
  <c r="A18"/>
  <c r="A20" i="5" s="1"/>
  <c r="BW17" i="4"/>
  <c r="BT17"/>
  <c r="BQ17"/>
  <c r="BI17"/>
  <c r="BF17"/>
  <c r="BC17"/>
  <c r="AZ17"/>
  <c r="AW17"/>
  <c r="AT17"/>
  <c r="AL17"/>
  <c r="AI17"/>
  <c r="AF17"/>
  <c r="AC17"/>
  <c r="T17"/>
  <c r="U17" s="1"/>
  <c r="Q17"/>
  <c r="N17"/>
  <c r="K17"/>
  <c r="H17"/>
  <c r="E17"/>
  <c r="D17"/>
  <c r="A17"/>
  <c r="A19" i="5" s="1"/>
  <c r="BW16" i="4"/>
  <c r="BT16"/>
  <c r="BQ16"/>
  <c r="BI16"/>
  <c r="BF16"/>
  <c r="BC16"/>
  <c r="AZ16"/>
  <c r="AW16"/>
  <c r="AT16"/>
  <c r="AL16"/>
  <c r="AI16"/>
  <c r="AF16"/>
  <c r="AC16"/>
  <c r="T16"/>
  <c r="U16" s="1"/>
  <c r="Q16"/>
  <c r="N16"/>
  <c r="K16"/>
  <c r="H16"/>
  <c r="E16"/>
  <c r="D16"/>
  <c r="A16"/>
  <c r="A18" i="5" s="1"/>
  <c r="D15" i="4"/>
  <c r="AQ12"/>
  <c r="AQ13" i="5" s="1"/>
  <c r="AP12" i="4"/>
  <c r="AP13" i="5" s="1"/>
  <c r="AO12" i="4"/>
  <c r="AN12"/>
  <c r="AN13" i="5" s="1"/>
  <c r="AM12" i="4"/>
  <c r="AH12"/>
  <c r="AG12"/>
  <c r="AF12"/>
  <c r="AA12"/>
  <c r="Z12"/>
  <c r="Y12"/>
  <c r="X12"/>
  <c r="W12"/>
  <c r="V12"/>
  <c r="Q12"/>
  <c r="P12"/>
  <c r="O12"/>
  <c r="N12"/>
  <c r="I12"/>
  <c r="H12"/>
  <c r="G12"/>
  <c r="F12"/>
  <c r="E12"/>
  <c r="D12"/>
  <c r="B12"/>
  <c r="A12"/>
  <c r="A13" i="5" s="1"/>
  <c r="AQ11" i="4"/>
  <c r="AP11"/>
  <c r="AP12" i="5" s="1"/>
  <c r="AO11" i="4"/>
  <c r="AN11"/>
  <c r="AN12" i="5" s="1"/>
  <c r="AM11" i="4"/>
  <c r="AH11"/>
  <c r="AH3" s="1"/>
  <c r="AG11"/>
  <c r="AF11"/>
  <c r="AA11"/>
  <c r="Z11"/>
  <c r="Z3" s="1"/>
  <c r="Y11"/>
  <c r="X11"/>
  <c r="W11"/>
  <c r="V11"/>
  <c r="Q11"/>
  <c r="P11"/>
  <c r="P3" s="1"/>
  <c r="O11"/>
  <c r="N11"/>
  <c r="I11"/>
  <c r="H11"/>
  <c r="H3" s="1"/>
  <c r="G11"/>
  <c r="F11"/>
  <c r="E11"/>
  <c r="D11"/>
  <c r="B11"/>
  <c r="A11"/>
  <c r="A12" i="5" s="1"/>
  <c r="AQ10" i="4"/>
  <c r="AQ11" i="5" s="1"/>
  <c r="AP10" i="4"/>
  <c r="AP11" i="5" s="1"/>
  <c r="AO10" i="4"/>
  <c r="AN10"/>
  <c r="AN11" i="5" s="1"/>
  <c r="AM10" i="4"/>
  <c r="AH10"/>
  <c r="AG10"/>
  <c r="AF10"/>
  <c r="AA10"/>
  <c r="Z10"/>
  <c r="Y10"/>
  <c r="X10"/>
  <c r="W10"/>
  <c r="V10"/>
  <c r="Q10"/>
  <c r="P10"/>
  <c r="O10"/>
  <c r="N10"/>
  <c r="I10"/>
  <c r="H10"/>
  <c r="G10"/>
  <c r="E10"/>
  <c r="D10"/>
  <c r="B10"/>
  <c r="A10"/>
  <c r="A11" i="5" s="1"/>
  <c r="AQ9" i="4"/>
  <c r="AQ10" i="5" s="1"/>
  <c r="AP9" i="4"/>
  <c r="AP10" i="5" s="1"/>
  <c r="AO9" i="4"/>
  <c r="AN9"/>
  <c r="AN10" i="5" s="1"/>
  <c r="AM9" i="4"/>
  <c r="AH9"/>
  <c r="AG9"/>
  <c r="AF9"/>
  <c r="AA9"/>
  <c r="Z9"/>
  <c r="Y9"/>
  <c r="X9"/>
  <c r="W9"/>
  <c r="V9"/>
  <c r="Q9"/>
  <c r="P9"/>
  <c r="O9"/>
  <c r="N9"/>
  <c r="I9"/>
  <c r="H9"/>
  <c r="G9"/>
  <c r="F9"/>
  <c r="E9"/>
  <c r="D9"/>
  <c r="C9"/>
  <c r="B9"/>
  <c r="A9"/>
  <c r="A10" i="5" s="1"/>
  <c r="AQ8" i="4"/>
  <c r="AQ9" i="5" s="1"/>
  <c r="AP8" i="4"/>
  <c r="AP9" i="5" s="1"/>
  <c r="AO8" i="4"/>
  <c r="AN8"/>
  <c r="AN9" i="5" s="1"/>
  <c r="AM8" i="4"/>
  <c r="AH8"/>
  <c r="AG8"/>
  <c r="AF8"/>
  <c r="AA8"/>
  <c r="Z8"/>
  <c r="Y8"/>
  <c r="X8"/>
  <c r="W8"/>
  <c r="V8"/>
  <c r="Q8"/>
  <c r="P8"/>
  <c r="O8"/>
  <c r="N8"/>
  <c r="I8"/>
  <c r="H8"/>
  <c r="G8"/>
  <c r="F8"/>
  <c r="E8"/>
  <c r="D8"/>
  <c r="B8"/>
  <c r="A8"/>
  <c r="A9" i="5" s="1"/>
  <c r="AQ7" i="4"/>
  <c r="AQ8" i="5" s="1"/>
  <c r="AP7" i="4"/>
  <c r="AP8" i="5" s="1"/>
  <c r="AO7" i="4"/>
  <c r="AN7"/>
  <c r="AN8" i="5" s="1"/>
  <c r="AM7" i="4"/>
  <c r="AH7"/>
  <c r="AG7"/>
  <c r="AF7"/>
  <c r="AA7"/>
  <c r="Z7"/>
  <c r="Y7"/>
  <c r="X7"/>
  <c r="W7"/>
  <c r="V7"/>
  <c r="Q7"/>
  <c r="P7"/>
  <c r="O7"/>
  <c r="N7"/>
  <c r="I7"/>
  <c r="H7"/>
  <c r="G7"/>
  <c r="F7"/>
  <c r="E7"/>
  <c r="D7"/>
  <c r="B7"/>
  <c r="A7"/>
  <c r="A8" i="5" s="1"/>
  <c r="AQ6" i="4"/>
  <c r="AQ7" i="5" s="1"/>
  <c r="AP6" i="4"/>
  <c r="AP7" i="5" s="1"/>
  <c r="AO6" i="4"/>
  <c r="AN6"/>
  <c r="AN7" i="5" s="1"/>
  <c r="AM6" i="4"/>
  <c r="AH6"/>
  <c r="AG6"/>
  <c r="AF6"/>
  <c r="AA6"/>
  <c r="Z6"/>
  <c r="Y6"/>
  <c r="X6"/>
  <c r="W6"/>
  <c r="V6"/>
  <c r="Q6"/>
  <c r="P6"/>
  <c r="O6"/>
  <c r="N6"/>
  <c r="I6"/>
  <c r="H6"/>
  <c r="G6"/>
  <c r="F6"/>
  <c r="E6"/>
  <c r="D6"/>
  <c r="B6"/>
  <c r="A6"/>
  <c r="A7" i="5" s="1"/>
  <c r="AQ5" i="4"/>
  <c r="AQ6" i="5" s="1"/>
  <c r="AP5" i="4"/>
  <c r="AP6" i="5" s="1"/>
  <c r="AO5" i="4"/>
  <c r="AN5"/>
  <c r="AN6" i="5" s="1"/>
  <c r="AM5" i="4"/>
  <c r="AH5"/>
  <c r="AG5"/>
  <c r="AF5"/>
  <c r="AA5"/>
  <c r="Z5"/>
  <c r="Y5"/>
  <c r="X5"/>
  <c r="W5"/>
  <c r="V5"/>
  <c r="Q5"/>
  <c r="P5"/>
  <c r="O5"/>
  <c r="N5"/>
  <c r="I5"/>
  <c r="H5"/>
  <c r="G5"/>
  <c r="F5"/>
  <c r="E5"/>
  <c r="D5"/>
  <c r="B5"/>
  <c r="A5"/>
  <c r="A6" i="5" s="1"/>
  <c r="AQ4" i="4"/>
  <c r="AQ5" i="5" s="1"/>
  <c r="AP4" i="4"/>
  <c r="AP5" i="5" s="1"/>
  <c r="AO4" i="4"/>
  <c r="AN4"/>
  <c r="AN5" i="5" s="1"/>
  <c r="AM4" i="4"/>
  <c r="AH4"/>
  <c r="AG4"/>
  <c r="AF4"/>
  <c r="AA4"/>
  <c r="Z4"/>
  <c r="Y4"/>
  <c r="X4"/>
  <c r="W4"/>
  <c r="V4"/>
  <c r="Q4"/>
  <c r="P4"/>
  <c r="O4"/>
  <c r="N4"/>
  <c r="I4"/>
  <c r="H4"/>
  <c r="G4"/>
  <c r="F4"/>
  <c r="E4"/>
  <c r="D4"/>
  <c r="C4"/>
  <c r="A4"/>
  <c r="A5" i="5" s="1"/>
  <c r="AN3" i="4"/>
  <c r="AN4" i="5" s="1"/>
  <c r="AF3" i="4"/>
  <c r="X3"/>
  <c r="N3"/>
  <c r="F3"/>
  <c r="WH46" i="3"/>
  <c r="VC46"/>
  <c r="TX46"/>
  <c r="SS46"/>
  <c r="RN46"/>
  <c r="QI46"/>
  <c r="LO46"/>
  <c r="KK46"/>
  <c r="IX46"/>
  <c r="HM46"/>
  <c r="GH46"/>
  <c r="FC46"/>
  <c r="DX46"/>
  <c r="CT46"/>
  <c r="BO46"/>
  <c r="AXA45"/>
  <c r="AWY45"/>
  <c r="AVV45"/>
  <c r="AVT45"/>
  <c r="AUQ45"/>
  <c r="AUO45"/>
  <c r="ASG45"/>
  <c r="ASE45"/>
  <c r="ARB45"/>
  <c r="AQZ45"/>
  <c r="APW45"/>
  <c r="APU45"/>
  <c r="AOR45"/>
  <c r="AOP45"/>
  <c r="ANM45"/>
  <c r="ANK45"/>
  <c r="AMH45"/>
  <c r="AMF45"/>
  <c r="AJX45"/>
  <c r="AJV45"/>
  <c r="AIS45"/>
  <c r="AIQ45"/>
  <c r="AHN45"/>
  <c r="AHL45"/>
  <c r="AGI45"/>
  <c r="AGG45"/>
  <c r="AFD45"/>
  <c r="AFB45"/>
  <c r="ADW45"/>
  <c r="ADU45"/>
  <c r="ACR45"/>
  <c r="ACP45"/>
  <c r="ABM45"/>
  <c r="ABK45"/>
  <c r="AAH45"/>
  <c r="AAF45"/>
  <c r="ZC45"/>
  <c r="ZA45"/>
  <c r="XX45"/>
  <c r="XV45"/>
  <c r="WS45"/>
  <c r="WQ45"/>
  <c r="VN45"/>
  <c r="VL45"/>
  <c r="UI45"/>
  <c r="UG45"/>
  <c r="TD45"/>
  <c r="TB45"/>
  <c r="RY45"/>
  <c r="RW45"/>
  <c r="QT45"/>
  <c r="QR45"/>
  <c r="PO45"/>
  <c r="PM45"/>
  <c r="OJ45"/>
  <c r="OH45"/>
  <c r="NE45"/>
  <c r="NC45"/>
  <c r="LZ45"/>
  <c r="LX45"/>
  <c r="KU45"/>
  <c r="KS45"/>
  <c r="JI45"/>
  <c r="JG45"/>
  <c r="HX45"/>
  <c r="HV45"/>
  <c r="GS45"/>
  <c r="GQ45"/>
  <c r="FN45"/>
  <c r="FL45"/>
  <c r="EI45"/>
  <c r="EG45"/>
  <c r="DD45"/>
  <c r="DB45"/>
  <c r="BY45"/>
  <c r="BW45"/>
  <c r="AT45"/>
  <c r="AR45"/>
  <c r="K45"/>
  <c r="I45"/>
  <c r="AXF44"/>
  <c r="AXG44" s="1"/>
  <c r="AXH44" s="1"/>
  <c r="AXB44"/>
  <c r="AWA44"/>
  <c r="AWB44" s="1"/>
  <c r="AWC44" s="1"/>
  <c r="AVW44"/>
  <c r="AUV44"/>
  <c r="AUW44" s="1"/>
  <c r="AUX44" s="1"/>
  <c r="AUR44"/>
  <c r="ASL44"/>
  <c r="ASM44" s="1"/>
  <c r="ASN44" s="1"/>
  <c r="ASH44"/>
  <c r="ARG44"/>
  <c r="ARH44" s="1"/>
  <c r="ARI44" s="1"/>
  <c r="ARC44"/>
  <c r="AQB44"/>
  <c r="AQC44" s="1"/>
  <c r="AQD44" s="1"/>
  <c r="APX44"/>
  <c r="AOW44"/>
  <c r="AOX44" s="1"/>
  <c r="AOY44" s="1"/>
  <c r="AOS44"/>
  <c r="ANR44"/>
  <c r="ANS44" s="1"/>
  <c r="ANT44" s="1"/>
  <c r="ANN44"/>
  <c r="AMM44"/>
  <c r="AMN44" s="1"/>
  <c r="AMO44" s="1"/>
  <c r="AMI44"/>
  <c r="AKC44"/>
  <c r="AKD44" s="1"/>
  <c r="AKE44" s="1"/>
  <c r="AJY44"/>
  <c r="AIX44"/>
  <c r="AIY44" s="1"/>
  <c r="AIZ44" s="1"/>
  <c r="AIT44"/>
  <c r="AHS44"/>
  <c r="AHT44" s="1"/>
  <c r="AHU44" s="1"/>
  <c r="AHO44"/>
  <c r="AGN44"/>
  <c r="AGO44" s="1"/>
  <c r="AGP44" s="1"/>
  <c r="AGJ44"/>
  <c r="AFI44"/>
  <c r="AFJ44" s="1"/>
  <c r="AFK44" s="1"/>
  <c r="AFE44"/>
  <c r="AEB44"/>
  <c r="AEC44" s="1"/>
  <c r="AED44" s="1"/>
  <c r="ADX44"/>
  <c r="ACW44"/>
  <c r="ACX44" s="1"/>
  <c r="ACY44" s="1"/>
  <c r="ACS44"/>
  <c r="ABR44"/>
  <c r="ABS44" s="1"/>
  <c r="ABT44" s="1"/>
  <c r="ABN44"/>
  <c r="AAM44"/>
  <c r="AAN44" s="1"/>
  <c r="AAO44" s="1"/>
  <c r="AAI44"/>
  <c r="ZH44"/>
  <c r="ZI44" s="1"/>
  <c r="ZJ44" s="1"/>
  <c r="ZD44"/>
  <c r="YC44"/>
  <c r="YD44" s="1"/>
  <c r="YE44" s="1"/>
  <c r="XY44"/>
  <c r="WX44"/>
  <c r="WY44" s="1"/>
  <c r="WZ44" s="1"/>
  <c r="WT44"/>
  <c r="VS44"/>
  <c r="VT44" s="1"/>
  <c r="VU44" s="1"/>
  <c r="VO44"/>
  <c r="UO44"/>
  <c r="UP44" s="1"/>
  <c r="UN44"/>
  <c r="UJ44"/>
  <c r="TI44"/>
  <c r="TJ44" s="1"/>
  <c r="TK44" s="1"/>
  <c r="TE44"/>
  <c r="SD44"/>
  <c r="SE44" s="1"/>
  <c r="SF44" s="1"/>
  <c r="RZ44"/>
  <c r="QY44"/>
  <c r="QZ44" s="1"/>
  <c r="RA44" s="1"/>
  <c r="QU44"/>
  <c r="PT44"/>
  <c r="PU44" s="1"/>
  <c r="PV44" s="1"/>
  <c r="PP44"/>
  <c r="OO44"/>
  <c r="OP44" s="1"/>
  <c r="OQ44" s="1"/>
  <c r="OK44"/>
  <c r="NJ44"/>
  <c r="NK44" s="1"/>
  <c r="NL44" s="1"/>
  <c r="NF44"/>
  <c r="ME44"/>
  <c r="MF44" s="1"/>
  <c r="MG44" s="1"/>
  <c r="MA44"/>
  <c r="KZ44"/>
  <c r="LA44" s="1"/>
  <c r="LB44" s="1"/>
  <c r="KV44"/>
  <c r="JN44"/>
  <c r="JO44" s="1"/>
  <c r="JP44" s="1"/>
  <c r="JJ44"/>
  <c r="IC44"/>
  <c r="ID44" s="1"/>
  <c r="IE44" s="1"/>
  <c r="HY44"/>
  <c r="GX44"/>
  <c r="GY44" s="1"/>
  <c r="GZ44" s="1"/>
  <c r="GT44"/>
  <c r="FS44"/>
  <c r="FT44" s="1"/>
  <c r="FU44" s="1"/>
  <c r="FO44"/>
  <c r="EN44"/>
  <c r="EO44" s="1"/>
  <c r="EP44" s="1"/>
  <c r="EJ44"/>
  <c r="DI44"/>
  <c r="DJ44" s="1"/>
  <c r="DK44" s="1"/>
  <c r="DE44"/>
  <c r="CD44"/>
  <c r="CE44" s="1"/>
  <c r="CF44" s="1"/>
  <c r="BZ44"/>
  <c r="AY44"/>
  <c r="AZ44" s="1"/>
  <c r="BA44" s="1"/>
  <c r="AU44"/>
  <c r="L44"/>
  <c r="AXF43"/>
  <c r="AXG43" s="1"/>
  <c r="AXH43" s="1"/>
  <c r="AXB43"/>
  <c r="AWA43"/>
  <c r="AWB43" s="1"/>
  <c r="AWC43" s="1"/>
  <c r="AVW43"/>
  <c r="AUV43"/>
  <c r="AUW43" s="1"/>
  <c r="AUX43" s="1"/>
  <c r="AUR43"/>
  <c r="ASL43"/>
  <c r="ASM43" s="1"/>
  <c r="ASN43" s="1"/>
  <c r="ASH43"/>
  <c r="ARG43"/>
  <c r="ARH43" s="1"/>
  <c r="ARI43" s="1"/>
  <c r="ARC43"/>
  <c r="AQB43"/>
  <c r="AQC43" s="1"/>
  <c r="AQD43" s="1"/>
  <c r="APX43"/>
  <c r="AOW43"/>
  <c r="AOX43" s="1"/>
  <c r="AOY43" s="1"/>
  <c r="AOS43"/>
  <c r="ANR43"/>
  <c r="ANS43" s="1"/>
  <c r="ANT43" s="1"/>
  <c r="ANN43"/>
  <c r="AMM43"/>
  <c r="AMN43" s="1"/>
  <c r="AMO43" s="1"/>
  <c r="AMI43"/>
  <c r="AKC43"/>
  <c r="AKD43" s="1"/>
  <c r="AKE43" s="1"/>
  <c r="AJY43"/>
  <c r="AIX43"/>
  <c r="AIY43" s="1"/>
  <c r="AIZ43" s="1"/>
  <c r="AIT43"/>
  <c r="AHS43"/>
  <c r="AHT43" s="1"/>
  <c r="AHU43" s="1"/>
  <c r="AHO43"/>
  <c r="AGN43"/>
  <c r="AGO43" s="1"/>
  <c r="AGP43" s="1"/>
  <c r="AGJ43"/>
  <c r="AFI43"/>
  <c r="AFJ43" s="1"/>
  <c r="AFK43" s="1"/>
  <c r="AFE43"/>
  <c r="AEB43"/>
  <c r="AEC43" s="1"/>
  <c r="AED43" s="1"/>
  <c r="ADX43"/>
  <c r="ACW43"/>
  <c r="ACX43" s="1"/>
  <c r="ACY43" s="1"/>
  <c r="ACS43"/>
  <c r="ABR43"/>
  <c r="ABS43" s="1"/>
  <c r="ABT43" s="1"/>
  <c r="ABN43"/>
  <c r="AAM43"/>
  <c r="AAN43" s="1"/>
  <c r="AAO43" s="1"/>
  <c r="AAI43"/>
  <c r="ZH43"/>
  <c r="ZI43" s="1"/>
  <c r="ZJ43" s="1"/>
  <c r="ZD43"/>
  <c r="YC43"/>
  <c r="YD43" s="1"/>
  <c r="YE43" s="1"/>
  <c r="XY43"/>
  <c r="WX43"/>
  <c r="WY43" s="1"/>
  <c r="WZ43" s="1"/>
  <c r="WT43"/>
  <c r="VS43"/>
  <c r="VT43" s="1"/>
  <c r="VU43" s="1"/>
  <c r="VO43"/>
  <c r="UN43"/>
  <c r="UO43" s="1"/>
  <c r="UP43" s="1"/>
  <c r="UJ43"/>
  <c r="TI43"/>
  <c r="TJ43" s="1"/>
  <c r="TK43" s="1"/>
  <c r="TE43"/>
  <c r="SD43"/>
  <c r="SE43" s="1"/>
  <c r="SF43" s="1"/>
  <c r="RZ43"/>
  <c r="QY43"/>
  <c r="QZ43" s="1"/>
  <c r="RA43" s="1"/>
  <c r="QU43"/>
  <c r="PT43"/>
  <c r="PU43" s="1"/>
  <c r="PV43" s="1"/>
  <c r="PP43"/>
  <c r="OO43"/>
  <c r="OP43" s="1"/>
  <c r="OQ43" s="1"/>
  <c r="OK43"/>
  <c r="NJ43"/>
  <c r="NK43" s="1"/>
  <c r="NL43" s="1"/>
  <c r="NF43"/>
  <c r="ME43"/>
  <c r="MF43" s="1"/>
  <c r="MG43" s="1"/>
  <c r="MA43"/>
  <c r="KZ43"/>
  <c r="LA43" s="1"/>
  <c r="LB43" s="1"/>
  <c r="KV43"/>
  <c r="JN43"/>
  <c r="JO43" s="1"/>
  <c r="JP43" s="1"/>
  <c r="JJ43"/>
  <c r="IC43"/>
  <c r="ID43" s="1"/>
  <c r="IE43" s="1"/>
  <c r="HY43"/>
  <c r="GX43"/>
  <c r="GY43" s="1"/>
  <c r="GZ43" s="1"/>
  <c r="GT43"/>
  <c r="FS43"/>
  <c r="FT43" s="1"/>
  <c r="FU43" s="1"/>
  <c r="FO43"/>
  <c r="EN43"/>
  <c r="EO43" s="1"/>
  <c r="EP43" s="1"/>
  <c r="EJ43"/>
  <c r="DI43"/>
  <c r="DJ43" s="1"/>
  <c r="DK43" s="1"/>
  <c r="DE43"/>
  <c r="CD43"/>
  <c r="CE43" s="1"/>
  <c r="CF43" s="1"/>
  <c r="BZ43"/>
  <c r="AY43"/>
  <c r="AZ43" s="1"/>
  <c r="BA43" s="1"/>
  <c r="AU43"/>
  <c r="L43"/>
  <c r="AXF42"/>
  <c r="AXG42" s="1"/>
  <c r="AXH42" s="1"/>
  <c r="AXB42"/>
  <c r="AWA42"/>
  <c r="AWB42" s="1"/>
  <c r="AWC42" s="1"/>
  <c r="AVW42"/>
  <c r="AUV42"/>
  <c r="AUW42" s="1"/>
  <c r="AUX42" s="1"/>
  <c r="AUR42"/>
  <c r="ASL42"/>
  <c r="ASM42" s="1"/>
  <c r="ASN42" s="1"/>
  <c r="ASH42"/>
  <c r="ARG42"/>
  <c r="ARH42" s="1"/>
  <c r="ARI42" s="1"/>
  <c r="ARC42"/>
  <c r="AQB42"/>
  <c r="AQC42" s="1"/>
  <c r="AQD42" s="1"/>
  <c r="APX42"/>
  <c r="AOW42"/>
  <c r="AOX42" s="1"/>
  <c r="AOY42" s="1"/>
  <c r="AOS42"/>
  <c r="ANR42"/>
  <c r="ANS42" s="1"/>
  <c r="ANT42" s="1"/>
  <c r="ANN42"/>
  <c r="AMM42"/>
  <c r="AMN42" s="1"/>
  <c r="AMO42" s="1"/>
  <c r="AMI42"/>
  <c r="AKC42"/>
  <c r="AKD42" s="1"/>
  <c r="AKE42" s="1"/>
  <c r="AJY42"/>
  <c r="AIX42"/>
  <c r="AIY42" s="1"/>
  <c r="AIZ42" s="1"/>
  <c r="AIT42"/>
  <c r="AHS42"/>
  <c r="AHT42" s="1"/>
  <c r="AHU42" s="1"/>
  <c r="AHO42"/>
  <c r="AGN42"/>
  <c r="AGO42" s="1"/>
  <c r="AGP42" s="1"/>
  <c r="AGJ42"/>
  <c r="AFI42"/>
  <c r="AFJ42" s="1"/>
  <c r="AFK42" s="1"/>
  <c r="AFE42"/>
  <c r="AEB42"/>
  <c r="AEC42" s="1"/>
  <c r="AED42" s="1"/>
  <c r="ADX42"/>
  <c r="ACW42"/>
  <c r="ACX42" s="1"/>
  <c r="ACY42" s="1"/>
  <c r="ACS42"/>
  <c r="ABR42"/>
  <c r="ABS42" s="1"/>
  <c r="ABT42" s="1"/>
  <c r="ABN42"/>
  <c r="AAM42"/>
  <c r="AAN42" s="1"/>
  <c r="AAO42" s="1"/>
  <c r="AAI42"/>
  <c r="ZH42"/>
  <c r="ZI42" s="1"/>
  <c r="ZJ42" s="1"/>
  <c r="ZD42"/>
  <c r="YC42"/>
  <c r="YD42" s="1"/>
  <c r="YE42" s="1"/>
  <c r="XY42"/>
  <c r="WX42"/>
  <c r="WY42" s="1"/>
  <c r="WZ42" s="1"/>
  <c r="WT42"/>
  <c r="VS42"/>
  <c r="VT42" s="1"/>
  <c r="VU42" s="1"/>
  <c r="VO42"/>
  <c r="UN42"/>
  <c r="UO42" s="1"/>
  <c r="UP42" s="1"/>
  <c r="UJ42"/>
  <c r="TI42"/>
  <c r="TJ42" s="1"/>
  <c r="TK42" s="1"/>
  <c r="TE42"/>
  <c r="SD42"/>
  <c r="SE42" s="1"/>
  <c r="SF42" s="1"/>
  <c r="RZ42"/>
  <c r="QY42"/>
  <c r="QZ42" s="1"/>
  <c r="RA42" s="1"/>
  <c r="QU42"/>
  <c r="PT42"/>
  <c r="PU42" s="1"/>
  <c r="PV42" s="1"/>
  <c r="PP42"/>
  <c r="OO42"/>
  <c r="OP42" s="1"/>
  <c r="OQ42" s="1"/>
  <c r="OK42"/>
  <c r="NJ42"/>
  <c r="NK42" s="1"/>
  <c r="NL42" s="1"/>
  <c r="NF42"/>
  <c r="ME42"/>
  <c r="MF42" s="1"/>
  <c r="MG42" s="1"/>
  <c r="MA42"/>
  <c r="KZ42"/>
  <c r="LA42" s="1"/>
  <c r="LB42" s="1"/>
  <c r="KV42"/>
  <c r="JN42"/>
  <c r="JO42" s="1"/>
  <c r="JP42" s="1"/>
  <c r="JJ42"/>
  <c r="ID42"/>
  <c r="IE42" s="1"/>
  <c r="IC42"/>
  <c r="HY42"/>
  <c r="GX42"/>
  <c r="GY42" s="1"/>
  <c r="GZ42" s="1"/>
  <c r="GT42"/>
  <c r="FS42"/>
  <c r="FT42" s="1"/>
  <c r="FU42" s="1"/>
  <c r="FO42"/>
  <c r="EN42"/>
  <c r="EO42" s="1"/>
  <c r="EP42" s="1"/>
  <c r="EJ42"/>
  <c r="DI42"/>
  <c r="DJ42" s="1"/>
  <c r="DK42" s="1"/>
  <c r="DE42"/>
  <c r="CD42"/>
  <c r="CE42" s="1"/>
  <c r="CF42" s="1"/>
  <c r="BZ42"/>
  <c r="AY42"/>
  <c r="AZ42" s="1"/>
  <c r="BA42" s="1"/>
  <c r="AU42"/>
  <c r="L42"/>
  <c r="AXF41"/>
  <c r="AXG41" s="1"/>
  <c r="AXH41" s="1"/>
  <c r="AXB41"/>
  <c r="AWA41"/>
  <c r="AWB41" s="1"/>
  <c r="AWC41" s="1"/>
  <c r="AVW41"/>
  <c r="AUV41"/>
  <c r="AUW41" s="1"/>
  <c r="AUX41" s="1"/>
  <c r="AUR41"/>
  <c r="ASL41"/>
  <c r="ASM41" s="1"/>
  <c r="ASN41" s="1"/>
  <c r="ASH41"/>
  <c r="ARG41"/>
  <c r="ARH41" s="1"/>
  <c r="ARI41" s="1"/>
  <c r="ARC41"/>
  <c r="AQB41"/>
  <c r="AQC41" s="1"/>
  <c r="AQD41" s="1"/>
  <c r="APX41"/>
  <c r="AOW41"/>
  <c r="AOX41" s="1"/>
  <c r="AOY41" s="1"/>
  <c r="AOS41"/>
  <c r="ANR41"/>
  <c r="ANS41" s="1"/>
  <c r="ANT41" s="1"/>
  <c r="ANN41"/>
  <c r="AMM41"/>
  <c r="AMN41" s="1"/>
  <c r="AMO41" s="1"/>
  <c r="AMI41"/>
  <c r="AKC41"/>
  <c r="AKD41" s="1"/>
  <c r="AKE41" s="1"/>
  <c r="AJY41"/>
  <c r="AIX41"/>
  <c r="AIY41" s="1"/>
  <c r="AIZ41" s="1"/>
  <c r="AIT41"/>
  <c r="AHS41"/>
  <c r="AHT41" s="1"/>
  <c r="AHU41" s="1"/>
  <c r="AHO41"/>
  <c r="AGN41"/>
  <c r="AGO41" s="1"/>
  <c r="AGP41" s="1"/>
  <c r="AGJ41"/>
  <c r="AFJ41"/>
  <c r="AFK41" s="1"/>
  <c r="AFI41"/>
  <c r="AFE41"/>
  <c r="AEB41"/>
  <c r="AEC41" s="1"/>
  <c r="AED41" s="1"/>
  <c r="ADX41"/>
  <c r="ACW41"/>
  <c r="ACX41" s="1"/>
  <c r="ACY41" s="1"/>
  <c r="ACS41"/>
  <c r="ABR41"/>
  <c r="ABS41" s="1"/>
  <c r="ABT41" s="1"/>
  <c r="ABN41"/>
  <c r="AAM41"/>
  <c r="AAN41" s="1"/>
  <c r="AAO41" s="1"/>
  <c r="AAI41"/>
  <c r="ZH41"/>
  <c r="ZI41" s="1"/>
  <c r="ZJ41" s="1"/>
  <c r="ZD41"/>
  <c r="YC41"/>
  <c r="YD41" s="1"/>
  <c r="YE41" s="1"/>
  <c r="XY41"/>
  <c r="WX41"/>
  <c r="WY41" s="1"/>
  <c r="WZ41" s="1"/>
  <c r="WT41"/>
  <c r="VS41"/>
  <c r="VT41" s="1"/>
  <c r="VU41" s="1"/>
  <c r="VO41"/>
  <c r="UN41"/>
  <c r="UO41" s="1"/>
  <c r="UP41" s="1"/>
  <c r="UJ41"/>
  <c r="TI41"/>
  <c r="TJ41" s="1"/>
  <c r="TK41" s="1"/>
  <c r="TE41"/>
  <c r="SD41"/>
  <c r="SE41" s="1"/>
  <c r="SF41" s="1"/>
  <c r="RZ41"/>
  <c r="QY41"/>
  <c r="QZ41" s="1"/>
  <c r="RA41" s="1"/>
  <c r="QU41"/>
  <c r="PT41"/>
  <c r="PU41" s="1"/>
  <c r="PV41" s="1"/>
  <c r="PP41"/>
  <c r="OO41"/>
  <c r="OP41" s="1"/>
  <c r="OQ41" s="1"/>
  <c r="OK41"/>
  <c r="NJ41"/>
  <c r="NK41" s="1"/>
  <c r="NL41" s="1"/>
  <c r="NF41"/>
  <c r="MF41"/>
  <c r="MG41" s="1"/>
  <c r="ME41"/>
  <c r="MA41"/>
  <c r="KZ41"/>
  <c r="LA41" s="1"/>
  <c r="LB41" s="1"/>
  <c r="KV41"/>
  <c r="JN41"/>
  <c r="JO41" s="1"/>
  <c r="JP41" s="1"/>
  <c r="JJ41"/>
  <c r="IC41"/>
  <c r="ID41" s="1"/>
  <c r="IE41" s="1"/>
  <c r="HY41"/>
  <c r="GX41"/>
  <c r="GY41" s="1"/>
  <c r="GZ41" s="1"/>
  <c r="GT41"/>
  <c r="FS41"/>
  <c r="FT41" s="1"/>
  <c r="FU41" s="1"/>
  <c r="FO41"/>
  <c r="EN41"/>
  <c r="EO41" s="1"/>
  <c r="EP41" s="1"/>
  <c r="EJ41"/>
  <c r="DI41"/>
  <c r="DJ41" s="1"/>
  <c r="DK41" s="1"/>
  <c r="DE41"/>
  <c r="CD41"/>
  <c r="CE41" s="1"/>
  <c r="CF41" s="1"/>
  <c r="BZ41"/>
  <c r="AY41"/>
  <c r="AZ41" s="1"/>
  <c r="BA41" s="1"/>
  <c r="AU41"/>
  <c r="L41"/>
  <c r="AXF40"/>
  <c r="AXG40" s="1"/>
  <c r="AXH40" s="1"/>
  <c r="AXB40"/>
  <c r="AWA40"/>
  <c r="AWB40" s="1"/>
  <c r="AWC40" s="1"/>
  <c r="AVW40"/>
  <c r="AUV40"/>
  <c r="AUW40" s="1"/>
  <c r="AUX40" s="1"/>
  <c r="AUR40"/>
  <c r="ASL40"/>
  <c r="ASM40" s="1"/>
  <c r="ASN40" s="1"/>
  <c r="ASH40"/>
  <c r="ARG40"/>
  <c r="ARH40" s="1"/>
  <c r="ARI40" s="1"/>
  <c r="ARC40"/>
  <c r="AQB40"/>
  <c r="AQC40" s="1"/>
  <c r="AQD40" s="1"/>
  <c r="APX40"/>
  <c r="AOW40"/>
  <c r="AOX40" s="1"/>
  <c r="AOY40" s="1"/>
  <c r="AOS40"/>
  <c r="ANR40"/>
  <c r="ANS40" s="1"/>
  <c r="ANT40" s="1"/>
  <c r="ANN40"/>
  <c r="AMM40"/>
  <c r="AMN40" s="1"/>
  <c r="AMO40" s="1"/>
  <c r="AMI40"/>
  <c r="AKC40"/>
  <c r="AKD40" s="1"/>
  <c r="AKE40" s="1"/>
  <c r="AJY40"/>
  <c r="AIX40"/>
  <c r="AIY40" s="1"/>
  <c r="AIZ40" s="1"/>
  <c r="AIT40"/>
  <c r="AHS40"/>
  <c r="AHT40" s="1"/>
  <c r="AHU40" s="1"/>
  <c r="AHO40"/>
  <c r="AGN40"/>
  <c r="AGO40" s="1"/>
  <c r="AGP40" s="1"/>
  <c r="AGJ40"/>
  <c r="AFI40"/>
  <c r="AFJ40" s="1"/>
  <c r="AFK40" s="1"/>
  <c r="AFE40"/>
  <c r="AEB40"/>
  <c r="AEC40" s="1"/>
  <c r="AED40" s="1"/>
  <c r="ADX40"/>
  <c r="ACW40"/>
  <c r="ACX40" s="1"/>
  <c r="ACY40" s="1"/>
  <c r="ACS40"/>
  <c r="ABR40"/>
  <c r="ABS40" s="1"/>
  <c r="ABT40" s="1"/>
  <c r="ABN40"/>
  <c r="AAM40"/>
  <c r="AAN40" s="1"/>
  <c r="AAO40" s="1"/>
  <c r="AAI40"/>
  <c r="ZH40"/>
  <c r="ZI40" s="1"/>
  <c r="ZJ40" s="1"/>
  <c r="ZD40"/>
  <c r="YC40"/>
  <c r="YD40" s="1"/>
  <c r="YE40" s="1"/>
  <c r="XY40"/>
  <c r="WX40"/>
  <c r="WY40" s="1"/>
  <c r="WZ40" s="1"/>
  <c r="WT40"/>
  <c r="VS40"/>
  <c r="VT40" s="1"/>
  <c r="VU40" s="1"/>
  <c r="VO40"/>
  <c r="UN40"/>
  <c r="UO40" s="1"/>
  <c r="UP40" s="1"/>
  <c r="UJ40"/>
  <c r="TI40"/>
  <c r="TJ40" s="1"/>
  <c r="TK40" s="1"/>
  <c r="TE40"/>
  <c r="SD40"/>
  <c r="SE40" s="1"/>
  <c r="SF40" s="1"/>
  <c r="RZ40"/>
  <c r="QY40"/>
  <c r="QZ40" s="1"/>
  <c r="RA40" s="1"/>
  <c r="QU40"/>
  <c r="PT40"/>
  <c r="PU40" s="1"/>
  <c r="PV40" s="1"/>
  <c r="PP40"/>
  <c r="OO40"/>
  <c r="OP40" s="1"/>
  <c r="OQ40" s="1"/>
  <c r="OK40"/>
  <c r="NJ40"/>
  <c r="NK40" s="1"/>
  <c r="NL40" s="1"/>
  <c r="NF40"/>
  <c r="ME40"/>
  <c r="MF40" s="1"/>
  <c r="MG40" s="1"/>
  <c r="MA40"/>
  <c r="KZ40"/>
  <c r="LA40" s="1"/>
  <c r="LB40" s="1"/>
  <c r="KV40"/>
  <c r="JN40"/>
  <c r="JO40" s="1"/>
  <c r="JP40" s="1"/>
  <c r="JJ40"/>
  <c r="IC40"/>
  <c r="ID40" s="1"/>
  <c r="IE40" s="1"/>
  <c r="HY40"/>
  <c r="GX40"/>
  <c r="GY40" s="1"/>
  <c r="GZ40" s="1"/>
  <c r="GT40"/>
  <c r="FS40"/>
  <c r="FT40" s="1"/>
  <c r="FU40" s="1"/>
  <c r="FO40"/>
  <c r="EN40"/>
  <c r="EO40" s="1"/>
  <c r="EP40" s="1"/>
  <c r="EJ40"/>
  <c r="DI40"/>
  <c r="DJ40" s="1"/>
  <c r="DK40" s="1"/>
  <c r="DE40"/>
  <c r="CD40"/>
  <c r="CE40" s="1"/>
  <c r="CF40" s="1"/>
  <c r="BZ40"/>
  <c r="AY40"/>
  <c r="AZ40" s="1"/>
  <c r="BA40" s="1"/>
  <c r="AU40"/>
  <c r="L40"/>
  <c r="AXF39"/>
  <c r="AXG39" s="1"/>
  <c r="AXH39" s="1"/>
  <c r="AXB39"/>
  <c r="AWA39"/>
  <c r="AWB39" s="1"/>
  <c r="AWC39" s="1"/>
  <c r="AVW39"/>
  <c r="AUV39"/>
  <c r="AUW39" s="1"/>
  <c r="AUX39" s="1"/>
  <c r="AUR39"/>
  <c r="ASL39"/>
  <c r="ASM39" s="1"/>
  <c r="ASN39" s="1"/>
  <c r="ASH39"/>
  <c r="ARG39"/>
  <c r="ARH39" s="1"/>
  <c r="ARI39" s="1"/>
  <c r="ARC39"/>
  <c r="AQB39"/>
  <c r="AQC39" s="1"/>
  <c r="AQD39" s="1"/>
  <c r="APX39"/>
  <c r="AOW39"/>
  <c r="AOX39" s="1"/>
  <c r="AOY39" s="1"/>
  <c r="AOS39"/>
  <c r="ANR39"/>
  <c r="ANS39" s="1"/>
  <c r="ANT39" s="1"/>
  <c r="ANN39"/>
  <c r="AMM39"/>
  <c r="AMN39" s="1"/>
  <c r="AMO39" s="1"/>
  <c r="AMI39"/>
  <c r="AKC39"/>
  <c r="AKD39" s="1"/>
  <c r="AKE39" s="1"/>
  <c r="AJY39"/>
  <c r="AIX39"/>
  <c r="AIY39" s="1"/>
  <c r="AIZ39" s="1"/>
  <c r="AIT39"/>
  <c r="AHS39"/>
  <c r="AHT39" s="1"/>
  <c r="AHU39" s="1"/>
  <c r="AHO39"/>
  <c r="AGN39"/>
  <c r="AGO39" s="1"/>
  <c r="AGP39" s="1"/>
  <c r="AGJ39"/>
  <c r="AFI39"/>
  <c r="AFJ39" s="1"/>
  <c r="AFK39" s="1"/>
  <c r="AFE39"/>
  <c r="AEB39"/>
  <c r="AEC39" s="1"/>
  <c r="AED39" s="1"/>
  <c r="ADX39"/>
  <c r="ACW39"/>
  <c r="ACX39" s="1"/>
  <c r="ACY39" s="1"/>
  <c r="ACS39"/>
  <c r="ABR39"/>
  <c r="ABS39" s="1"/>
  <c r="ABT39" s="1"/>
  <c r="ABN39"/>
  <c r="AAM39"/>
  <c r="AAN39" s="1"/>
  <c r="AAO39" s="1"/>
  <c r="AAI39"/>
  <c r="ZH39"/>
  <c r="ZI39" s="1"/>
  <c r="ZJ39" s="1"/>
  <c r="ZD39"/>
  <c r="YC39"/>
  <c r="YD39" s="1"/>
  <c r="YE39" s="1"/>
  <c r="XY39"/>
  <c r="WX39"/>
  <c r="WY39" s="1"/>
  <c r="WZ39" s="1"/>
  <c r="WT39"/>
  <c r="VS39"/>
  <c r="VT39" s="1"/>
  <c r="VU39" s="1"/>
  <c r="VO39"/>
  <c r="UN39"/>
  <c r="UO39" s="1"/>
  <c r="UP39" s="1"/>
  <c r="UJ39"/>
  <c r="TI39"/>
  <c r="TJ39" s="1"/>
  <c r="TK39" s="1"/>
  <c r="TE39"/>
  <c r="SD39"/>
  <c r="SE39" s="1"/>
  <c r="SF39" s="1"/>
  <c r="RZ39"/>
  <c r="QY39"/>
  <c r="QZ39" s="1"/>
  <c r="RA39" s="1"/>
  <c r="QU39"/>
  <c r="PT39"/>
  <c r="PU39" s="1"/>
  <c r="PV39" s="1"/>
  <c r="PP39"/>
  <c r="OO39"/>
  <c r="OP39" s="1"/>
  <c r="OQ39" s="1"/>
  <c r="OK39"/>
  <c r="NJ39"/>
  <c r="NK39" s="1"/>
  <c r="NL39" s="1"/>
  <c r="NF39"/>
  <c r="ME39"/>
  <c r="MF39" s="1"/>
  <c r="MG39" s="1"/>
  <c r="MA39"/>
  <c r="KZ39"/>
  <c r="LA39" s="1"/>
  <c r="LB39" s="1"/>
  <c r="KV39"/>
  <c r="JN39"/>
  <c r="JO39" s="1"/>
  <c r="JP39" s="1"/>
  <c r="JJ39"/>
  <c r="IC39"/>
  <c r="ID39" s="1"/>
  <c r="IE39" s="1"/>
  <c r="HY39"/>
  <c r="GX39"/>
  <c r="GY39" s="1"/>
  <c r="GZ39" s="1"/>
  <c r="GT39"/>
  <c r="FS39"/>
  <c r="FT39" s="1"/>
  <c r="FU39" s="1"/>
  <c r="FO39"/>
  <c r="EN39"/>
  <c r="EO39" s="1"/>
  <c r="EP39" s="1"/>
  <c r="EJ39"/>
  <c r="DI39"/>
  <c r="DJ39" s="1"/>
  <c r="DK39" s="1"/>
  <c r="DE39"/>
  <c r="CD39"/>
  <c r="CE39" s="1"/>
  <c r="CF39" s="1"/>
  <c r="BZ39"/>
  <c r="AY39"/>
  <c r="AZ39" s="1"/>
  <c r="BA39" s="1"/>
  <c r="AU39"/>
  <c r="L39"/>
  <c r="AXF38"/>
  <c r="AXA38"/>
  <c r="AWY38"/>
  <c r="AWX38"/>
  <c r="AWA38"/>
  <c r="AVV38"/>
  <c r="AVT38"/>
  <c r="AVS38"/>
  <c r="AVS39" s="1"/>
  <c r="AUV38"/>
  <c r="AUQ38"/>
  <c r="AUO38"/>
  <c r="AUN38"/>
  <c r="EN28" i="4" s="1"/>
  <c r="ASL38" i="3"/>
  <c r="ASG38"/>
  <c r="ASE38"/>
  <c r="ASD38"/>
  <c r="EF28" i="4" s="1"/>
  <c r="ARG38" i="3"/>
  <c r="ARB38"/>
  <c r="AQZ38"/>
  <c r="AQY38"/>
  <c r="EC28" i="4" s="1"/>
  <c r="AQB38" i="3"/>
  <c r="APW38"/>
  <c r="APU38"/>
  <c r="APT38"/>
  <c r="DZ28" i="4" s="1"/>
  <c r="AOW38" i="3"/>
  <c r="AOR38"/>
  <c r="AOP38"/>
  <c r="AOO38"/>
  <c r="DW28" i="4" s="1"/>
  <c r="ANR38" i="3"/>
  <c r="ANM38"/>
  <c r="ANK38"/>
  <c r="ANJ38"/>
  <c r="DT28" i="4" s="1"/>
  <c r="AMM38" i="3"/>
  <c r="AMH38"/>
  <c r="AMF38"/>
  <c r="AME38"/>
  <c r="DQ28" i="4" s="1"/>
  <c r="EI28" s="1"/>
  <c r="AKC38" i="3"/>
  <c r="AJX38"/>
  <c r="AJV38"/>
  <c r="AJU38"/>
  <c r="DI28" i="4" s="1"/>
  <c r="AIX38" i="3"/>
  <c r="AIS38"/>
  <c r="AIQ38"/>
  <c r="AIQ46" s="1"/>
  <c r="AIP38"/>
  <c r="DF28" i="4" s="1"/>
  <c r="AHS38" i="3"/>
  <c r="AHN38"/>
  <c r="AHL38"/>
  <c r="AHL46" s="1"/>
  <c r="AHK38"/>
  <c r="DC28" i="4" s="1"/>
  <c r="AGN38" i="3"/>
  <c r="AGI38"/>
  <c r="AGG38"/>
  <c r="AGF38"/>
  <c r="CZ28" i="4" s="1"/>
  <c r="AFI38" i="3"/>
  <c r="AFD38"/>
  <c r="AFB38"/>
  <c r="AFB46" s="1"/>
  <c r="AFA38"/>
  <c r="CW28" i="4" s="1"/>
  <c r="AEB38" i="3"/>
  <c r="ADW38"/>
  <c r="ADU38"/>
  <c r="ADT38"/>
  <c r="CT28" i="4" s="1"/>
  <c r="ACW38" i="3"/>
  <c r="ACR38"/>
  <c r="ACP38"/>
  <c r="ACO38"/>
  <c r="CL28" i="4" s="1"/>
  <c r="ABR38" i="3"/>
  <c r="ABM38"/>
  <c r="ABK38"/>
  <c r="ABJ38"/>
  <c r="CI28" i="4" s="1"/>
  <c r="AAM38" i="3"/>
  <c r="AAH38"/>
  <c r="AAF38"/>
  <c r="AAE38"/>
  <c r="CF28" i="4" s="1"/>
  <c r="ZH38" i="3"/>
  <c r="ZC38"/>
  <c r="ZA38"/>
  <c r="YZ38"/>
  <c r="CC28" i="4" s="1"/>
  <c r="YC38" i="3"/>
  <c r="XX38"/>
  <c r="XV38"/>
  <c r="XU38"/>
  <c r="BZ28" i="4" s="1"/>
  <c r="WX38" i="3"/>
  <c r="WS38"/>
  <c r="WQ38"/>
  <c r="WP38"/>
  <c r="BW28" i="4" s="1"/>
  <c r="VS38" i="3"/>
  <c r="VN38"/>
  <c r="VL38"/>
  <c r="VK38"/>
  <c r="BT28" i="4" s="1"/>
  <c r="UN38" i="3"/>
  <c r="UI38"/>
  <c r="UG38"/>
  <c r="UF38"/>
  <c r="BQ28" i="4" s="1"/>
  <c r="TI38" i="3"/>
  <c r="TD38"/>
  <c r="TB38"/>
  <c r="TA38"/>
  <c r="BI28" i="4" s="1"/>
  <c r="SD38" i="3"/>
  <c r="RY38"/>
  <c r="RW38"/>
  <c r="RV38"/>
  <c r="BF28" i="4" s="1"/>
  <c r="QY38" i="3"/>
  <c r="QT38"/>
  <c r="QR38"/>
  <c r="QQ38"/>
  <c r="BC28" i="4" s="1"/>
  <c r="PT38" i="3"/>
  <c r="PO38"/>
  <c r="PM38"/>
  <c r="PL38"/>
  <c r="PL39" s="1"/>
  <c r="OO38"/>
  <c r="OH38"/>
  <c r="OK38" s="1"/>
  <c r="OG38"/>
  <c r="AW28" i="4" s="1"/>
  <c r="NJ38" i="3"/>
  <c r="NE38"/>
  <c r="NC38"/>
  <c r="NB38"/>
  <c r="AT28" i="4" s="1"/>
  <c r="ME38" i="3"/>
  <c r="LZ38"/>
  <c r="LX38"/>
  <c r="LW38"/>
  <c r="LW39" s="1"/>
  <c r="KZ38"/>
  <c r="KU38"/>
  <c r="KS38"/>
  <c r="KR38"/>
  <c r="KR39" s="1"/>
  <c r="JN38"/>
  <c r="JI38"/>
  <c r="JG38"/>
  <c r="JF38"/>
  <c r="JF39" s="1"/>
  <c r="IC38"/>
  <c r="HX38"/>
  <c r="HV38"/>
  <c r="HU38"/>
  <c r="HU39" s="1"/>
  <c r="GX38"/>
  <c r="B28" i="4" s="1"/>
  <c r="GS38" i="3"/>
  <c r="GQ38"/>
  <c r="GP38"/>
  <c r="GP39" s="1"/>
  <c r="FS38"/>
  <c r="FN38"/>
  <c r="FL38"/>
  <c r="FK38"/>
  <c r="FK39" s="1"/>
  <c r="EN38"/>
  <c r="EI38"/>
  <c r="EG38"/>
  <c r="EF38"/>
  <c r="EF39" s="1"/>
  <c r="DI38"/>
  <c r="DD38"/>
  <c r="DB38"/>
  <c r="DA38"/>
  <c r="DA39" s="1"/>
  <c r="CD38"/>
  <c r="BY38"/>
  <c r="BW38"/>
  <c r="BV38"/>
  <c r="BV39" s="1"/>
  <c r="AY38"/>
  <c r="AT38"/>
  <c r="AR38"/>
  <c r="AQ38"/>
  <c r="AQ39" s="1"/>
  <c r="K38"/>
  <c r="I38"/>
  <c r="AXB37"/>
  <c r="AVW37"/>
  <c r="AUR37"/>
  <c r="ASH37"/>
  <c r="ARC37"/>
  <c r="APX37"/>
  <c r="AOS37"/>
  <c r="ANN37"/>
  <c r="AMI37"/>
  <c r="AJY37"/>
  <c r="AIT37"/>
  <c r="AHO37"/>
  <c r="AGJ37"/>
  <c r="AFE37"/>
  <c r="ADX37"/>
  <c r="ACS37"/>
  <c r="ABN37"/>
  <c r="AAI37"/>
  <c r="ZD37"/>
  <c r="XY37"/>
  <c r="WT37"/>
  <c r="VO37"/>
  <c r="UJ37"/>
  <c r="TE37"/>
  <c r="RZ37"/>
  <c r="QU37"/>
  <c r="PP37"/>
  <c r="OK37"/>
  <c r="NF37"/>
  <c r="MA37"/>
  <c r="KV37"/>
  <c r="JJ37"/>
  <c r="HY37"/>
  <c r="GT37"/>
  <c r="FO37"/>
  <c r="EJ37"/>
  <c r="DE37"/>
  <c r="BZ37"/>
  <c r="AU37"/>
  <c r="L37"/>
  <c r="AXB36"/>
  <c r="AVW36"/>
  <c r="AUR36"/>
  <c r="ASH36"/>
  <c r="ARC36"/>
  <c r="APX36"/>
  <c r="AOS36"/>
  <c r="ANN36"/>
  <c r="AMI36"/>
  <c r="AJY36"/>
  <c r="AIT36"/>
  <c r="AHO36"/>
  <c r="AGJ36"/>
  <c r="AFE36"/>
  <c r="ADX36"/>
  <c r="ACS36"/>
  <c r="ABN36"/>
  <c r="AAI36"/>
  <c r="ZD36"/>
  <c r="XY36"/>
  <c r="WT36"/>
  <c r="VO36"/>
  <c r="UJ36"/>
  <c r="TE36"/>
  <c r="RZ36"/>
  <c r="QU36"/>
  <c r="PP36"/>
  <c r="OK36"/>
  <c r="NF36"/>
  <c r="MA36"/>
  <c r="KV36"/>
  <c r="JJ36"/>
  <c r="HY36"/>
  <c r="GT36"/>
  <c r="FO36"/>
  <c r="EJ36"/>
  <c r="DE36"/>
  <c r="BZ36"/>
  <c r="AU36"/>
  <c r="L36"/>
  <c r="AXB35"/>
  <c r="AVW35"/>
  <c r="AUR35"/>
  <c r="ASH35"/>
  <c r="ARC35"/>
  <c r="APX35"/>
  <c r="AOS35"/>
  <c r="ANN35"/>
  <c r="AMI35"/>
  <c r="AJY35"/>
  <c r="AIT35"/>
  <c r="AHO35"/>
  <c r="AGJ35"/>
  <c r="AFE35"/>
  <c r="ADX35"/>
  <c r="ACS35"/>
  <c r="ABN35"/>
  <c r="AAI35"/>
  <c r="ZD35"/>
  <c r="XY35"/>
  <c r="WT35"/>
  <c r="VO35"/>
  <c r="UJ35"/>
  <c r="TE35"/>
  <c r="RZ35"/>
  <c r="QU35"/>
  <c r="PP35"/>
  <c r="OK35"/>
  <c r="NF35"/>
  <c r="MA35"/>
  <c r="KV35"/>
  <c r="JJ35"/>
  <c r="HY35"/>
  <c r="GT35"/>
  <c r="FO35"/>
  <c r="EJ35"/>
  <c r="DE35"/>
  <c r="BZ35"/>
  <c r="AU35"/>
  <c r="L35"/>
  <c r="AXA34"/>
  <c r="AWY34"/>
  <c r="AVV34"/>
  <c r="AVT34"/>
  <c r="AUQ34"/>
  <c r="AUR34" s="1"/>
  <c r="AUO34"/>
  <c r="ASG34"/>
  <c r="ASE34"/>
  <c r="ARB34"/>
  <c r="ARC34" s="1"/>
  <c r="AQZ34"/>
  <c r="APW34"/>
  <c r="APU34"/>
  <c r="AOR34"/>
  <c r="AOS34" s="1"/>
  <c r="AOP34"/>
  <c r="ANM34"/>
  <c r="ANK34"/>
  <c r="AMH34"/>
  <c r="AMI34" s="1"/>
  <c r="AMF34"/>
  <c r="AJX34"/>
  <c r="AJV34"/>
  <c r="AIS34"/>
  <c r="AIT34" s="1"/>
  <c r="AIQ34"/>
  <c r="AHN34"/>
  <c r="AHL34"/>
  <c r="AGI34"/>
  <c r="AGJ34" s="1"/>
  <c r="AGG34"/>
  <c r="AFD34"/>
  <c r="AFB34"/>
  <c r="ADW34"/>
  <c r="ADX34" s="1"/>
  <c r="ADU34"/>
  <c r="ACR34"/>
  <c r="ACP34"/>
  <c r="ABM34"/>
  <c r="ABN34" s="1"/>
  <c r="ABK34"/>
  <c r="AAH34"/>
  <c r="AAF34"/>
  <c r="ZC34"/>
  <c r="ZD34" s="1"/>
  <c r="ZA34"/>
  <c r="XX34"/>
  <c r="XV34"/>
  <c r="WS34"/>
  <c r="WT34" s="1"/>
  <c r="WQ34"/>
  <c r="VN34"/>
  <c r="VL34"/>
  <c r="UI34"/>
  <c r="UJ34" s="1"/>
  <c r="UG34"/>
  <c r="TD34"/>
  <c r="TB34"/>
  <c r="RY34"/>
  <c r="RZ34" s="1"/>
  <c r="RW34"/>
  <c r="QT34"/>
  <c r="QR34"/>
  <c r="PM34"/>
  <c r="PP34" s="1"/>
  <c r="OJ34"/>
  <c r="OH34"/>
  <c r="NE34"/>
  <c r="NC34"/>
  <c r="NF34" s="1"/>
  <c r="LZ34"/>
  <c r="LX34"/>
  <c r="KU34"/>
  <c r="KS34"/>
  <c r="KV34" s="1"/>
  <c r="JI34"/>
  <c r="JG34"/>
  <c r="HX34"/>
  <c r="HV34"/>
  <c r="HY34" s="1"/>
  <c r="GS34"/>
  <c r="GQ34"/>
  <c r="FN34"/>
  <c r="FL34"/>
  <c r="FO34" s="1"/>
  <c r="EI34"/>
  <c r="EG34"/>
  <c r="DD34"/>
  <c r="DB34"/>
  <c r="DE34" s="1"/>
  <c r="BY34"/>
  <c r="BW34"/>
  <c r="AT34"/>
  <c r="AR34"/>
  <c r="AU34" s="1"/>
  <c r="K34"/>
  <c r="I34"/>
  <c r="AXF33"/>
  <c r="AXG33" s="1"/>
  <c r="AXH33" s="1"/>
  <c r="AXB33"/>
  <c r="AWA33"/>
  <c r="AWB33" s="1"/>
  <c r="AWC33" s="1"/>
  <c r="AVW33"/>
  <c r="AUV33"/>
  <c r="AUW33" s="1"/>
  <c r="AUX33" s="1"/>
  <c r="AUR33"/>
  <c r="ASL33"/>
  <c r="ASM33" s="1"/>
  <c r="ASN33" s="1"/>
  <c r="ASH33"/>
  <c r="ARG33"/>
  <c r="ARH33" s="1"/>
  <c r="ARI33" s="1"/>
  <c r="ARC33"/>
  <c r="AQB33"/>
  <c r="AQC33" s="1"/>
  <c r="AQD33" s="1"/>
  <c r="APX33"/>
  <c r="AOW33"/>
  <c r="AOX33" s="1"/>
  <c r="AOY33" s="1"/>
  <c r="AOS33"/>
  <c r="ANR33"/>
  <c r="ANS33" s="1"/>
  <c r="ANT33" s="1"/>
  <c r="ANN33"/>
  <c r="AMM33"/>
  <c r="AMN33" s="1"/>
  <c r="AMO33" s="1"/>
  <c r="EL26" i="4" s="1"/>
  <c r="EM26" s="1"/>
  <c r="AMI33" i="3"/>
  <c r="AKC33"/>
  <c r="AKD33" s="1"/>
  <c r="AKE33" s="1"/>
  <c r="AJY33"/>
  <c r="AIX33"/>
  <c r="AIY33" s="1"/>
  <c r="AIZ33" s="1"/>
  <c r="AIT33"/>
  <c r="AHS33"/>
  <c r="AHT33" s="1"/>
  <c r="AHU33" s="1"/>
  <c r="AHO33"/>
  <c r="AGN33"/>
  <c r="AGO33" s="1"/>
  <c r="AGP33" s="1"/>
  <c r="AGJ33"/>
  <c r="AFI33"/>
  <c r="AFJ33" s="1"/>
  <c r="AFK33" s="1"/>
  <c r="AFE33"/>
  <c r="AEB33"/>
  <c r="AEC33" s="1"/>
  <c r="AED33" s="1"/>
  <c r="ADX33"/>
  <c r="ACW33"/>
  <c r="ACX33" s="1"/>
  <c r="ACY33" s="1"/>
  <c r="ACS33"/>
  <c r="ABR33"/>
  <c r="ABS33" s="1"/>
  <c r="ABT33" s="1"/>
  <c r="ABN33"/>
  <c r="AAM33"/>
  <c r="AAN33" s="1"/>
  <c r="AAO33" s="1"/>
  <c r="AAI33"/>
  <c r="ZH33"/>
  <c r="ZI33" s="1"/>
  <c r="ZJ33" s="1"/>
  <c r="ZD33"/>
  <c r="YC33"/>
  <c r="YD33" s="1"/>
  <c r="YE33" s="1"/>
  <c r="XY33"/>
  <c r="WX33"/>
  <c r="WY33" s="1"/>
  <c r="WZ33" s="1"/>
  <c r="WT33"/>
  <c r="VS33"/>
  <c r="VT33" s="1"/>
  <c r="VU33" s="1"/>
  <c r="VO33"/>
  <c r="UN33"/>
  <c r="UO33" s="1"/>
  <c r="UP33" s="1"/>
  <c r="CR26" i="4" s="1"/>
  <c r="CS26" s="1"/>
  <c r="UJ33" i="3"/>
  <c r="TI33"/>
  <c r="TJ33" s="1"/>
  <c r="TK33" s="1"/>
  <c r="TE33"/>
  <c r="SD33"/>
  <c r="SE33" s="1"/>
  <c r="SF33" s="1"/>
  <c r="RZ33"/>
  <c r="QY33"/>
  <c r="QZ33" s="1"/>
  <c r="RA33" s="1"/>
  <c r="QU33"/>
  <c r="PT33"/>
  <c r="PU33" s="1"/>
  <c r="PV33" s="1"/>
  <c r="PP33"/>
  <c r="OO33"/>
  <c r="OP33" s="1"/>
  <c r="OQ33" s="1"/>
  <c r="OK33"/>
  <c r="NJ33"/>
  <c r="NK33" s="1"/>
  <c r="NL33" s="1"/>
  <c r="BO26" i="4" s="1"/>
  <c r="BP26" s="1"/>
  <c r="NF33" i="3"/>
  <c r="ME33"/>
  <c r="MF33" s="1"/>
  <c r="MG33" s="1"/>
  <c r="MA33"/>
  <c r="KZ33"/>
  <c r="LA33" s="1"/>
  <c r="LB33" s="1"/>
  <c r="KV33"/>
  <c r="JN33"/>
  <c r="JO33" s="1"/>
  <c r="JP33" s="1"/>
  <c r="JJ33"/>
  <c r="IC33"/>
  <c r="ID33" s="1"/>
  <c r="IE33" s="1"/>
  <c r="AR26" i="4" s="1"/>
  <c r="U28" i="5" s="1"/>
  <c r="HY33" i="3"/>
  <c r="GY33"/>
  <c r="GZ33" s="1"/>
  <c r="GT33"/>
  <c r="FT33"/>
  <c r="FU33" s="1"/>
  <c r="FO33"/>
  <c r="EN33"/>
  <c r="EO33" s="1"/>
  <c r="EP33" s="1"/>
  <c r="EJ33"/>
  <c r="DI33"/>
  <c r="DJ33" s="1"/>
  <c r="DK33" s="1"/>
  <c r="DE33"/>
  <c r="CD33"/>
  <c r="CE33" s="1"/>
  <c r="CF33" s="1"/>
  <c r="BZ33"/>
  <c r="AY33"/>
  <c r="AZ33" s="1"/>
  <c r="BA33" s="1"/>
  <c r="AU33"/>
  <c r="L33"/>
  <c r="AXB32"/>
  <c r="AVW32"/>
  <c r="AUR32"/>
  <c r="ASH32"/>
  <c r="ARC32"/>
  <c r="APX32"/>
  <c r="AOS32"/>
  <c r="ANN32"/>
  <c r="AMI32"/>
  <c r="AJY32"/>
  <c r="AIT32"/>
  <c r="AHO32"/>
  <c r="AGJ32"/>
  <c r="AFE32"/>
  <c r="ADX32"/>
  <c r="ACS32"/>
  <c r="ABN32"/>
  <c r="AAI32"/>
  <c r="ZD32"/>
  <c r="XY32"/>
  <c r="WT32"/>
  <c r="VO32"/>
  <c r="UJ32"/>
  <c r="TE32"/>
  <c r="RZ32"/>
  <c r="QU32"/>
  <c r="PP32"/>
  <c r="OK32"/>
  <c r="NF32"/>
  <c r="MA32"/>
  <c r="KV32"/>
  <c r="JJ32"/>
  <c r="HY32"/>
  <c r="GT32"/>
  <c r="FO32"/>
  <c r="EJ32"/>
  <c r="DE32"/>
  <c r="BZ32"/>
  <c r="AU32"/>
  <c r="L32"/>
  <c r="AXB31"/>
  <c r="AVW31"/>
  <c r="AUR31"/>
  <c r="ASH31"/>
  <c r="ARC31"/>
  <c r="APX31"/>
  <c r="AOS31"/>
  <c r="ANN31"/>
  <c r="AMI31"/>
  <c r="AJY31"/>
  <c r="AIT31"/>
  <c r="AHO31"/>
  <c r="AGJ31"/>
  <c r="AFE31"/>
  <c r="ADX31"/>
  <c r="ACS31"/>
  <c r="ABN31"/>
  <c r="AAI31"/>
  <c r="ZD31"/>
  <c r="XY31"/>
  <c r="WT31"/>
  <c r="VO31"/>
  <c r="UJ31"/>
  <c r="TE31"/>
  <c r="RZ31"/>
  <c r="QU31"/>
  <c r="PP31"/>
  <c r="OK31"/>
  <c r="NF31"/>
  <c r="MA31"/>
  <c r="KV31"/>
  <c r="JJ31"/>
  <c r="HY31"/>
  <c r="GT31"/>
  <c r="FO31"/>
  <c r="EJ31"/>
  <c r="DE31"/>
  <c r="BZ31"/>
  <c r="AU31"/>
  <c r="L31"/>
  <c r="AXB30"/>
  <c r="AVW30"/>
  <c r="AUR30"/>
  <c r="ASH30"/>
  <c r="ARC30"/>
  <c r="APX30"/>
  <c r="AOS30"/>
  <c r="ANN30"/>
  <c r="AMI30"/>
  <c r="AJY30"/>
  <c r="AIT30"/>
  <c r="AHO30"/>
  <c r="AGJ30"/>
  <c r="AFE30"/>
  <c r="ADX30"/>
  <c r="ACS30"/>
  <c r="ABN30"/>
  <c r="AAI30"/>
  <c r="ZD30"/>
  <c r="XY30"/>
  <c r="WT30"/>
  <c r="VO30"/>
  <c r="UJ30"/>
  <c r="TE30"/>
  <c r="RZ30"/>
  <c r="QU30"/>
  <c r="PP30"/>
  <c r="OK30"/>
  <c r="NF30"/>
  <c r="MA30"/>
  <c r="KV30"/>
  <c r="JJ30"/>
  <c r="HY30"/>
  <c r="GT30"/>
  <c r="FO30"/>
  <c r="EJ30"/>
  <c r="DE30"/>
  <c r="BZ30"/>
  <c r="AU30"/>
  <c r="L30"/>
  <c r="AXB29"/>
  <c r="AVW29"/>
  <c r="AUR29"/>
  <c r="ASH29"/>
  <c r="ARC29"/>
  <c r="APX29"/>
  <c r="AOS29"/>
  <c r="ANN29"/>
  <c r="AMI29"/>
  <c r="AJY29"/>
  <c r="AIT29"/>
  <c r="AHO29"/>
  <c r="AGJ29"/>
  <c r="AFE29"/>
  <c r="ADX29"/>
  <c r="ACS29"/>
  <c r="ABN29"/>
  <c r="AAI29"/>
  <c r="ZD29"/>
  <c r="XY29"/>
  <c r="WT29"/>
  <c r="VO29"/>
  <c r="UJ29"/>
  <c r="TE29"/>
  <c r="RZ29"/>
  <c r="QU29"/>
  <c r="PP29"/>
  <c r="OK29"/>
  <c r="NF29"/>
  <c r="MA29"/>
  <c r="KV29"/>
  <c r="JJ29"/>
  <c r="HY29"/>
  <c r="GT29"/>
  <c r="FO29"/>
  <c r="EJ29"/>
  <c r="DE29"/>
  <c r="BZ29"/>
  <c r="AU29"/>
  <c r="L29"/>
  <c r="AXB28"/>
  <c r="AVW28"/>
  <c r="AUR28"/>
  <c r="ASH28"/>
  <c r="ARC28"/>
  <c r="APX28"/>
  <c r="AOS28"/>
  <c r="ANN28"/>
  <c r="AMI28"/>
  <c r="AJY28"/>
  <c r="AIT28"/>
  <c r="AHO28"/>
  <c r="AGJ28"/>
  <c r="AFE28"/>
  <c r="ADX28"/>
  <c r="ACS28"/>
  <c r="ABN28"/>
  <c r="AAI28"/>
  <c r="ZD28"/>
  <c r="XY28"/>
  <c r="WT28"/>
  <c r="VO28"/>
  <c r="UJ28"/>
  <c r="TE28"/>
  <c r="RZ28"/>
  <c r="QU28"/>
  <c r="PP28"/>
  <c r="OK28"/>
  <c r="NF28"/>
  <c r="MA28"/>
  <c r="KV28"/>
  <c r="JJ28"/>
  <c r="HY28"/>
  <c r="GT28"/>
  <c r="FO28"/>
  <c r="EJ28"/>
  <c r="DE28"/>
  <c r="BZ28"/>
  <c r="AU28"/>
  <c r="L28"/>
  <c r="AXB27"/>
  <c r="AVW27"/>
  <c r="AUR27"/>
  <c r="ASH27"/>
  <c r="ARC27"/>
  <c r="APX27"/>
  <c r="AOS27"/>
  <c r="ANN27"/>
  <c r="AMI27"/>
  <c r="AJY27"/>
  <c r="AIT27"/>
  <c r="AHO27"/>
  <c r="AGJ27"/>
  <c r="AFE27"/>
  <c r="ADX27"/>
  <c r="ACS27"/>
  <c r="ABN27"/>
  <c r="AAI27"/>
  <c r="ZD27"/>
  <c r="XY27"/>
  <c r="WT27"/>
  <c r="VO27"/>
  <c r="UJ27"/>
  <c r="TE27"/>
  <c r="RZ27"/>
  <c r="QU27"/>
  <c r="PP27"/>
  <c r="OK27"/>
  <c r="NF27"/>
  <c r="MA27"/>
  <c r="KV27"/>
  <c r="JJ27"/>
  <c r="HY27"/>
  <c r="GT27"/>
  <c r="FO27"/>
  <c r="EJ27"/>
  <c r="DE27"/>
  <c r="BZ27"/>
  <c r="AU27"/>
  <c r="L27"/>
  <c r="AXB26"/>
  <c r="AVW26"/>
  <c r="AUR26"/>
  <c r="ASH26"/>
  <c r="ARC26"/>
  <c r="APX26"/>
  <c r="AOS26"/>
  <c r="ANN26"/>
  <c r="AMI26"/>
  <c r="AJY26"/>
  <c r="AIT26"/>
  <c r="AHO26"/>
  <c r="AGJ26"/>
  <c r="AFE26"/>
  <c r="ADX26"/>
  <c r="ACS26"/>
  <c r="ABN26"/>
  <c r="AAI26"/>
  <c r="ZD26"/>
  <c r="XY26"/>
  <c r="WT26"/>
  <c r="VO26"/>
  <c r="UJ26"/>
  <c r="TE26"/>
  <c r="RZ26"/>
  <c r="QU26"/>
  <c r="PP26"/>
  <c r="OK26"/>
  <c r="NF26"/>
  <c r="MA26"/>
  <c r="KV26"/>
  <c r="JJ26"/>
  <c r="HY26"/>
  <c r="GT26"/>
  <c r="FO26"/>
  <c r="EJ26"/>
  <c r="DE26"/>
  <c r="BZ26"/>
  <c r="AU26"/>
  <c r="L26"/>
  <c r="AXA25"/>
  <c r="AWY25"/>
  <c r="AVV25"/>
  <c r="AVT25"/>
  <c r="AUQ25"/>
  <c r="AUO25"/>
  <c r="ASG25"/>
  <c r="ASE25"/>
  <c r="ARB25"/>
  <c r="AQZ25"/>
  <c r="APW25"/>
  <c r="APU25"/>
  <c r="AOR25"/>
  <c r="AOP25"/>
  <c r="ANM25"/>
  <c r="ANK25"/>
  <c r="AMH25"/>
  <c r="AMF25"/>
  <c r="AJX25"/>
  <c r="AJV25"/>
  <c r="AIS25"/>
  <c r="AIQ25"/>
  <c r="AHN25"/>
  <c r="AHL25"/>
  <c r="AHP45" s="1"/>
  <c r="AHR45" s="1"/>
  <c r="AGI25"/>
  <c r="AGG25"/>
  <c r="AFD25"/>
  <c r="AFB25"/>
  <c r="AFF45" s="1"/>
  <c r="AFH45" s="1"/>
  <c r="ADW25"/>
  <c r="ADU25"/>
  <c r="ACR25"/>
  <c r="ACP25"/>
  <c r="ABM25"/>
  <c r="ABK25"/>
  <c r="AAH25"/>
  <c r="AAF25"/>
  <c r="ZC25"/>
  <c r="ZA25"/>
  <c r="XX25"/>
  <c r="XV25"/>
  <c r="WS25"/>
  <c r="WQ25"/>
  <c r="VN25"/>
  <c r="VL25"/>
  <c r="UI25"/>
  <c r="UG25"/>
  <c r="TD25"/>
  <c r="TB25"/>
  <c r="RY25"/>
  <c r="RW25"/>
  <c r="QT25"/>
  <c r="QR25"/>
  <c r="PO25"/>
  <c r="PM25"/>
  <c r="OJ25"/>
  <c r="OH25"/>
  <c r="NE25"/>
  <c r="NC25"/>
  <c r="LZ25"/>
  <c r="LX25"/>
  <c r="KU25"/>
  <c r="KS25"/>
  <c r="JI25"/>
  <c r="JG25"/>
  <c r="HX25"/>
  <c r="HV25"/>
  <c r="GS25"/>
  <c r="GQ25"/>
  <c r="FN25"/>
  <c r="FL25"/>
  <c r="EI25"/>
  <c r="EG25"/>
  <c r="DD25"/>
  <c r="DB25"/>
  <c r="BY25"/>
  <c r="BW25"/>
  <c r="AT25"/>
  <c r="AR25"/>
  <c r="K25"/>
  <c r="I25"/>
  <c r="AXF24"/>
  <c r="AXG24" s="1"/>
  <c r="AXH24" s="1"/>
  <c r="AXB24"/>
  <c r="AWA24"/>
  <c r="AWB24" s="1"/>
  <c r="AWC24" s="1"/>
  <c r="AVW24"/>
  <c r="AUV24"/>
  <c r="AUW24" s="1"/>
  <c r="AUX24" s="1"/>
  <c r="AUR24"/>
  <c r="ASL24"/>
  <c r="ASM24" s="1"/>
  <c r="ASN24" s="1"/>
  <c r="ASH24"/>
  <c r="ARG24"/>
  <c r="ARH24" s="1"/>
  <c r="ARI24" s="1"/>
  <c r="ARC24"/>
  <c r="AQB24"/>
  <c r="AQC24" s="1"/>
  <c r="AQD24" s="1"/>
  <c r="APX24"/>
  <c r="AOW24"/>
  <c r="AOX24" s="1"/>
  <c r="AOY24" s="1"/>
  <c r="AOS24"/>
  <c r="ANR24"/>
  <c r="ANS24" s="1"/>
  <c r="ANT24" s="1"/>
  <c r="ANN24"/>
  <c r="AMM24"/>
  <c r="AMN24" s="1"/>
  <c r="AMO24" s="1"/>
  <c r="AMI24"/>
  <c r="AKC24"/>
  <c r="AKD24" s="1"/>
  <c r="AKE24" s="1"/>
  <c r="AJY24"/>
  <c r="AIX24"/>
  <c r="AIY24" s="1"/>
  <c r="AIZ24" s="1"/>
  <c r="AIT24"/>
  <c r="AHS24"/>
  <c r="AHT24" s="1"/>
  <c r="AHU24" s="1"/>
  <c r="AHO24"/>
  <c r="AGN24"/>
  <c r="AGO24" s="1"/>
  <c r="AGP24" s="1"/>
  <c r="AGJ24"/>
  <c r="AFI24"/>
  <c r="AFJ24" s="1"/>
  <c r="AFK24" s="1"/>
  <c r="AFE24"/>
  <c r="AEB24"/>
  <c r="AEC24" s="1"/>
  <c r="AED24" s="1"/>
  <c r="ADX24"/>
  <c r="ACW24"/>
  <c r="ACX24" s="1"/>
  <c r="ACY24" s="1"/>
  <c r="ACS24"/>
  <c r="ABR24"/>
  <c r="ABS24" s="1"/>
  <c r="ABT24" s="1"/>
  <c r="ABN24"/>
  <c r="AAM24"/>
  <c r="AAN24" s="1"/>
  <c r="AAO24" s="1"/>
  <c r="AAI24"/>
  <c r="ZH24"/>
  <c r="ZI24" s="1"/>
  <c r="ZJ24" s="1"/>
  <c r="ZD24"/>
  <c r="YC24"/>
  <c r="YD24" s="1"/>
  <c r="YE24" s="1"/>
  <c r="XY24"/>
  <c r="WX24"/>
  <c r="WY24" s="1"/>
  <c r="WZ24" s="1"/>
  <c r="WT24"/>
  <c r="VS24"/>
  <c r="VT24" s="1"/>
  <c r="VU24" s="1"/>
  <c r="VO24"/>
  <c r="UN24"/>
  <c r="UO24" s="1"/>
  <c r="UP24" s="1"/>
  <c r="UJ24"/>
  <c r="TI24"/>
  <c r="TJ24" s="1"/>
  <c r="TK24" s="1"/>
  <c r="TE24"/>
  <c r="SD24"/>
  <c r="SE24" s="1"/>
  <c r="SF24" s="1"/>
  <c r="RZ24"/>
  <c r="QY24"/>
  <c r="QZ24" s="1"/>
  <c r="RA24" s="1"/>
  <c r="QU24"/>
  <c r="PT24"/>
  <c r="PU24" s="1"/>
  <c r="PV24" s="1"/>
  <c r="PP24"/>
  <c r="OO24"/>
  <c r="OP24" s="1"/>
  <c r="OQ24" s="1"/>
  <c r="OK24"/>
  <c r="NJ24"/>
  <c r="NK24" s="1"/>
  <c r="NL24" s="1"/>
  <c r="NF24"/>
  <c r="ME24"/>
  <c r="MF24" s="1"/>
  <c r="MG24" s="1"/>
  <c r="MA24"/>
  <c r="KZ24"/>
  <c r="LA24" s="1"/>
  <c r="LB24" s="1"/>
  <c r="KV24"/>
  <c r="JN24"/>
  <c r="JO24" s="1"/>
  <c r="JP24" s="1"/>
  <c r="JJ24"/>
  <c r="IC24"/>
  <c r="ID24" s="1"/>
  <c r="IE24" s="1"/>
  <c r="HY24"/>
  <c r="GX24"/>
  <c r="B24" i="4" s="1"/>
  <c r="GT24" i="3"/>
  <c r="FS24"/>
  <c r="FT24" s="1"/>
  <c r="FU24" s="1"/>
  <c r="FO24"/>
  <c r="EO24"/>
  <c r="EP24" s="1"/>
  <c r="EN24"/>
  <c r="EJ24"/>
  <c r="DI24"/>
  <c r="DJ24" s="1"/>
  <c r="DK24" s="1"/>
  <c r="DE24"/>
  <c r="CD24"/>
  <c r="CE24" s="1"/>
  <c r="CF24" s="1"/>
  <c r="BZ24"/>
  <c r="AY24"/>
  <c r="AZ24" s="1"/>
  <c r="BA24" s="1"/>
  <c r="AU24"/>
  <c r="L24"/>
  <c r="AXF23"/>
  <c r="AXG23" s="1"/>
  <c r="AXH23" s="1"/>
  <c r="AXB23"/>
  <c r="AWB23"/>
  <c r="AWC23" s="1"/>
  <c r="AWA23"/>
  <c r="AVW23"/>
  <c r="AUV23"/>
  <c r="AUW23" s="1"/>
  <c r="AUX23" s="1"/>
  <c r="AUR23"/>
  <c r="ASL23"/>
  <c r="ASM23" s="1"/>
  <c r="ASN23" s="1"/>
  <c r="ASH23"/>
  <c r="ARG23"/>
  <c r="ARH23" s="1"/>
  <c r="ARI23" s="1"/>
  <c r="ARC23"/>
  <c r="AQB23"/>
  <c r="AQC23" s="1"/>
  <c r="AQD23" s="1"/>
  <c r="APX23"/>
  <c r="AOW23"/>
  <c r="AOX23" s="1"/>
  <c r="AOY23" s="1"/>
  <c r="AOS23"/>
  <c r="ANR23"/>
  <c r="ANS23" s="1"/>
  <c r="ANT23" s="1"/>
  <c r="ANN23"/>
  <c r="AMM23"/>
  <c r="AMN23" s="1"/>
  <c r="AMO23" s="1"/>
  <c r="AMI23"/>
  <c r="AKC23"/>
  <c r="AKD23" s="1"/>
  <c r="AKE23" s="1"/>
  <c r="AJY23"/>
  <c r="AIX23"/>
  <c r="AIY23" s="1"/>
  <c r="AIZ23" s="1"/>
  <c r="AIT23"/>
  <c r="AHS23"/>
  <c r="AHT23" s="1"/>
  <c r="AHU23" s="1"/>
  <c r="AHO23"/>
  <c r="AGN23"/>
  <c r="AGO23" s="1"/>
  <c r="AGP23" s="1"/>
  <c r="AGJ23"/>
  <c r="AFI23"/>
  <c r="AFJ23" s="1"/>
  <c r="AFK23" s="1"/>
  <c r="AFE23"/>
  <c r="AEB23"/>
  <c r="AEC23" s="1"/>
  <c r="AED23" s="1"/>
  <c r="ADX23"/>
  <c r="ACW23"/>
  <c r="ACX23" s="1"/>
  <c r="ACY23" s="1"/>
  <c r="ACS23"/>
  <c r="ABR23"/>
  <c r="ABS23" s="1"/>
  <c r="ABT23" s="1"/>
  <c r="ABN23"/>
  <c r="AAM23"/>
  <c r="AAN23" s="1"/>
  <c r="AAO23" s="1"/>
  <c r="AAI23"/>
  <c r="ZH23"/>
  <c r="ZI23" s="1"/>
  <c r="ZJ23" s="1"/>
  <c r="ZD23"/>
  <c r="YC23"/>
  <c r="YD23" s="1"/>
  <c r="YE23" s="1"/>
  <c r="XY23"/>
  <c r="WX23"/>
  <c r="WY23" s="1"/>
  <c r="WZ23" s="1"/>
  <c r="WT23"/>
  <c r="VS23"/>
  <c r="VT23" s="1"/>
  <c r="VU23" s="1"/>
  <c r="VO23"/>
  <c r="UN23"/>
  <c r="UO23" s="1"/>
  <c r="UP23" s="1"/>
  <c r="CR23" i="4" s="1"/>
  <c r="CS23" s="1"/>
  <c r="UJ23" i="3"/>
  <c r="TI23"/>
  <c r="TJ23" s="1"/>
  <c r="TK23" s="1"/>
  <c r="TE23"/>
  <c r="SD23"/>
  <c r="SE23" s="1"/>
  <c r="SF23" s="1"/>
  <c r="RZ23"/>
  <c r="QY23"/>
  <c r="QZ23" s="1"/>
  <c r="RA23" s="1"/>
  <c r="QU23"/>
  <c r="PT23"/>
  <c r="PU23" s="1"/>
  <c r="PV23" s="1"/>
  <c r="PP23"/>
  <c r="OO23"/>
  <c r="OP23" s="1"/>
  <c r="OQ23" s="1"/>
  <c r="OK23"/>
  <c r="NJ23"/>
  <c r="NK23" s="1"/>
  <c r="NL23" s="1"/>
  <c r="BO23" i="4" s="1"/>
  <c r="BP23" s="1"/>
  <c r="NF23" i="3"/>
  <c r="ME23"/>
  <c r="MF23" s="1"/>
  <c r="MG23" s="1"/>
  <c r="MA23"/>
  <c r="KZ23"/>
  <c r="LA23" s="1"/>
  <c r="LB23" s="1"/>
  <c r="KV23"/>
  <c r="JN23"/>
  <c r="JO23" s="1"/>
  <c r="JP23" s="1"/>
  <c r="JJ23"/>
  <c r="IC23"/>
  <c r="ID23" s="1"/>
  <c r="IE23" s="1"/>
  <c r="AR23" i="4" s="1"/>
  <c r="AS23" s="1"/>
  <c r="V25" i="5" s="1"/>
  <c r="HY23" i="3"/>
  <c r="GX23"/>
  <c r="GY23" s="1"/>
  <c r="GZ23" s="1"/>
  <c r="GT23"/>
  <c r="FS23"/>
  <c r="FT23" s="1"/>
  <c r="FU23" s="1"/>
  <c r="FO23"/>
  <c r="EN23"/>
  <c r="EO23" s="1"/>
  <c r="EP23" s="1"/>
  <c r="EJ23"/>
  <c r="DI23"/>
  <c r="DJ23" s="1"/>
  <c r="DK23" s="1"/>
  <c r="DE23"/>
  <c r="CD23"/>
  <c r="CE23" s="1"/>
  <c r="CF23" s="1"/>
  <c r="BZ23"/>
  <c r="AY23"/>
  <c r="AZ23" s="1"/>
  <c r="BA23" s="1"/>
  <c r="AA23" i="4" s="1"/>
  <c r="K25" i="5" s="1"/>
  <c r="AU23" i="3"/>
  <c r="L23"/>
  <c r="AXF22"/>
  <c r="AXG22" s="1"/>
  <c r="AXH22" s="1"/>
  <c r="AXB22"/>
  <c r="AWA22"/>
  <c r="AWB22" s="1"/>
  <c r="AWC22" s="1"/>
  <c r="AVW22"/>
  <c r="AUV22"/>
  <c r="AUW22" s="1"/>
  <c r="AUX22" s="1"/>
  <c r="FI22" i="4" s="1"/>
  <c r="FJ22" s="1"/>
  <c r="AUR22" i="3"/>
  <c r="ASL22"/>
  <c r="ASM22" s="1"/>
  <c r="ASN22" s="1"/>
  <c r="ASH22"/>
  <c r="ARG22"/>
  <c r="ARH22" s="1"/>
  <c r="ARI22" s="1"/>
  <c r="ARC22"/>
  <c r="AQB22"/>
  <c r="AQC22" s="1"/>
  <c r="AQD22" s="1"/>
  <c r="APX22"/>
  <c r="AOW22"/>
  <c r="AOX22" s="1"/>
  <c r="AOY22" s="1"/>
  <c r="AOS22"/>
  <c r="ANR22"/>
  <c r="ANS22" s="1"/>
  <c r="ANT22" s="1"/>
  <c r="ANN22"/>
  <c r="AMM22"/>
  <c r="AMN22" s="1"/>
  <c r="AMO22" s="1"/>
  <c r="AMI22"/>
  <c r="AKC22"/>
  <c r="AKD22" s="1"/>
  <c r="AKE22" s="1"/>
  <c r="AJY22"/>
  <c r="AIX22"/>
  <c r="AIY22" s="1"/>
  <c r="AIZ22" s="1"/>
  <c r="AIT22"/>
  <c r="AHS22"/>
  <c r="AHT22" s="1"/>
  <c r="AHU22" s="1"/>
  <c r="AHO22"/>
  <c r="AGN22"/>
  <c r="AGO22" s="1"/>
  <c r="AGP22" s="1"/>
  <c r="AGJ22"/>
  <c r="AFI22"/>
  <c r="AFJ22" s="1"/>
  <c r="AFK22" s="1"/>
  <c r="AFE22"/>
  <c r="AEB22"/>
  <c r="AEC22" s="1"/>
  <c r="AED22" s="1"/>
  <c r="ADX22"/>
  <c r="ACW22"/>
  <c r="ACX22" s="1"/>
  <c r="ACY22" s="1"/>
  <c r="ACS22"/>
  <c r="ABR22"/>
  <c r="ABS22" s="1"/>
  <c r="ABT22" s="1"/>
  <c r="ABN22"/>
  <c r="AAM22"/>
  <c r="AAN22" s="1"/>
  <c r="AAO22" s="1"/>
  <c r="AAI22"/>
  <c r="ZH22"/>
  <c r="ZI22" s="1"/>
  <c r="ZJ22" s="1"/>
  <c r="ZD22"/>
  <c r="YC22"/>
  <c r="YD22" s="1"/>
  <c r="YE22" s="1"/>
  <c r="XY22"/>
  <c r="WX22"/>
  <c r="WY22" s="1"/>
  <c r="WZ22" s="1"/>
  <c r="WT22"/>
  <c r="VS22"/>
  <c r="VT22" s="1"/>
  <c r="VU22" s="1"/>
  <c r="VO22"/>
  <c r="UN22"/>
  <c r="UO22" s="1"/>
  <c r="UP22" s="1"/>
  <c r="UJ22"/>
  <c r="TI22"/>
  <c r="TJ22" s="1"/>
  <c r="TK22" s="1"/>
  <c r="TE22"/>
  <c r="SD22"/>
  <c r="SE22" s="1"/>
  <c r="SF22" s="1"/>
  <c r="RZ22"/>
  <c r="QY22"/>
  <c r="QZ22" s="1"/>
  <c r="RA22" s="1"/>
  <c r="QU22"/>
  <c r="PT22"/>
  <c r="PU22" s="1"/>
  <c r="PV22" s="1"/>
  <c r="PP22"/>
  <c r="OO22"/>
  <c r="OP22" s="1"/>
  <c r="OQ22" s="1"/>
  <c r="OK22"/>
  <c r="NJ22"/>
  <c r="NK22" s="1"/>
  <c r="NL22" s="1"/>
  <c r="NF22"/>
  <c r="ME22"/>
  <c r="MF22" s="1"/>
  <c r="MG22" s="1"/>
  <c r="MA22"/>
  <c r="KZ22"/>
  <c r="LA22" s="1"/>
  <c r="LB22" s="1"/>
  <c r="KV22"/>
  <c r="JN22"/>
  <c r="JO22" s="1"/>
  <c r="JP22" s="1"/>
  <c r="JJ22"/>
  <c r="IC22"/>
  <c r="ID22" s="1"/>
  <c r="IE22" s="1"/>
  <c r="HY22"/>
  <c r="GX22"/>
  <c r="B21" i="4" s="1"/>
  <c r="GT22" i="3"/>
  <c r="FS22"/>
  <c r="FT22" s="1"/>
  <c r="FU22" s="1"/>
  <c r="FO22"/>
  <c r="EN22"/>
  <c r="EO22" s="1"/>
  <c r="EP22" s="1"/>
  <c r="EJ22"/>
  <c r="DI22"/>
  <c r="DJ22" s="1"/>
  <c r="DK22" s="1"/>
  <c r="DE22"/>
  <c r="CD22"/>
  <c r="CE22" s="1"/>
  <c r="CF22" s="1"/>
  <c r="BZ22"/>
  <c r="AY22"/>
  <c r="AZ22" s="1"/>
  <c r="BA22" s="1"/>
  <c r="AU22"/>
  <c r="L22"/>
  <c r="AXF21"/>
  <c r="AXG21" s="1"/>
  <c r="AXH21" s="1"/>
  <c r="AXB21"/>
  <c r="AWA21"/>
  <c r="AWB21" s="1"/>
  <c r="AWC21" s="1"/>
  <c r="AVW21"/>
  <c r="AUV21"/>
  <c r="AUW21" s="1"/>
  <c r="AUX21" s="1"/>
  <c r="FI21" i="4" s="1"/>
  <c r="FJ21" s="1"/>
  <c r="AUR21" i="3"/>
  <c r="ASL21"/>
  <c r="ASM21" s="1"/>
  <c r="ASN21" s="1"/>
  <c r="ASH21"/>
  <c r="ARG21"/>
  <c r="ARH21" s="1"/>
  <c r="ARI21" s="1"/>
  <c r="ARC21"/>
  <c r="AQB21"/>
  <c r="AQC21" s="1"/>
  <c r="AQD21" s="1"/>
  <c r="APX21"/>
  <c r="AOW21"/>
  <c r="AOX21" s="1"/>
  <c r="AOY21" s="1"/>
  <c r="AOS21"/>
  <c r="ANR21"/>
  <c r="ANS21" s="1"/>
  <c r="ANT21" s="1"/>
  <c r="ANN21"/>
  <c r="AMM21"/>
  <c r="AMN21" s="1"/>
  <c r="AMO21" s="1"/>
  <c r="EL21" i="4" s="1"/>
  <c r="EM21" s="1"/>
  <c r="AMI21" i="3"/>
  <c r="AKC21"/>
  <c r="AKD21" s="1"/>
  <c r="AKE21" s="1"/>
  <c r="AJY21"/>
  <c r="AIX21"/>
  <c r="AIY21" s="1"/>
  <c r="AIZ21" s="1"/>
  <c r="AIT21"/>
  <c r="AHS21"/>
  <c r="AHT21" s="1"/>
  <c r="AHU21" s="1"/>
  <c r="AHO21"/>
  <c r="AGN21"/>
  <c r="AGO21" s="1"/>
  <c r="AGP21" s="1"/>
  <c r="AGJ21"/>
  <c r="AFI21"/>
  <c r="AFJ21" s="1"/>
  <c r="AFK21" s="1"/>
  <c r="AFE21"/>
  <c r="AEB21"/>
  <c r="AEC21" s="1"/>
  <c r="AED21" s="1"/>
  <c r="ADX21"/>
  <c r="ACW21"/>
  <c r="ACX21" s="1"/>
  <c r="ACY21" s="1"/>
  <c r="ACS21"/>
  <c r="ABR21"/>
  <c r="ABS21" s="1"/>
  <c r="ABT21" s="1"/>
  <c r="ABN21"/>
  <c r="AAM21"/>
  <c r="AAN21" s="1"/>
  <c r="AAO21" s="1"/>
  <c r="AAI21"/>
  <c r="ZH21"/>
  <c r="ZI21" s="1"/>
  <c r="ZJ21" s="1"/>
  <c r="ZD21"/>
  <c r="YC21"/>
  <c r="YD21" s="1"/>
  <c r="YE21" s="1"/>
  <c r="XY21"/>
  <c r="WX21"/>
  <c r="WY21" s="1"/>
  <c r="WZ21" s="1"/>
  <c r="WT21"/>
  <c r="VS21"/>
  <c r="VT21" s="1"/>
  <c r="VU21" s="1"/>
  <c r="VO21"/>
  <c r="UN21"/>
  <c r="UO21" s="1"/>
  <c r="UP21" s="1"/>
  <c r="UJ21"/>
  <c r="TI21"/>
  <c r="TJ21" s="1"/>
  <c r="TK21" s="1"/>
  <c r="TE21"/>
  <c r="SD21"/>
  <c r="SE21" s="1"/>
  <c r="SF21" s="1"/>
  <c r="RZ21"/>
  <c r="QY21"/>
  <c r="QZ21" s="1"/>
  <c r="RA21" s="1"/>
  <c r="QU21"/>
  <c r="PT21"/>
  <c r="PU21" s="1"/>
  <c r="PV21" s="1"/>
  <c r="PP21"/>
  <c r="OO21"/>
  <c r="OP21" s="1"/>
  <c r="OQ21" s="1"/>
  <c r="OK21"/>
  <c r="NJ21"/>
  <c r="NK21" s="1"/>
  <c r="NL21" s="1"/>
  <c r="NF21"/>
  <c r="ME21"/>
  <c r="MF21" s="1"/>
  <c r="MG21" s="1"/>
  <c r="MA21"/>
  <c r="KZ21"/>
  <c r="LA21" s="1"/>
  <c r="LB21" s="1"/>
  <c r="KV21"/>
  <c r="JN21"/>
  <c r="JO21" s="1"/>
  <c r="JP21" s="1"/>
  <c r="JJ21"/>
  <c r="ID21"/>
  <c r="IE21" s="1"/>
  <c r="IC21"/>
  <c r="HY21"/>
  <c r="GX21"/>
  <c r="GY21" s="1"/>
  <c r="GZ21" s="1"/>
  <c r="GT21"/>
  <c r="FS21"/>
  <c r="FT21" s="1"/>
  <c r="FU21" s="1"/>
  <c r="FO21"/>
  <c r="EN21"/>
  <c r="EO21" s="1"/>
  <c r="EP21" s="1"/>
  <c r="EJ21"/>
  <c r="DI21"/>
  <c r="DJ21" s="1"/>
  <c r="DK21" s="1"/>
  <c r="DE21"/>
  <c r="CD21"/>
  <c r="CE21" s="1"/>
  <c r="CF21" s="1"/>
  <c r="BZ21"/>
  <c r="AY21"/>
  <c r="AZ21" s="1"/>
  <c r="BA21" s="1"/>
  <c r="AU21"/>
  <c r="L21"/>
  <c r="AXA20"/>
  <c r="AWY20"/>
  <c r="AWY47" s="1"/>
  <c r="AVV20"/>
  <c r="AVT20"/>
  <c r="AVT47" s="1"/>
  <c r="AUQ20"/>
  <c r="AUO20"/>
  <c r="AUO47" s="1"/>
  <c r="ASG20"/>
  <c r="ASE20"/>
  <c r="ASE47" s="1"/>
  <c r="ARB20"/>
  <c r="AQZ20"/>
  <c r="AQZ47" s="1"/>
  <c r="APW20"/>
  <c r="APU20"/>
  <c r="APU47" s="1"/>
  <c r="AOR20"/>
  <c r="AOP20"/>
  <c r="AOP47" s="1"/>
  <c r="ANM20"/>
  <c r="ANK20"/>
  <c r="ANK47" s="1"/>
  <c r="AMH20"/>
  <c r="AMF20"/>
  <c r="AMF47" s="1"/>
  <c r="AJX20"/>
  <c r="AJV20"/>
  <c r="AJV47" s="1"/>
  <c r="AIS20"/>
  <c r="AIQ20"/>
  <c r="AIQ47" s="1"/>
  <c r="AHN20"/>
  <c r="AHL20"/>
  <c r="AHL47" s="1"/>
  <c r="AGI20"/>
  <c r="AGG20"/>
  <c r="AGG47" s="1"/>
  <c r="AFD20"/>
  <c r="AFB20"/>
  <c r="AFB47" s="1"/>
  <c r="ADW20"/>
  <c r="ADU20"/>
  <c r="ADU47" s="1"/>
  <c r="ACR20"/>
  <c r="ACP20"/>
  <c r="ACP47" s="1"/>
  <c r="ABM20"/>
  <c r="ABK20"/>
  <c r="ABK47" s="1"/>
  <c r="AAH20"/>
  <c r="AAF20"/>
  <c r="AAF47" s="1"/>
  <c r="ZC20"/>
  <c r="ZA20"/>
  <c r="ZA47" s="1"/>
  <c r="XX20"/>
  <c r="XV20"/>
  <c r="XV47" s="1"/>
  <c r="WS20"/>
  <c r="WQ20"/>
  <c r="WQ47" s="1"/>
  <c r="VN20"/>
  <c r="VL20"/>
  <c r="VL47" s="1"/>
  <c r="UI20"/>
  <c r="UG20"/>
  <c r="UG47" s="1"/>
  <c r="TD20"/>
  <c r="TB20"/>
  <c r="TB47" s="1"/>
  <c r="RY20"/>
  <c r="RW20"/>
  <c r="RW47" s="1"/>
  <c r="QT20"/>
  <c r="QR20"/>
  <c r="QR47" s="1"/>
  <c r="PO20"/>
  <c r="PM20"/>
  <c r="PM47" s="1"/>
  <c r="OJ20"/>
  <c r="OH20"/>
  <c r="OH47" s="1"/>
  <c r="NE20"/>
  <c r="NC20"/>
  <c r="NC47" s="1"/>
  <c r="LZ20"/>
  <c r="LX20"/>
  <c r="LX47" s="1"/>
  <c r="KU20"/>
  <c r="KS20"/>
  <c r="KS47" s="1"/>
  <c r="JI20"/>
  <c r="JG20"/>
  <c r="JG47" s="1"/>
  <c r="HX20"/>
  <c r="HV20"/>
  <c r="HV47" s="1"/>
  <c r="GS20"/>
  <c r="GQ20"/>
  <c r="GQ47" s="1"/>
  <c r="FN20"/>
  <c r="FL20"/>
  <c r="FL47" s="1"/>
  <c r="EI20"/>
  <c r="EG20"/>
  <c r="EG47" s="1"/>
  <c r="DD20"/>
  <c r="DB20"/>
  <c r="DB47" s="1"/>
  <c r="BY20"/>
  <c r="BW20"/>
  <c r="BW47" s="1"/>
  <c r="AT20"/>
  <c r="AR20"/>
  <c r="AR47" s="1"/>
  <c r="K20"/>
  <c r="I20"/>
  <c r="I47" s="1"/>
  <c r="AXL19"/>
  <c r="AXF19"/>
  <c r="AXG19" s="1"/>
  <c r="AXH19" s="1"/>
  <c r="AXB19"/>
  <c r="EU19" i="4" s="1"/>
  <c r="AWZ19" i="3"/>
  <c r="EV19" i="4" s="1"/>
  <c r="AWX19" i="3"/>
  <c r="AWG19"/>
  <c r="AWA19"/>
  <c r="AWB19" s="1"/>
  <c r="AWC19" s="1"/>
  <c r="AVW19"/>
  <c r="ER19" i="4" s="1"/>
  <c r="AVU19" i="3"/>
  <c r="ES19" i="4" s="1"/>
  <c r="AVS19" i="3"/>
  <c r="AVB19"/>
  <c r="AUV19"/>
  <c r="AUW19" s="1"/>
  <c r="AUX19" s="1"/>
  <c r="AUR19"/>
  <c r="EO19" i="4" s="1"/>
  <c r="AUP19" i="3"/>
  <c r="EP19" i="4" s="1"/>
  <c r="AUN19" i="3"/>
  <c r="ASR19"/>
  <c r="ASL19"/>
  <c r="ASM19" s="1"/>
  <c r="ASN19" s="1"/>
  <c r="ASH19"/>
  <c r="EG19" i="4" s="1"/>
  <c r="ASF19" i="3"/>
  <c r="EH19" i="4" s="1"/>
  <c r="ASD19" i="3"/>
  <c r="ARM19"/>
  <c r="ARG19"/>
  <c r="ARH19" s="1"/>
  <c r="ARI19" s="1"/>
  <c r="ARC19"/>
  <c r="ED19" i="4" s="1"/>
  <c r="ARA19" i="3"/>
  <c r="EE19" i="4" s="1"/>
  <c r="AQY19" i="3"/>
  <c r="AQH19"/>
  <c r="AQB19"/>
  <c r="AQC19" s="1"/>
  <c r="AQD19" s="1"/>
  <c r="APX19"/>
  <c r="EA19" i="4" s="1"/>
  <c r="APV19" i="3"/>
  <c r="EB19" i="4" s="1"/>
  <c r="APT19" i="3"/>
  <c r="APC19"/>
  <c r="AOW19"/>
  <c r="AOX19" s="1"/>
  <c r="AOY19" s="1"/>
  <c r="AOS19"/>
  <c r="AOQ19"/>
  <c r="DY19" i="4" s="1"/>
  <c r="AOO19" i="3"/>
  <c r="ANX19"/>
  <c r="ANR19"/>
  <c r="ANS19" s="1"/>
  <c r="ANT19" s="1"/>
  <c r="ANN19"/>
  <c r="ANL19"/>
  <c r="DV19" i="4" s="1"/>
  <c r="ANJ19" i="3"/>
  <c r="AMS19"/>
  <c r="AMM19"/>
  <c r="AMN19" s="1"/>
  <c r="AMO19" s="1"/>
  <c r="AMI19"/>
  <c r="DR19" i="4" s="1"/>
  <c r="AMG19" i="3"/>
  <c r="DS19" i="4" s="1"/>
  <c r="AME19" i="3"/>
  <c r="AKI19"/>
  <c r="AKC19"/>
  <c r="AKD19" s="1"/>
  <c r="AKE19" s="1"/>
  <c r="AJY19"/>
  <c r="DJ19" i="4" s="1"/>
  <c r="AJW19" i="3"/>
  <c r="DK19" i="4" s="1"/>
  <c r="AJU19" i="3"/>
  <c r="AJD19"/>
  <c r="AIX19"/>
  <c r="AIY19" s="1"/>
  <c r="AIZ19" s="1"/>
  <c r="AIT19"/>
  <c r="DG19" i="4" s="1"/>
  <c r="AIR19" i="3"/>
  <c r="AJB19" s="1"/>
  <c r="AJC19" s="1"/>
  <c r="AIP19"/>
  <c r="AHY19"/>
  <c r="AHS19"/>
  <c r="AHT19" s="1"/>
  <c r="AHU19" s="1"/>
  <c r="AHO19"/>
  <c r="DD19" i="4" s="1"/>
  <c r="AHM19" i="3"/>
  <c r="DE19" i="4" s="1"/>
  <c r="AHK19" i="3"/>
  <c r="AGT19"/>
  <c r="AGN19"/>
  <c r="AGO19" s="1"/>
  <c r="AGP19" s="1"/>
  <c r="AGJ19"/>
  <c r="DA19" i="4" s="1"/>
  <c r="AGH19" i="3"/>
  <c r="DB19" i="4" s="1"/>
  <c r="AGF19" i="3"/>
  <c r="AFO19"/>
  <c r="AFI19"/>
  <c r="AFJ19" s="1"/>
  <c r="AFK19" s="1"/>
  <c r="AFE19"/>
  <c r="CX19" i="4" s="1"/>
  <c r="AFC19" i="3"/>
  <c r="CY19" i="4" s="1"/>
  <c r="AFA19" i="3"/>
  <c r="AEH19"/>
  <c r="AEB19"/>
  <c r="AEC19" s="1"/>
  <c r="AED19" s="1"/>
  <c r="ADX19"/>
  <c r="CU19" i="4" s="1"/>
  <c r="ADV19" i="3"/>
  <c r="ADT19"/>
  <c r="ADC19"/>
  <c r="ACW19"/>
  <c r="ACX19" s="1"/>
  <c r="ACY19" s="1"/>
  <c r="ACS19"/>
  <c r="CM19" i="4" s="1"/>
  <c r="ACQ19" i="3"/>
  <c r="CN19" i="4" s="1"/>
  <c r="ACO19" i="3"/>
  <c r="ABX19"/>
  <c r="ABR19"/>
  <c r="ABS19" s="1"/>
  <c r="ABT19" s="1"/>
  <c r="ABN19"/>
  <c r="CJ19" i="4" s="1"/>
  <c r="ABL19" i="3"/>
  <c r="CK19" i="4" s="1"/>
  <c r="ABJ19" i="3"/>
  <c r="AAS19"/>
  <c r="AAM19"/>
  <c r="AAN19" s="1"/>
  <c r="AAO19" s="1"/>
  <c r="AAI19"/>
  <c r="CG19" i="4" s="1"/>
  <c r="AAG19" i="3"/>
  <c r="CH19" i="4" s="1"/>
  <c r="AAE19" i="3"/>
  <c r="ZN19"/>
  <c r="ZH19"/>
  <c r="ZI19" s="1"/>
  <c r="ZJ19" s="1"/>
  <c r="ZD19"/>
  <c r="CD19" i="4" s="1"/>
  <c r="ZB19" i="3"/>
  <c r="CE19" i="4" s="1"/>
  <c r="YZ19" i="3"/>
  <c r="YI19"/>
  <c r="YC19"/>
  <c r="YD19" s="1"/>
  <c r="YE19" s="1"/>
  <c r="XY19"/>
  <c r="CA19" i="4" s="1"/>
  <c r="XW19" i="3"/>
  <c r="CB19" i="4" s="1"/>
  <c r="XU19" i="3"/>
  <c r="XD19"/>
  <c r="WX19"/>
  <c r="WY19" s="1"/>
  <c r="WZ19" s="1"/>
  <c r="WT19"/>
  <c r="BX19" i="4" s="1"/>
  <c r="WR19" i="3"/>
  <c r="BY18" i="4" s="1"/>
  <c r="WP19" i="3"/>
  <c r="VY19"/>
  <c r="VS19"/>
  <c r="VT19" s="1"/>
  <c r="VU19" s="1"/>
  <c r="VO19"/>
  <c r="BU19" i="4" s="1"/>
  <c r="VM19" i="3"/>
  <c r="BV19" i="4" s="1"/>
  <c r="VK19" i="3"/>
  <c r="UT19"/>
  <c r="UN19"/>
  <c r="UO19" s="1"/>
  <c r="UP19" s="1"/>
  <c r="UJ19"/>
  <c r="BR19" i="4" s="1"/>
  <c r="UH19" i="3"/>
  <c r="BS19" i="4" s="1"/>
  <c r="UF19" i="3"/>
  <c r="TO19"/>
  <c r="TI19"/>
  <c r="TJ19" s="1"/>
  <c r="TK19" s="1"/>
  <c r="TE19"/>
  <c r="BJ19" i="4" s="1"/>
  <c r="TC19" i="3"/>
  <c r="BK19" i="4" s="1"/>
  <c r="TA19" i="3"/>
  <c r="SJ19"/>
  <c r="SD19"/>
  <c r="SE19" s="1"/>
  <c r="SF19" s="1"/>
  <c r="RZ19"/>
  <c r="BG19" i="4" s="1"/>
  <c r="RX19" i="3"/>
  <c r="BH19" i="4" s="1"/>
  <c r="RV19" i="3"/>
  <c r="RE19"/>
  <c r="QY19"/>
  <c r="QZ19" s="1"/>
  <c r="RA19" s="1"/>
  <c r="QU19"/>
  <c r="BD19" i="4" s="1"/>
  <c r="QS19" i="3"/>
  <c r="BE19" i="4" s="1"/>
  <c r="QQ19" i="3"/>
  <c r="PZ19"/>
  <c r="PT19"/>
  <c r="PU19" s="1"/>
  <c r="PV19" s="1"/>
  <c r="PP19"/>
  <c r="BA19" i="4" s="1"/>
  <c r="PN19" i="3"/>
  <c r="BB19" i="4" s="1"/>
  <c r="PL19" i="3"/>
  <c r="OU19"/>
  <c r="OO19"/>
  <c r="OP19" s="1"/>
  <c r="OQ19" s="1"/>
  <c r="OK19"/>
  <c r="AX19" i="4" s="1"/>
  <c r="OI19" i="3"/>
  <c r="AY19" i="4" s="1"/>
  <c r="OG19" i="3"/>
  <c r="NP19"/>
  <c r="NJ19"/>
  <c r="NK19" s="1"/>
  <c r="NL19" s="1"/>
  <c r="NF19"/>
  <c r="AU19" i="4" s="1"/>
  <c r="ND19" i="3"/>
  <c r="AV19" i="4" s="1"/>
  <c r="NB19" i="3"/>
  <c r="MK19"/>
  <c r="ME19"/>
  <c r="MF19" s="1"/>
  <c r="MG19" s="1"/>
  <c r="MA19"/>
  <c r="AM19" i="4" s="1"/>
  <c r="LY19" i="3"/>
  <c r="AN19" i="4" s="1"/>
  <c r="LW19" i="3"/>
  <c r="LF19"/>
  <c r="KZ19"/>
  <c r="LA19" s="1"/>
  <c r="LB19" s="1"/>
  <c r="KV19"/>
  <c r="AJ19" i="4" s="1"/>
  <c r="KT19" i="3"/>
  <c r="AK19" i="4" s="1"/>
  <c r="KR19" i="3"/>
  <c r="JN19"/>
  <c r="JO19" s="1"/>
  <c r="JP19" s="1"/>
  <c r="JJ19"/>
  <c r="AG19" i="4" s="1"/>
  <c r="JH19" i="3"/>
  <c r="AH19" i="4" s="1"/>
  <c r="JF19" i="3"/>
  <c r="II19"/>
  <c r="IC19"/>
  <c r="ID19" s="1"/>
  <c r="IE19" s="1"/>
  <c r="HY19"/>
  <c r="AD19" i="4" s="1"/>
  <c r="HW19" i="3"/>
  <c r="AE19" i="4" s="1"/>
  <c r="HU19" i="3"/>
  <c r="HD19"/>
  <c r="C19" i="4" s="1"/>
  <c r="GX19" i="3"/>
  <c r="B19" i="4" s="1"/>
  <c r="GT19" i="3"/>
  <c r="V19" i="4" s="1"/>
  <c r="GR19" i="3"/>
  <c r="W19" i="4" s="1"/>
  <c r="GP19" i="3"/>
  <c r="FY19"/>
  <c r="FS19"/>
  <c r="FT19" s="1"/>
  <c r="FU19" s="1"/>
  <c r="FO19"/>
  <c r="R19" i="4" s="1"/>
  <c r="FM19" i="3"/>
  <c r="S19" i="4" s="1"/>
  <c r="FK19" i="3"/>
  <c r="ET19"/>
  <c r="EN19"/>
  <c r="EO19" s="1"/>
  <c r="EP19" s="1"/>
  <c r="EJ19"/>
  <c r="O19" i="4" s="1"/>
  <c r="EH19" i="3"/>
  <c r="P19" i="4" s="1"/>
  <c r="EF19" i="3"/>
  <c r="DO19"/>
  <c r="DI19"/>
  <c r="DJ19" s="1"/>
  <c r="DK19" s="1"/>
  <c r="DE19"/>
  <c r="L19" i="4" s="1"/>
  <c r="DC19" i="3"/>
  <c r="M19" i="4" s="1"/>
  <c r="DA19" i="3"/>
  <c r="CJ19"/>
  <c r="CD19"/>
  <c r="CE19" s="1"/>
  <c r="CF19" s="1"/>
  <c r="BZ19"/>
  <c r="I19" i="4" s="1"/>
  <c r="BX19" i="3"/>
  <c r="J19" i="4" s="1"/>
  <c r="BV19" i="3"/>
  <c r="AY19"/>
  <c r="AZ19" s="1"/>
  <c r="BA19" s="1"/>
  <c r="AU19"/>
  <c r="F19" i="4" s="1"/>
  <c r="AS19" i="3"/>
  <c r="G19" i="4" s="1"/>
  <c r="AQ19" i="3"/>
  <c r="L19"/>
  <c r="B19" s="1"/>
  <c r="M19" s="1"/>
  <c r="J19"/>
  <c r="H19"/>
  <c r="AXL18"/>
  <c r="AXF18"/>
  <c r="AXG18" s="1"/>
  <c r="AXH18" s="1"/>
  <c r="AXB18"/>
  <c r="EU18" i="4" s="1"/>
  <c r="AWZ18" i="3"/>
  <c r="EV18" i="4" s="1"/>
  <c r="AWX18" i="3"/>
  <c r="AWG18"/>
  <c r="AWA18"/>
  <c r="AWB18" s="1"/>
  <c r="AWC18" s="1"/>
  <c r="AVW18"/>
  <c r="ER18" i="4" s="1"/>
  <c r="AVU18" i="3"/>
  <c r="ES18" i="4" s="1"/>
  <c r="AVS18" i="3"/>
  <c r="AVB18"/>
  <c r="AUV18"/>
  <c r="AUW18" s="1"/>
  <c r="AUX18" s="1"/>
  <c r="AUR18"/>
  <c r="EO18" i="4" s="1"/>
  <c r="AUP18" i="3"/>
  <c r="EP18" i="4" s="1"/>
  <c r="AUN18" i="3"/>
  <c r="ASR18"/>
  <c r="ASL18"/>
  <c r="ASM18" s="1"/>
  <c r="ASN18" s="1"/>
  <c r="ASH18"/>
  <c r="EG18" i="4" s="1"/>
  <c r="ASF18" i="3"/>
  <c r="EH18" i="4" s="1"/>
  <c r="ASD18" i="3"/>
  <c r="ARM18"/>
  <c r="ARG18"/>
  <c r="ARH18" s="1"/>
  <c r="ARI18" s="1"/>
  <c r="ARC18"/>
  <c r="ED18" i="4" s="1"/>
  <c r="ARA18" i="3"/>
  <c r="EE18" i="4" s="1"/>
  <c r="AQY18" i="3"/>
  <c r="AQH18"/>
  <c r="AQB18"/>
  <c r="AQC18" s="1"/>
  <c r="AQD18" s="1"/>
  <c r="APX18"/>
  <c r="EA18" i="4" s="1"/>
  <c r="APV18" i="3"/>
  <c r="EB18" i="4" s="1"/>
  <c r="APT18" i="3"/>
  <c r="APC18"/>
  <c r="AOW18"/>
  <c r="AOX18" s="1"/>
  <c r="AOY18" s="1"/>
  <c r="AOS18"/>
  <c r="AOQ18"/>
  <c r="DY18" i="4" s="1"/>
  <c r="AOO18" i="3"/>
  <c r="ANX18"/>
  <c r="ANR18"/>
  <c r="ANS18" s="1"/>
  <c r="ANT18" s="1"/>
  <c r="ANN18"/>
  <c r="ANL18"/>
  <c r="DV18" i="4" s="1"/>
  <c r="ANJ18" i="3"/>
  <c r="AMS18"/>
  <c r="AMM18"/>
  <c r="AMN18" s="1"/>
  <c r="AMO18" s="1"/>
  <c r="AMI18"/>
  <c r="DR18" i="4" s="1"/>
  <c r="AMG18" i="3"/>
  <c r="DS18" i="4" s="1"/>
  <c r="AME18" i="3"/>
  <c r="AKI18"/>
  <c r="AKC18"/>
  <c r="AKD18" s="1"/>
  <c r="AKE18" s="1"/>
  <c r="AJY18"/>
  <c r="DJ18" i="4" s="1"/>
  <c r="AJW18" i="3"/>
  <c r="DK18" i="4" s="1"/>
  <c r="AJU18" i="3"/>
  <c r="AJD18"/>
  <c r="AIX18"/>
  <c r="AIY18" s="1"/>
  <c r="AIZ18" s="1"/>
  <c r="AIT18"/>
  <c r="DG18" i="4" s="1"/>
  <c r="AIR18" i="3"/>
  <c r="AJB18" s="1"/>
  <c r="AJC18" s="1"/>
  <c r="AIP18"/>
  <c r="AHY18"/>
  <c r="AHS18"/>
  <c r="AHT18" s="1"/>
  <c r="AHU18" s="1"/>
  <c r="AHO18"/>
  <c r="AHM18"/>
  <c r="DE18" i="4" s="1"/>
  <c r="AHK18" i="3"/>
  <c r="AGT18"/>
  <c r="AGN18"/>
  <c r="AGO18" s="1"/>
  <c r="AGP18" s="1"/>
  <c r="AGJ18"/>
  <c r="AGH18"/>
  <c r="DB18" i="4" s="1"/>
  <c r="AGF18" i="3"/>
  <c r="AFO18"/>
  <c r="AFI18"/>
  <c r="AFJ18" s="1"/>
  <c r="AFK18" s="1"/>
  <c r="AFE18"/>
  <c r="AFC18"/>
  <c r="CY18" i="4" s="1"/>
  <c r="AFA18" i="3"/>
  <c r="AEH18"/>
  <c r="AEB18"/>
  <c r="AEC18" s="1"/>
  <c r="AED18" s="1"/>
  <c r="ADX18"/>
  <c r="CU18" i="4" s="1"/>
  <c r="ADV18" i="3"/>
  <c r="ADT18"/>
  <c r="ADC18"/>
  <c r="ACW18"/>
  <c r="ACX18" s="1"/>
  <c r="ACY18" s="1"/>
  <c r="ACS18"/>
  <c r="CM18" i="4" s="1"/>
  <c r="ACQ18" i="3"/>
  <c r="CN18" i="4" s="1"/>
  <c r="ACO18" i="3"/>
  <c r="ABX18"/>
  <c r="ABR18"/>
  <c r="ABS18" s="1"/>
  <c r="ABT18" s="1"/>
  <c r="ABN18"/>
  <c r="CJ18" i="4" s="1"/>
  <c r="ABL18" i="3"/>
  <c r="CK18" i="4" s="1"/>
  <c r="ABJ18" i="3"/>
  <c r="AAS18"/>
  <c r="AAM18"/>
  <c r="AAN18" s="1"/>
  <c r="AAO18" s="1"/>
  <c r="AAI18"/>
  <c r="CG18" i="4" s="1"/>
  <c r="AAG18" i="3"/>
  <c r="CH18" i="4" s="1"/>
  <c r="AAE18" i="3"/>
  <c r="ZN18"/>
  <c r="ZH18"/>
  <c r="ZI18" s="1"/>
  <c r="ZJ18" s="1"/>
  <c r="ZD18"/>
  <c r="CD18" i="4" s="1"/>
  <c r="ZB18" i="3"/>
  <c r="CE18" i="4" s="1"/>
  <c r="YZ18" i="3"/>
  <c r="YI18"/>
  <c r="YC18"/>
  <c r="YD18" s="1"/>
  <c r="YE18" s="1"/>
  <c r="XY18"/>
  <c r="CA18" i="4" s="1"/>
  <c r="XW18" i="3"/>
  <c r="CB18" i="4" s="1"/>
  <c r="XU18" i="3"/>
  <c r="XD18"/>
  <c r="WX18"/>
  <c r="WY18" s="1"/>
  <c r="WZ18" s="1"/>
  <c r="WT18"/>
  <c r="BX18" i="4" s="1"/>
  <c r="WR18" i="3"/>
  <c r="BY17" i="4" s="1"/>
  <c r="WP18" i="3"/>
  <c r="VY18"/>
  <c r="VS18"/>
  <c r="VT18" s="1"/>
  <c r="VU18" s="1"/>
  <c r="VO18"/>
  <c r="BU18" i="4" s="1"/>
  <c r="VM18" i="3"/>
  <c r="BV18" i="4" s="1"/>
  <c r="VK18" i="3"/>
  <c r="UT18"/>
  <c r="UN18"/>
  <c r="UO18" s="1"/>
  <c r="UP18" s="1"/>
  <c r="UJ18"/>
  <c r="UH18"/>
  <c r="BS18" i="4" s="1"/>
  <c r="UF18" i="3"/>
  <c r="TO18"/>
  <c r="TI18"/>
  <c r="TJ18" s="1"/>
  <c r="TK18" s="1"/>
  <c r="TE18"/>
  <c r="TC18"/>
  <c r="BK18" i="4" s="1"/>
  <c r="TA18" i="3"/>
  <c r="SJ18"/>
  <c r="SD18"/>
  <c r="SE18" s="1"/>
  <c r="SF18" s="1"/>
  <c r="RZ18"/>
  <c r="RX18"/>
  <c r="BH18" i="4" s="1"/>
  <c r="RV18" i="3"/>
  <c r="RE18"/>
  <c r="QY18"/>
  <c r="QZ18" s="1"/>
  <c r="RA18" s="1"/>
  <c r="QU18"/>
  <c r="QS18"/>
  <c r="BE18" i="4" s="1"/>
  <c r="QQ18" i="3"/>
  <c r="PZ18"/>
  <c r="PT18"/>
  <c r="PU18" s="1"/>
  <c r="PV18" s="1"/>
  <c r="PP18"/>
  <c r="PN18"/>
  <c r="BB18" i="4" s="1"/>
  <c r="PL18" i="3"/>
  <c r="OU18"/>
  <c r="OO18"/>
  <c r="OP18" s="1"/>
  <c r="OQ18" s="1"/>
  <c r="OK18"/>
  <c r="OI18"/>
  <c r="AY18" i="4" s="1"/>
  <c r="OG18" i="3"/>
  <c r="NP18"/>
  <c r="NJ18"/>
  <c r="NK18" s="1"/>
  <c r="NL18" s="1"/>
  <c r="NF18"/>
  <c r="ND18"/>
  <c r="AV18" i="4" s="1"/>
  <c r="NB18" i="3"/>
  <c r="MK18"/>
  <c r="ME18"/>
  <c r="MF18" s="1"/>
  <c r="MG18" s="1"/>
  <c r="MA18"/>
  <c r="LY18"/>
  <c r="AN18" i="4" s="1"/>
  <c r="LW18" i="3"/>
  <c r="LF18"/>
  <c r="KZ18"/>
  <c r="LA18" s="1"/>
  <c r="LB18" s="1"/>
  <c r="KV18"/>
  <c r="KT18"/>
  <c r="AK18" i="4" s="1"/>
  <c r="KR18" i="3"/>
  <c r="JN18"/>
  <c r="JO18" s="1"/>
  <c r="JP18" s="1"/>
  <c r="JJ18"/>
  <c r="AG18" i="4" s="1"/>
  <c r="JH18" i="3"/>
  <c r="AH18" i="4" s="1"/>
  <c r="JF18" i="3"/>
  <c r="II18"/>
  <c r="IC18"/>
  <c r="ID18" s="1"/>
  <c r="IE18" s="1"/>
  <c r="HY18"/>
  <c r="AD18" i="4" s="1"/>
  <c r="HW18" i="3"/>
  <c r="AE18" i="4" s="1"/>
  <c r="HU18" i="3"/>
  <c r="HD18"/>
  <c r="GX18"/>
  <c r="B18" i="4" s="1"/>
  <c r="GT18" i="3"/>
  <c r="V18" i="4" s="1"/>
  <c r="GR18" i="3"/>
  <c r="W18" i="4" s="1"/>
  <c r="GP18" i="3"/>
  <c r="FY18"/>
  <c r="FS18"/>
  <c r="FT18" s="1"/>
  <c r="FU18" s="1"/>
  <c r="FO18"/>
  <c r="R18" i="4" s="1"/>
  <c r="FM18" i="3"/>
  <c r="S18" i="4" s="1"/>
  <c r="FK18" i="3"/>
  <c r="ET18"/>
  <c r="EN18"/>
  <c r="EO18" s="1"/>
  <c r="EP18" s="1"/>
  <c r="EJ18"/>
  <c r="O18" i="4" s="1"/>
  <c r="EH18" i="3"/>
  <c r="P18" i="4" s="1"/>
  <c r="EF18" i="3"/>
  <c r="DO18"/>
  <c r="DI18"/>
  <c r="DJ18" s="1"/>
  <c r="DK18" s="1"/>
  <c r="DE18"/>
  <c r="L18" i="4" s="1"/>
  <c r="DC18" i="3"/>
  <c r="M18" i="4" s="1"/>
  <c r="DA18" i="3"/>
  <c r="CJ18"/>
  <c r="CD18"/>
  <c r="CE18" s="1"/>
  <c r="CF18" s="1"/>
  <c r="BZ18"/>
  <c r="I18" i="4" s="1"/>
  <c r="BX18" i="3"/>
  <c r="J18" i="4" s="1"/>
  <c r="BV18" i="3"/>
  <c r="AY18"/>
  <c r="AZ18" s="1"/>
  <c r="BA18" s="1"/>
  <c r="AU18"/>
  <c r="AK18" s="1"/>
  <c r="AV18" s="1"/>
  <c r="B20" i="5" s="1"/>
  <c r="AS18" i="3"/>
  <c r="G18" i="4" s="1"/>
  <c r="AQ18" i="3"/>
  <c r="L18"/>
  <c r="B18" s="1"/>
  <c r="M18" s="1"/>
  <c r="J18"/>
  <c r="H18"/>
  <c r="AXL17"/>
  <c r="AXF17"/>
  <c r="AXG17" s="1"/>
  <c r="AXH17" s="1"/>
  <c r="AXB17"/>
  <c r="EU17" i="4" s="1"/>
  <c r="AWZ17" i="3"/>
  <c r="EV17" i="4" s="1"/>
  <c r="AWX17" i="3"/>
  <c r="AWG17"/>
  <c r="AWA17"/>
  <c r="AWB17" s="1"/>
  <c r="AWC17" s="1"/>
  <c r="AVW17"/>
  <c r="ER17" i="4" s="1"/>
  <c r="AVU17" i="3"/>
  <c r="ES17" i="4" s="1"/>
  <c r="AVS17" i="3"/>
  <c r="AVB17"/>
  <c r="AUV17"/>
  <c r="AUW17" s="1"/>
  <c r="AUX17" s="1"/>
  <c r="AUR17"/>
  <c r="EO17" i="4" s="1"/>
  <c r="AUP17" i="3"/>
  <c r="EP17" i="4" s="1"/>
  <c r="AUN17" i="3"/>
  <c r="ASR17"/>
  <c r="ASL17"/>
  <c r="ASM17" s="1"/>
  <c r="ASN17" s="1"/>
  <c r="ASH17"/>
  <c r="EG17" i="4" s="1"/>
  <c r="ASF17" i="3"/>
  <c r="EH17" i="4" s="1"/>
  <c r="ASD17" i="3"/>
  <c r="ARM17"/>
  <c r="ARG17"/>
  <c r="ARH17" s="1"/>
  <c r="ARI17" s="1"/>
  <c r="ARC17"/>
  <c r="ED17" i="4" s="1"/>
  <c r="ARA17" i="3"/>
  <c r="EE17" i="4" s="1"/>
  <c r="AQY17" i="3"/>
  <c r="AQH17"/>
  <c r="AQB17"/>
  <c r="AQC17" s="1"/>
  <c r="AQD17" s="1"/>
  <c r="APX17"/>
  <c r="EA17" i="4" s="1"/>
  <c r="APV17" i="3"/>
  <c r="EB17" i="4" s="1"/>
  <c r="APT17" i="3"/>
  <c r="APC17"/>
  <c r="AOW17"/>
  <c r="AOX17" s="1"/>
  <c r="AOY17" s="1"/>
  <c r="AOS17"/>
  <c r="AOQ17"/>
  <c r="DY17" i="4" s="1"/>
  <c r="AOO17" i="3"/>
  <c r="ANX17"/>
  <c r="ANR17"/>
  <c r="ANS17" s="1"/>
  <c r="ANT17" s="1"/>
  <c r="ANN17"/>
  <c r="ANL17"/>
  <c r="DV17" i="4" s="1"/>
  <c r="ANJ17" i="3"/>
  <c r="AMS17"/>
  <c r="AMM17"/>
  <c r="AMN17" s="1"/>
  <c r="AMO17" s="1"/>
  <c r="AMI17"/>
  <c r="DR17" i="4" s="1"/>
  <c r="AMG17" i="3"/>
  <c r="DS17" i="4" s="1"/>
  <c r="AME17" i="3"/>
  <c r="AKI17"/>
  <c r="AKC17"/>
  <c r="AKD17" s="1"/>
  <c r="AKE17" s="1"/>
  <c r="AJY17"/>
  <c r="DJ17" i="4" s="1"/>
  <c r="AJW17" i="3"/>
  <c r="DK17" i="4" s="1"/>
  <c r="AJU17" i="3"/>
  <c r="AJD17"/>
  <c r="AIX17"/>
  <c r="AIY17" s="1"/>
  <c r="AIZ17" s="1"/>
  <c r="AIT17"/>
  <c r="DG17" i="4" s="1"/>
  <c r="AIR17" i="3"/>
  <c r="AJB17" s="1"/>
  <c r="AJC17" s="1"/>
  <c r="AIP17"/>
  <c r="AHY17"/>
  <c r="AHS17"/>
  <c r="AHT17" s="1"/>
  <c r="AHU17" s="1"/>
  <c r="AHO17"/>
  <c r="DD17" i="4" s="1"/>
  <c r="DE17"/>
  <c r="AHK17" i="3"/>
  <c r="AGT17"/>
  <c r="AGN17"/>
  <c r="AGO17" s="1"/>
  <c r="AGP17" s="1"/>
  <c r="AGJ17"/>
  <c r="DA17" i="4" s="1"/>
  <c r="AGH17" i="3"/>
  <c r="DB17" i="4" s="1"/>
  <c r="AGF17" i="3"/>
  <c r="AFO17"/>
  <c r="AFI17"/>
  <c r="AFJ17" s="1"/>
  <c r="AFK17" s="1"/>
  <c r="AFE17"/>
  <c r="CX17" i="4" s="1"/>
  <c r="AFC17" i="3"/>
  <c r="CY17" i="4" s="1"/>
  <c r="AFA17" i="3"/>
  <c r="AEH17"/>
  <c r="AEB17"/>
  <c r="AEC17" s="1"/>
  <c r="AED17" s="1"/>
  <c r="ADX17"/>
  <c r="CU17" i="4" s="1"/>
  <c r="ADV17" i="3"/>
  <c r="ADT17"/>
  <c r="ADC17"/>
  <c r="ACW17"/>
  <c r="ACX17" s="1"/>
  <c r="ACY17" s="1"/>
  <c r="ACS17"/>
  <c r="CM17" i="4" s="1"/>
  <c r="ACQ17" i="3"/>
  <c r="CN17" i="4" s="1"/>
  <c r="ACO17" i="3"/>
  <c r="ABX17"/>
  <c r="ABR17"/>
  <c r="ABS17" s="1"/>
  <c r="ABT17" s="1"/>
  <c r="ABN17"/>
  <c r="CJ17" i="4" s="1"/>
  <c r="ABL17" i="3"/>
  <c r="CK17" i="4" s="1"/>
  <c r="ABJ17" i="3"/>
  <c r="AAS17"/>
  <c r="AAM17"/>
  <c r="AAN17" s="1"/>
  <c r="AAO17" s="1"/>
  <c r="AAI17"/>
  <c r="CG17" i="4" s="1"/>
  <c r="AAG17" i="3"/>
  <c r="CH17" i="4" s="1"/>
  <c r="AAE17" i="3"/>
  <c r="ZN17"/>
  <c r="ZH17"/>
  <c r="ZI17" s="1"/>
  <c r="ZJ17" s="1"/>
  <c r="ZD17"/>
  <c r="CD17" i="4" s="1"/>
  <c r="ZB17" i="3"/>
  <c r="CE17" i="4" s="1"/>
  <c r="YZ17" i="3"/>
  <c r="YI17"/>
  <c r="YC17"/>
  <c r="YD17" s="1"/>
  <c r="YE17" s="1"/>
  <c r="XY17"/>
  <c r="CA17" i="4" s="1"/>
  <c r="XW17" i="3"/>
  <c r="CB17" i="4" s="1"/>
  <c r="XU17" i="3"/>
  <c r="XD17"/>
  <c r="WX17"/>
  <c r="WY17" s="1"/>
  <c r="WZ17" s="1"/>
  <c r="WT17"/>
  <c r="BX17" i="4" s="1"/>
  <c r="WR17" i="3"/>
  <c r="BY16" i="4" s="1"/>
  <c r="WP17" i="3"/>
  <c r="VY17"/>
  <c r="VS17"/>
  <c r="VT17" s="1"/>
  <c r="VU17" s="1"/>
  <c r="VO17"/>
  <c r="BU17" i="4" s="1"/>
  <c r="VM17" i="3"/>
  <c r="BV17" i="4" s="1"/>
  <c r="VK17" i="3"/>
  <c r="UT17"/>
  <c r="UN17"/>
  <c r="UO17" s="1"/>
  <c r="UP17" s="1"/>
  <c r="UJ17"/>
  <c r="BR17" i="4" s="1"/>
  <c r="UH17" i="3"/>
  <c r="BS17" i="4" s="1"/>
  <c r="UF17" i="3"/>
  <c r="TO17"/>
  <c r="TI17"/>
  <c r="TJ17" s="1"/>
  <c r="TK17" s="1"/>
  <c r="TE17"/>
  <c r="BJ17" i="4" s="1"/>
  <c r="TC17" i="3"/>
  <c r="BK17" i="4" s="1"/>
  <c r="TA17" i="3"/>
  <c r="SJ17"/>
  <c r="SD17"/>
  <c r="SE17" s="1"/>
  <c r="SF17" s="1"/>
  <c r="RZ17"/>
  <c r="BG17" i="4" s="1"/>
  <c r="RX17" i="3"/>
  <c r="BH17" i="4" s="1"/>
  <c r="RV17" i="3"/>
  <c r="RE17"/>
  <c r="QY17"/>
  <c r="QZ17" s="1"/>
  <c r="RA17" s="1"/>
  <c r="QU17"/>
  <c r="BD17" i="4" s="1"/>
  <c r="QS17" i="3"/>
  <c r="BE17" i="4" s="1"/>
  <c r="QQ17" i="3"/>
  <c r="PZ17"/>
  <c r="PT17"/>
  <c r="PU17" s="1"/>
  <c r="PV17" s="1"/>
  <c r="PP17"/>
  <c r="BA17" i="4" s="1"/>
  <c r="PN17" i="3"/>
  <c r="BB17" i="4" s="1"/>
  <c r="PL17" i="3"/>
  <c r="OU17"/>
  <c r="OO17"/>
  <c r="OP17" s="1"/>
  <c r="OQ17" s="1"/>
  <c r="OK17"/>
  <c r="AX17" i="4" s="1"/>
  <c r="OI17" i="3"/>
  <c r="AY17" i="4" s="1"/>
  <c r="OG17" i="3"/>
  <c r="NP17"/>
  <c r="NJ17"/>
  <c r="NK17" s="1"/>
  <c r="NL17" s="1"/>
  <c r="NF17"/>
  <c r="AU17" i="4" s="1"/>
  <c r="ND17" i="3"/>
  <c r="AV17" i="4" s="1"/>
  <c r="NB17" i="3"/>
  <c r="MK17"/>
  <c r="ME17"/>
  <c r="MF17" s="1"/>
  <c r="MG17" s="1"/>
  <c r="MA17"/>
  <c r="AM17" i="4" s="1"/>
  <c r="LY17" i="3"/>
  <c r="AN17" i="4" s="1"/>
  <c r="LW17" i="3"/>
  <c r="LF17"/>
  <c r="KZ17"/>
  <c r="LA17" s="1"/>
  <c r="LB17" s="1"/>
  <c r="KV17"/>
  <c r="AJ17" i="4" s="1"/>
  <c r="KT17" i="3"/>
  <c r="AK17" i="4" s="1"/>
  <c r="KR17" i="3"/>
  <c r="JN17"/>
  <c r="JO17" s="1"/>
  <c r="JP17" s="1"/>
  <c r="JJ17"/>
  <c r="AG17" i="4" s="1"/>
  <c r="JH17" i="3"/>
  <c r="AH17" i="4" s="1"/>
  <c r="JF17" i="3"/>
  <c r="II17"/>
  <c r="IC17"/>
  <c r="ID17" s="1"/>
  <c r="IE17" s="1"/>
  <c r="HY17"/>
  <c r="AD17" i="4" s="1"/>
  <c r="HW17" i="3"/>
  <c r="AE17" i="4" s="1"/>
  <c r="HU17" i="3"/>
  <c r="HD17"/>
  <c r="C17" i="4" s="1"/>
  <c r="GX17" i="3"/>
  <c r="B17" i="4" s="1"/>
  <c r="GT17" i="3"/>
  <c r="V17" i="4" s="1"/>
  <c r="GR17" i="3"/>
  <c r="W17" i="4" s="1"/>
  <c r="GP17" i="3"/>
  <c r="FY17"/>
  <c r="FS17"/>
  <c r="FT17" s="1"/>
  <c r="FU17" s="1"/>
  <c r="FO17"/>
  <c r="R17" i="4" s="1"/>
  <c r="FM17" i="3"/>
  <c r="S17" i="4" s="1"/>
  <c r="FK17" i="3"/>
  <c r="ET17"/>
  <c r="EN17"/>
  <c r="EO17" s="1"/>
  <c r="EP17" s="1"/>
  <c r="EJ17"/>
  <c r="O17" i="4" s="1"/>
  <c r="EH17" i="3"/>
  <c r="P17" i="4" s="1"/>
  <c r="EF17" i="3"/>
  <c r="DO17"/>
  <c r="DI17"/>
  <c r="DJ17" s="1"/>
  <c r="DK17" s="1"/>
  <c r="DE17"/>
  <c r="L17" i="4" s="1"/>
  <c r="DC17" i="3"/>
  <c r="M17" i="4" s="1"/>
  <c r="DA17" i="3"/>
  <c r="CJ17"/>
  <c r="CD17"/>
  <c r="CE17" s="1"/>
  <c r="CF17" s="1"/>
  <c r="BZ17"/>
  <c r="I17" i="4" s="1"/>
  <c r="BX17" i="3"/>
  <c r="J17" i="4" s="1"/>
  <c r="BV17" i="3"/>
  <c r="AZ17"/>
  <c r="BA17" s="1"/>
  <c r="AY17"/>
  <c r="AU17"/>
  <c r="F17" i="4" s="1"/>
  <c r="AS17" i="3"/>
  <c r="G17" i="4" s="1"/>
  <c r="AQ17" i="3"/>
  <c r="L17"/>
  <c r="B17" s="1"/>
  <c r="M17" s="1"/>
  <c r="J17"/>
  <c r="H17"/>
  <c r="AXL16"/>
  <c r="AXF16"/>
  <c r="AXG16" s="1"/>
  <c r="AXH16" s="1"/>
  <c r="AXB16"/>
  <c r="EU16" i="4" s="1"/>
  <c r="AWZ16" i="3"/>
  <c r="EV16" i="4" s="1"/>
  <c r="AWX16" i="3"/>
  <c r="AWG16"/>
  <c r="AWA16"/>
  <c r="AWB16" s="1"/>
  <c r="AWC16" s="1"/>
  <c r="AVW16"/>
  <c r="ER16" i="4" s="1"/>
  <c r="AVU16" i="3"/>
  <c r="ES16" i="4" s="1"/>
  <c r="AVS16" i="3"/>
  <c r="AVB16"/>
  <c r="AUV16"/>
  <c r="AUW16" s="1"/>
  <c r="AUX16" s="1"/>
  <c r="AUR16"/>
  <c r="EO16" i="4" s="1"/>
  <c r="AUP16" i="3"/>
  <c r="EP16" i="4" s="1"/>
  <c r="AUN16" i="3"/>
  <c r="ASR16"/>
  <c r="ASL16"/>
  <c r="ASM16" s="1"/>
  <c r="ASN16" s="1"/>
  <c r="ASH16"/>
  <c r="EG16" i="4" s="1"/>
  <c r="ASF16" i="3"/>
  <c r="EH16" i="4" s="1"/>
  <c r="ASD16" i="3"/>
  <c r="ARM16"/>
  <c r="ARG16"/>
  <c r="ARH16" s="1"/>
  <c r="ARI16" s="1"/>
  <c r="ARC16"/>
  <c r="ED16" i="4" s="1"/>
  <c r="ARA16" i="3"/>
  <c r="EE16" i="4" s="1"/>
  <c r="AQY16" i="3"/>
  <c r="AQH16"/>
  <c r="AQB16"/>
  <c r="AQC16" s="1"/>
  <c r="AQD16" s="1"/>
  <c r="APX16"/>
  <c r="EA16" i="4" s="1"/>
  <c r="APV16" i="3"/>
  <c r="EB16" i="4" s="1"/>
  <c r="APT16" i="3"/>
  <c r="APC16"/>
  <c r="AOW16"/>
  <c r="AOX16" s="1"/>
  <c r="AOY16" s="1"/>
  <c r="AOS16"/>
  <c r="AOQ16"/>
  <c r="DY16" i="4" s="1"/>
  <c r="AOO16" i="3"/>
  <c r="ANX16"/>
  <c r="ANR16"/>
  <c r="ANS16" s="1"/>
  <c r="ANT16" s="1"/>
  <c r="ANN16"/>
  <c r="ANL16"/>
  <c r="DV16" i="4" s="1"/>
  <c r="ANJ16" i="3"/>
  <c r="AMS16"/>
  <c r="AMM16"/>
  <c r="AMN16" s="1"/>
  <c r="AMO16" s="1"/>
  <c r="AMI16"/>
  <c r="DR16" i="4" s="1"/>
  <c r="AMG16" i="3"/>
  <c r="DS16" i="4" s="1"/>
  <c r="AME16" i="3"/>
  <c r="AKI16"/>
  <c r="AKC16"/>
  <c r="AKD16" s="1"/>
  <c r="AKE16" s="1"/>
  <c r="AJY16"/>
  <c r="DJ16" i="4" s="1"/>
  <c r="AJW16" i="3"/>
  <c r="DK16" i="4" s="1"/>
  <c r="AJU16" i="3"/>
  <c r="AJD16"/>
  <c r="AIX16"/>
  <c r="AIY16" s="1"/>
  <c r="AIZ16" s="1"/>
  <c r="AIT16"/>
  <c r="DG16" i="4" s="1"/>
  <c r="AIR16" i="3"/>
  <c r="AJB16" s="1"/>
  <c r="AJC16" s="1"/>
  <c r="AIP16"/>
  <c r="AHY16"/>
  <c r="AHS16"/>
  <c r="AHT16" s="1"/>
  <c r="AHU16" s="1"/>
  <c r="AHO16"/>
  <c r="DD16" i="4" s="1"/>
  <c r="AHM16" i="3"/>
  <c r="AHW16" s="1"/>
  <c r="AHX16" s="1"/>
  <c r="AHK16"/>
  <c r="AGT16"/>
  <c r="AGN16"/>
  <c r="AGO16" s="1"/>
  <c r="AGP16" s="1"/>
  <c r="AGJ16"/>
  <c r="DA16" i="4" s="1"/>
  <c r="AGH16" i="3"/>
  <c r="DB16" i="4" s="1"/>
  <c r="AGF16" i="3"/>
  <c r="AFO16"/>
  <c r="AFI16"/>
  <c r="AFJ16" s="1"/>
  <c r="AFK16" s="1"/>
  <c r="AFE16"/>
  <c r="CX16" i="4" s="1"/>
  <c r="AFC16" i="3"/>
  <c r="AFM16" s="1"/>
  <c r="AFN16" s="1"/>
  <c r="AFA16"/>
  <c r="AEH16"/>
  <c r="AEB16"/>
  <c r="AEC16" s="1"/>
  <c r="AED16" s="1"/>
  <c r="ADX16"/>
  <c r="CU16" i="4" s="1"/>
  <c r="ADV16" i="3"/>
  <c r="ADT16"/>
  <c r="ADC16"/>
  <c r="ACW16"/>
  <c r="ACX16" s="1"/>
  <c r="ACY16" s="1"/>
  <c r="ACS16"/>
  <c r="CM16" i="4" s="1"/>
  <c r="ACQ16" i="3"/>
  <c r="CN16" i="4" s="1"/>
  <c r="ACO16" i="3"/>
  <c r="ABX16"/>
  <c r="ABR16"/>
  <c r="ABS16" s="1"/>
  <c r="ABT16" s="1"/>
  <c r="ABN16"/>
  <c r="CJ16" i="4" s="1"/>
  <c r="ABL16" i="3"/>
  <c r="CK16" i="4" s="1"/>
  <c r="ABJ16" i="3"/>
  <c r="AAS16"/>
  <c r="AAM16"/>
  <c r="AAN16" s="1"/>
  <c r="AAO16" s="1"/>
  <c r="AAI16"/>
  <c r="CG16" i="4" s="1"/>
  <c r="AAG16" i="3"/>
  <c r="CH16" i="4" s="1"/>
  <c r="AAE16" i="3"/>
  <c r="ZN16"/>
  <c r="ZH16"/>
  <c r="ZI16" s="1"/>
  <c r="ZJ16" s="1"/>
  <c r="ZD16"/>
  <c r="CD16" i="4" s="1"/>
  <c r="ZB16" i="3"/>
  <c r="CE16" i="4" s="1"/>
  <c r="YZ16" i="3"/>
  <c r="YI16"/>
  <c r="YC16"/>
  <c r="YD16" s="1"/>
  <c r="YE16" s="1"/>
  <c r="XY16"/>
  <c r="CA16" i="4" s="1"/>
  <c r="XW16" i="3"/>
  <c r="CB16" i="4" s="1"/>
  <c r="XU16" i="3"/>
  <c r="XD16"/>
  <c r="WX16"/>
  <c r="WY16" s="1"/>
  <c r="WZ16" s="1"/>
  <c r="WT16"/>
  <c r="BX16" i="4" s="1"/>
  <c r="WR16" i="3"/>
  <c r="BY15" i="4" s="1"/>
  <c r="WP16" i="3"/>
  <c r="VY16"/>
  <c r="VS16"/>
  <c r="VT16" s="1"/>
  <c r="VU16" s="1"/>
  <c r="VO16"/>
  <c r="BU16" i="4" s="1"/>
  <c r="VM16" i="3"/>
  <c r="BV16" i="4" s="1"/>
  <c r="VK16" i="3"/>
  <c r="UT16"/>
  <c r="UN16"/>
  <c r="UO16" s="1"/>
  <c r="UP16" s="1"/>
  <c r="UJ16"/>
  <c r="BR16" i="4" s="1"/>
  <c r="UH16" i="3"/>
  <c r="BS16" i="4" s="1"/>
  <c r="UF16" i="3"/>
  <c r="TO16"/>
  <c r="TI16"/>
  <c r="TJ16" s="1"/>
  <c r="TK16" s="1"/>
  <c r="TE16"/>
  <c r="BJ16" i="4" s="1"/>
  <c r="TC16" i="3"/>
  <c r="BK16" i="4" s="1"/>
  <c r="TA16" i="3"/>
  <c r="SJ16"/>
  <c r="SD16"/>
  <c r="SE16" s="1"/>
  <c r="SF16" s="1"/>
  <c r="RZ16"/>
  <c r="BG16" i="4" s="1"/>
  <c r="RX16" i="3"/>
  <c r="BH16" i="4" s="1"/>
  <c r="RV16" i="3"/>
  <c r="RE16"/>
  <c r="QY16"/>
  <c r="QZ16" s="1"/>
  <c r="RA16" s="1"/>
  <c r="QU16"/>
  <c r="BD16" i="4" s="1"/>
  <c r="QS16" i="3"/>
  <c r="BE16" i="4" s="1"/>
  <c r="QQ16" i="3"/>
  <c r="PZ16"/>
  <c r="PT16"/>
  <c r="PU16" s="1"/>
  <c r="PV16" s="1"/>
  <c r="PP16"/>
  <c r="BA16" i="4" s="1"/>
  <c r="PN16" i="3"/>
  <c r="BB16" i="4" s="1"/>
  <c r="PL16" i="3"/>
  <c r="OU16"/>
  <c r="OO16"/>
  <c r="OP16" s="1"/>
  <c r="OQ16" s="1"/>
  <c r="OK16"/>
  <c r="AX16" i="4" s="1"/>
  <c r="OI16" i="3"/>
  <c r="AY16" i="4" s="1"/>
  <c r="OG16" i="3"/>
  <c r="NP16"/>
  <c r="NJ16"/>
  <c r="NK16" s="1"/>
  <c r="NL16" s="1"/>
  <c r="NF16"/>
  <c r="AU16" i="4" s="1"/>
  <c r="ND16" i="3"/>
  <c r="AV16" i="4" s="1"/>
  <c r="NB16" i="3"/>
  <c r="MK16"/>
  <c r="ME16"/>
  <c r="MF16" s="1"/>
  <c r="MG16" s="1"/>
  <c r="MA16"/>
  <c r="AM16" i="4" s="1"/>
  <c r="LY16" i="3"/>
  <c r="AN16" i="4" s="1"/>
  <c r="LW16" i="3"/>
  <c r="LF16"/>
  <c r="KZ16"/>
  <c r="LA16" s="1"/>
  <c r="LB16" s="1"/>
  <c r="KV16"/>
  <c r="AJ16" i="4" s="1"/>
  <c r="KT16" i="3"/>
  <c r="AK16" i="4" s="1"/>
  <c r="KR16" i="3"/>
  <c r="JN16"/>
  <c r="JO16" s="1"/>
  <c r="JP16" s="1"/>
  <c r="JJ16"/>
  <c r="AG16" i="4" s="1"/>
  <c r="JH16" i="3"/>
  <c r="AH16" i="4" s="1"/>
  <c r="JF16" i="3"/>
  <c r="II16"/>
  <c r="IC16"/>
  <c r="ID16" s="1"/>
  <c r="IE16" s="1"/>
  <c r="HY16"/>
  <c r="AD16" i="4" s="1"/>
  <c r="HW16" i="3"/>
  <c r="AE16" i="4" s="1"/>
  <c r="HU16" i="3"/>
  <c r="HD16"/>
  <c r="C16" i="4" s="1"/>
  <c r="GX16" i="3"/>
  <c r="B16" i="4" s="1"/>
  <c r="GT16" i="3"/>
  <c r="V16" i="4" s="1"/>
  <c r="GR16" i="3"/>
  <c r="W16" i="4" s="1"/>
  <c r="GP16" i="3"/>
  <c r="FY16"/>
  <c r="FS16"/>
  <c r="FT16" s="1"/>
  <c r="FU16" s="1"/>
  <c r="FO16"/>
  <c r="R16" i="4" s="1"/>
  <c r="FM16" i="3"/>
  <c r="S16" i="4" s="1"/>
  <c r="FK16" i="3"/>
  <c r="ET16"/>
  <c r="EN16"/>
  <c r="EO16" s="1"/>
  <c r="EP16" s="1"/>
  <c r="EJ16"/>
  <c r="O16" i="4" s="1"/>
  <c r="EH16" i="3"/>
  <c r="P16" i="4" s="1"/>
  <c r="EF16" i="3"/>
  <c r="DO16"/>
  <c r="DI16"/>
  <c r="DJ16" s="1"/>
  <c r="DK16" s="1"/>
  <c r="DE16"/>
  <c r="L16" i="4" s="1"/>
  <c r="DC16" i="3"/>
  <c r="M16" i="4" s="1"/>
  <c r="DA16" i="3"/>
  <c r="CJ16"/>
  <c r="CD16"/>
  <c r="CE16" s="1"/>
  <c r="CF16" s="1"/>
  <c r="BZ16"/>
  <c r="I16" i="4" s="1"/>
  <c r="BX16" i="3"/>
  <c r="J16" i="4" s="1"/>
  <c r="BV16" i="3"/>
  <c r="AY16"/>
  <c r="AZ16" s="1"/>
  <c r="BA16" s="1"/>
  <c r="AU16"/>
  <c r="F16" i="4" s="1"/>
  <c r="AS16" i="3"/>
  <c r="G16" i="4" s="1"/>
  <c r="AQ16" i="3"/>
  <c r="L16"/>
  <c r="B16" s="1"/>
  <c r="M16" s="1"/>
  <c r="J16"/>
  <c r="H16"/>
  <c r="AXL15"/>
  <c r="AXF15"/>
  <c r="AXA15"/>
  <c r="AWY15"/>
  <c r="AWW15"/>
  <c r="AWV15"/>
  <c r="AWU15"/>
  <c r="AWT15"/>
  <c r="AWS15"/>
  <c r="AWG15"/>
  <c r="AWA15"/>
  <c r="AVV15"/>
  <c r="AVT15"/>
  <c r="AVR15"/>
  <c r="AVQ15"/>
  <c r="AVP15"/>
  <c r="AVO15"/>
  <c r="AVN15"/>
  <c r="AVB15"/>
  <c r="AUV15"/>
  <c r="AUQ15"/>
  <c r="AUO15"/>
  <c r="AUM15"/>
  <c r="AUL15"/>
  <c r="AUK15"/>
  <c r="AUJ15"/>
  <c r="AUI15"/>
  <c r="ASR15"/>
  <c r="ASL15"/>
  <c r="ASG15"/>
  <c r="ASE15"/>
  <c r="ASC15"/>
  <c r="ASB15"/>
  <c r="ASA15"/>
  <c r="ARZ15"/>
  <c r="ARY15"/>
  <c r="ARM15"/>
  <c r="ARG15"/>
  <c r="ARB15"/>
  <c r="AQZ15"/>
  <c r="AQX15"/>
  <c r="AQW15"/>
  <c r="AQV15"/>
  <c r="AQU15"/>
  <c r="AQT15"/>
  <c r="AQH15"/>
  <c r="AQB15"/>
  <c r="APW15"/>
  <c r="APU15"/>
  <c r="APS15"/>
  <c r="APR15"/>
  <c r="APQ15"/>
  <c r="APP15"/>
  <c r="APO15"/>
  <c r="APC15"/>
  <c r="AOW15"/>
  <c r="AOR15"/>
  <c r="AOP15"/>
  <c r="AON15"/>
  <c r="AOM15"/>
  <c r="AOL15"/>
  <c r="AOK15"/>
  <c r="AOJ15"/>
  <c r="ANX15"/>
  <c r="ANR15"/>
  <c r="ANM15"/>
  <c r="ANK15"/>
  <c r="ANI15"/>
  <c r="ANH15"/>
  <c r="ANG15"/>
  <c r="ANF15"/>
  <c r="ANE15"/>
  <c r="AMS15"/>
  <c r="AMM15"/>
  <c r="AMH15"/>
  <c r="AMF15"/>
  <c r="AMD15"/>
  <c r="AMC15"/>
  <c r="AMB15"/>
  <c r="AMA15"/>
  <c r="ALZ15"/>
  <c r="AKI15"/>
  <c r="AKC15"/>
  <c r="AJX15"/>
  <c r="AJV15"/>
  <c r="AJT15"/>
  <c r="AJS15"/>
  <c r="AJR15"/>
  <c r="AJQ15"/>
  <c r="AJP15"/>
  <c r="AJD15"/>
  <c r="AIX15"/>
  <c r="AIS15"/>
  <c r="DH15" i="4" s="1"/>
  <c r="AIQ15" i="3"/>
  <c r="AIO15"/>
  <c r="AIN15"/>
  <c r="AIM15"/>
  <c r="AIL15"/>
  <c r="AIK15"/>
  <c r="AHY15"/>
  <c r="AHS15"/>
  <c r="AHN15"/>
  <c r="AHL15"/>
  <c r="AHQ24" s="1"/>
  <c r="AHJ15"/>
  <c r="AHI15"/>
  <c r="AHH15"/>
  <c r="AHG15"/>
  <c r="AHF15"/>
  <c r="AGT15"/>
  <c r="AGN15"/>
  <c r="AGI15"/>
  <c r="AGG15"/>
  <c r="AGL24" s="1"/>
  <c r="AGE15"/>
  <c r="AGD15"/>
  <c r="AGC15"/>
  <c r="AGB15"/>
  <c r="AGA15"/>
  <c r="AFO15"/>
  <c r="AFI15"/>
  <c r="AFD15"/>
  <c r="AFB15"/>
  <c r="AFG24" s="1"/>
  <c r="AEZ15"/>
  <c r="AEY15"/>
  <c r="AEX15"/>
  <c r="AEW15"/>
  <c r="AEV15"/>
  <c r="AEH15"/>
  <c r="AEB15"/>
  <c r="ADW15"/>
  <c r="ADU15"/>
  <c r="ADS15"/>
  <c r="ADR15"/>
  <c r="ADQ15"/>
  <c r="ADP15"/>
  <c r="ADO15"/>
  <c r="ADC15"/>
  <c r="ACW15"/>
  <c r="ACR15"/>
  <c r="ACP15"/>
  <c r="ACN15"/>
  <c r="ACM15"/>
  <c r="ACL15"/>
  <c r="ACK15"/>
  <c r="ACJ15"/>
  <c r="ABX15"/>
  <c r="ABR15"/>
  <c r="ABM15"/>
  <c r="ABK15"/>
  <c r="ABI15"/>
  <c r="ABH15"/>
  <c r="ABG15"/>
  <c r="ABF15"/>
  <c r="ABE15"/>
  <c r="AAS15"/>
  <c r="AAM15"/>
  <c r="AAH15"/>
  <c r="AAF15"/>
  <c r="AAD15"/>
  <c r="AAC15"/>
  <c r="AAB15"/>
  <c r="AAA15"/>
  <c r="ZZ15"/>
  <c r="ZN15"/>
  <c r="ZH15"/>
  <c r="ZC15"/>
  <c r="ZA15"/>
  <c r="YY15"/>
  <c r="YX15"/>
  <c r="YW15"/>
  <c r="YV15"/>
  <c r="YU15"/>
  <c r="YI15"/>
  <c r="YC15"/>
  <c r="XX15"/>
  <c r="XV15"/>
  <c r="XT15"/>
  <c r="XS15"/>
  <c r="XR15"/>
  <c r="XQ15"/>
  <c r="XP15"/>
  <c r="XD15"/>
  <c r="WX15"/>
  <c r="WS15"/>
  <c r="WQ15"/>
  <c r="WO15"/>
  <c r="WN15"/>
  <c r="WM15"/>
  <c r="WL15"/>
  <c r="WK15"/>
  <c r="VY15"/>
  <c r="VS15"/>
  <c r="VN15"/>
  <c r="VL15"/>
  <c r="VJ15"/>
  <c r="VI15"/>
  <c r="VH15"/>
  <c r="VG15"/>
  <c r="VF15"/>
  <c r="UT15"/>
  <c r="UN15"/>
  <c r="UI15"/>
  <c r="UG15"/>
  <c r="UE15"/>
  <c r="UD15"/>
  <c r="UC15"/>
  <c r="UB15"/>
  <c r="UA15"/>
  <c r="TO15"/>
  <c r="TI15"/>
  <c r="TD15"/>
  <c r="TB15"/>
  <c r="SZ15"/>
  <c r="SY15"/>
  <c r="SX15"/>
  <c r="SW15"/>
  <c r="SV15"/>
  <c r="SJ15"/>
  <c r="SD15"/>
  <c r="RY15"/>
  <c r="RW15"/>
  <c r="RU15"/>
  <c r="RT15"/>
  <c r="RS15"/>
  <c r="RR15"/>
  <c r="RQ15"/>
  <c r="RE15"/>
  <c r="QY15"/>
  <c r="QT15"/>
  <c r="QR15"/>
  <c r="QP15"/>
  <c r="QO15"/>
  <c r="QN15"/>
  <c r="QM15"/>
  <c r="QL15"/>
  <c r="PZ15"/>
  <c r="PT15"/>
  <c r="PO15"/>
  <c r="PM15"/>
  <c r="PK15"/>
  <c r="PJ15"/>
  <c r="PI15"/>
  <c r="PH15"/>
  <c r="PG15"/>
  <c r="OU15"/>
  <c r="OO15"/>
  <c r="OJ15"/>
  <c r="OH15"/>
  <c r="OF15"/>
  <c r="OE15"/>
  <c r="OD15"/>
  <c r="OC15"/>
  <c r="OB15"/>
  <c r="NP15"/>
  <c r="NJ15"/>
  <c r="NE15"/>
  <c r="NC15"/>
  <c r="NA15"/>
  <c r="MZ15"/>
  <c r="MY15"/>
  <c r="MX15"/>
  <c r="MW15"/>
  <c r="MK15"/>
  <c r="ME15"/>
  <c r="LZ15"/>
  <c r="LX15"/>
  <c r="LV15"/>
  <c r="LU15"/>
  <c r="LT15"/>
  <c r="LS15"/>
  <c r="LR15"/>
  <c r="LF15"/>
  <c r="KZ15"/>
  <c r="KU15"/>
  <c r="KS15"/>
  <c r="KQ15"/>
  <c r="KP15"/>
  <c r="KO15"/>
  <c r="KN15"/>
  <c r="KM15"/>
  <c r="JT15"/>
  <c r="JN15"/>
  <c r="JI15"/>
  <c r="JG15"/>
  <c r="JE15"/>
  <c r="JD15"/>
  <c r="JC15"/>
  <c r="JB15"/>
  <c r="JA15"/>
  <c r="II15"/>
  <c r="IC15"/>
  <c r="HX15"/>
  <c r="HV15"/>
  <c r="HT15"/>
  <c r="HS15"/>
  <c r="HR15"/>
  <c r="HQ15"/>
  <c r="HD15"/>
  <c r="C15" i="4" s="1"/>
  <c r="GX15" i="3"/>
  <c r="B15" i="4" s="1"/>
  <c r="GS15" i="3"/>
  <c r="GQ15"/>
  <c r="GO15"/>
  <c r="GN15"/>
  <c r="GM15"/>
  <c r="GL15"/>
  <c r="FY15"/>
  <c r="FS15"/>
  <c r="FN15"/>
  <c r="FL15"/>
  <c r="FJ15"/>
  <c r="FI15"/>
  <c r="FH15"/>
  <c r="FG15"/>
  <c r="ET15"/>
  <c r="EN15"/>
  <c r="EI15"/>
  <c r="EG15"/>
  <c r="EE15"/>
  <c r="ED15"/>
  <c r="EC15"/>
  <c r="EB15"/>
  <c r="DO15"/>
  <c r="DI15"/>
  <c r="DD15"/>
  <c r="DB15"/>
  <c r="CZ15"/>
  <c r="CY15"/>
  <c r="CX15"/>
  <c r="CW15"/>
  <c r="CJ15"/>
  <c r="CD15"/>
  <c r="BY15"/>
  <c r="BW15"/>
  <c r="BU15"/>
  <c r="BT15"/>
  <c r="BS15"/>
  <c r="BR15"/>
  <c r="BE15"/>
  <c r="AY15"/>
  <c r="AT15"/>
  <c r="AR15"/>
  <c r="AP15"/>
  <c r="AO15"/>
  <c r="AN15"/>
  <c r="AM15"/>
  <c r="K15"/>
  <c r="I15"/>
  <c r="N24" s="1"/>
  <c r="G15"/>
  <c r="F15"/>
  <c r="E15"/>
  <c r="D15"/>
  <c r="AXI12"/>
  <c r="AXG12"/>
  <c r="AXH12" s="1"/>
  <c r="AXB12"/>
  <c r="AWZ12"/>
  <c r="AWV12"/>
  <c r="AWD12"/>
  <c r="AWB12"/>
  <c r="AWC12" s="1"/>
  <c r="AVW12"/>
  <c r="AVU12"/>
  <c r="AVQ12"/>
  <c r="AUY12"/>
  <c r="AUW12"/>
  <c r="AUX12" s="1"/>
  <c r="AUR12"/>
  <c r="AUP12"/>
  <c r="AUL12"/>
  <c r="ASO12"/>
  <c r="ASM12"/>
  <c r="ASN12" s="1"/>
  <c r="ASH12"/>
  <c r="ASF12"/>
  <c r="ASB12"/>
  <c r="ARJ12"/>
  <c r="ARH12"/>
  <c r="ARI12" s="1"/>
  <c r="ARC12"/>
  <c r="ARA12"/>
  <c r="AQW12"/>
  <c r="AQE12"/>
  <c r="AQC12"/>
  <c r="AQD12" s="1"/>
  <c r="APX12"/>
  <c r="AQF12" s="1"/>
  <c r="APV12"/>
  <c r="APR12"/>
  <c r="AOZ12"/>
  <c r="AOX12"/>
  <c r="AOY12" s="1"/>
  <c r="AOS12"/>
  <c r="AOQ12"/>
  <c r="AOM12"/>
  <c r="ANU12"/>
  <c r="ANS12"/>
  <c r="ANT12" s="1"/>
  <c r="ANN12"/>
  <c r="ANV12" s="1"/>
  <c r="ANL12"/>
  <c r="ANH12"/>
  <c r="AMP12"/>
  <c r="AMN12"/>
  <c r="AMO12" s="1"/>
  <c r="AMI12"/>
  <c r="AMG12"/>
  <c r="AMC12"/>
  <c r="AKF12"/>
  <c r="AKD12"/>
  <c r="AKE12" s="1"/>
  <c r="AJY12"/>
  <c r="AKG12" s="1"/>
  <c r="AJW12"/>
  <c r="AJS12"/>
  <c r="AJA12"/>
  <c r="AIY12"/>
  <c r="AIZ12" s="1"/>
  <c r="AIT12"/>
  <c r="AJB12" s="1"/>
  <c r="AIR12"/>
  <c r="AIN12"/>
  <c r="AHV12"/>
  <c r="AHT12"/>
  <c r="AHU12" s="1"/>
  <c r="AHO12"/>
  <c r="AHW12" s="1"/>
  <c r="AHM12"/>
  <c r="AHI12"/>
  <c r="AGQ12"/>
  <c r="AGO12"/>
  <c r="AGP12" s="1"/>
  <c r="AGJ12"/>
  <c r="AGR12" s="1"/>
  <c r="AGH12"/>
  <c r="AGD12"/>
  <c r="AFL12"/>
  <c r="AFJ12"/>
  <c r="AFK12" s="1"/>
  <c r="AFE12"/>
  <c r="AFC12"/>
  <c r="AEY12"/>
  <c r="AEE12"/>
  <c r="AEC12"/>
  <c r="AED12" s="1"/>
  <c r="ADX12"/>
  <c r="ADV12"/>
  <c r="ADR12"/>
  <c r="ACZ12"/>
  <c r="ACX12"/>
  <c r="ACY12" s="1"/>
  <c r="ACS12"/>
  <c r="ACQ12"/>
  <c r="ACM12"/>
  <c r="ABU12"/>
  <c r="ABS12"/>
  <c r="ABT12" s="1"/>
  <c r="ABN12"/>
  <c r="ABL12"/>
  <c r="ABH12"/>
  <c r="AAP12"/>
  <c r="AAN12"/>
  <c r="AAO12" s="1"/>
  <c r="AAI12"/>
  <c r="AAG12"/>
  <c r="AAC12"/>
  <c r="ZK12"/>
  <c r="ZI12"/>
  <c r="ZJ12" s="1"/>
  <c r="ZD12"/>
  <c r="ZB12"/>
  <c r="YX12"/>
  <c r="YF12"/>
  <c r="YD12"/>
  <c r="YE12" s="1"/>
  <c r="XY12"/>
  <c r="XW12"/>
  <c r="XS12"/>
  <c r="XA12"/>
  <c r="WY12"/>
  <c r="WZ12" s="1"/>
  <c r="WT12"/>
  <c r="WR12"/>
  <c r="WN12"/>
  <c r="VV12"/>
  <c r="VT12"/>
  <c r="VU12" s="1"/>
  <c r="VO12"/>
  <c r="VM12"/>
  <c r="VI12"/>
  <c r="UQ12"/>
  <c r="UO12"/>
  <c r="UP12" s="1"/>
  <c r="UJ12"/>
  <c r="UH12"/>
  <c r="UD12"/>
  <c r="TL12"/>
  <c r="TJ12"/>
  <c r="TK12" s="1"/>
  <c r="TE12"/>
  <c r="TC12"/>
  <c r="SY12"/>
  <c r="SG12"/>
  <c r="SE12"/>
  <c r="SF12" s="1"/>
  <c r="RZ12"/>
  <c r="RX12"/>
  <c r="RT12"/>
  <c r="RB12"/>
  <c r="QZ12"/>
  <c r="RA12" s="1"/>
  <c r="QU12"/>
  <c r="QS12"/>
  <c r="QO12"/>
  <c r="PW12"/>
  <c r="PU12"/>
  <c r="PV12" s="1"/>
  <c r="PP12"/>
  <c r="PN12"/>
  <c r="PJ12"/>
  <c r="OR12"/>
  <c r="OP12"/>
  <c r="OQ12" s="1"/>
  <c r="OK12"/>
  <c r="OI12"/>
  <c r="OE12"/>
  <c r="NM12"/>
  <c r="NK12"/>
  <c r="NL12" s="1"/>
  <c r="NF12"/>
  <c r="AC12" i="4" s="1"/>
  <c r="AE13" i="5" s="1"/>
  <c r="ND12" i="3"/>
  <c r="MZ12"/>
  <c r="MH12"/>
  <c r="MF12"/>
  <c r="MG12" s="1"/>
  <c r="MA12"/>
  <c r="LY12"/>
  <c r="LU12"/>
  <c r="LC12"/>
  <c r="LA12"/>
  <c r="LB12" s="1"/>
  <c r="KV12"/>
  <c r="KT12"/>
  <c r="KP12"/>
  <c r="JQ12"/>
  <c r="JO12"/>
  <c r="JP12" s="1"/>
  <c r="JJ12"/>
  <c r="JH12"/>
  <c r="JD12"/>
  <c r="IF12"/>
  <c r="ID12"/>
  <c r="IE12" s="1"/>
  <c r="HY12"/>
  <c r="HW12"/>
  <c r="HS12"/>
  <c r="HA12"/>
  <c r="C12" i="4" s="1"/>
  <c r="GY12" i="3"/>
  <c r="GZ12" s="1"/>
  <c r="GT12"/>
  <c r="GR12"/>
  <c r="GN12"/>
  <c r="FV12"/>
  <c r="FT12"/>
  <c r="FU12" s="1"/>
  <c r="FO12"/>
  <c r="FM12"/>
  <c r="FI12"/>
  <c r="EQ12"/>
  <c r="EO12"/>
  <c r="EP12" s="1"/>
  <c r="EJ12"/>
  <c r="EH12"/>
  <c r="ED12"/>
  <c r="DL12"/>
  <c r="DJ12"/>
  <c r="DK12" s="1"/>
  <c r="DE12"/>
  <c r="DC12"/>
  <c r="CY12"/>
  <c r="CG12"/>
  <c r="CE12"/>
  <c r="CF12" s="1"/>
  <c r="BZ12"/>
  <c r="BX12"/>
  <c r="BT12"/>
  <c r="BB12"/>
  <c r="AZ12"/>
  <c r="BA12" s="1"/>
  <c r="AU12"/>
  <c r="AS12"/>
  <c r="AO12"/>
  <c r="L12"/>
  <c r="J12"/>
  <c r="G12"/>
  <c r="F12"/>
  <c r="AXI11"/>
  <c r="AXG11"/>
  <c r="AXH11" s="1"/>
  <c r="AXC11"/>
  <c r="AXC14" s="1"/>
  <c r="AXB11"/>
  <c r="AWZ11"/>
  <c r="AWV11"/>
  <c r="AWD11"/>
  <c r="AWB11"/>
  <c r="AWC11" s="1"/>
  <c r="AVX11"/>
  <c r="AVW11"/>
  <c r="AVU11"/>
  <c r="AVQ11"/>
  <c r="AUY11"/>
  <c r="AUW11"/>
  <c r="AUX11" s="1"/>
  <c r="AUS11"/>
  <c r="AUS14" s="1"/>
  <c r="AUR11"/>
  <c r="BY11" i="4" s="1"/>
  <c r="AUP11" i="3"/>
  <c r="AUL11"/>
  <c r="ASO11"/>
  <c r="ASM11"/>
  <c r="ASN11" s="1"/>
  <c r="ASI11"/>
  <c r="ASH11"/>
  <c r="ASF11"/>
  <c r="ASB11"/>
  <c r="ARJ11"/>
  <c r="ARH11"/>
  <c r="ARI11" s="1"/>
  <c r="ARD11"/>
  <c r="ARD14" s="1"/>
  <c r="ARC11"/>
  <c r="ARA11"/>
  <c r="AQW11"/>
  <c r="AQE11"/>
  <c r="AQC11"/>
  <c r="AQD11" s="1"/>
  <c r="APY11"/>
  <c r="APX11"/>
  <c r="APV11"/>
  <c r="APR11"/>
  <c r="AOZ11"/>
  <c r="AOX11"/>
  <c r="AOY11" s="1"/>
  <c r="AOT11"/>
  <c r="AOT14" s="1"/>
  <c r="AOS11"/>
  <c r="AOQ11"/>
  <c r="AOM11"/>
  <c r="ANU11"/>
  <c r="ANS11"/>
  <c r="ANT11" s="1"/>
  <c r="ANO11"/>
  <c r="ANN11"/>
  <c r="ANL11"/>
  <c r="ANH11"/>
  <c r="AMP11"/>
  <c r="AMN11"/>
  <c r="AMO11" s="1"/>
  <c r="AMJ11"/>
  <c r="AMJ14" s="1"/>
  <c r="AMI11"/>
  <c r="BO11" i="4" s="1"/>
  <c r="AMG11" i="3"/>
  <c r="AMC11"/>
  <c r="AKF11"/>
  <c r="AKD11"/>
  <c r="AKE11" s="1"/>
  <c r="AJZ11"/>
  <c r="AJY11"/>
  <c r="AJW11"/>
  <c r="AJS11"/>
  <c r="AJA11"/>
  <c r="AIY11"/>
  <c r="AIZ11" s="1"/>
  <c r="AIU11"/>
  <c r="AIU14" s="1"/>
  <c r="AIT11"/>
  <c r="AIR11"/>
  <c r="AIN11"/>
  <c r="AHV11"/>
  <c r="AHT11"/>
  <c r="AHU11" s="1"/>
  <c r="AHP11"/>
  <c r="AHO11"/>
  <c r="AHM11"/>
  <c r="AHI11"/>
  <c r="AGQ11"/>
  <c r="AGO11"/>
  <c r="AGP11" s="1"/>
  <c r="AGK14"/>
  <c r="AGJ11"/>
  <c r="AGH11"/>
  <c r="AGD11"/>
  <c r="AFL11"/>
  <c r="AFJ11"/>
  <c r="AFK11" s="1"/>
  <c r="AFF11"/>
  <c r="AFE11"/>
  <c r="AFC11"/>
  <c r="AEY11"/>
  <c r="AEE11"/>
  <c r="AEC11"/>
  <c r="AED11" s="1"/>
  <c r="ADY11"/>
  <c r="ADY14" s="1"/>
  <c r="ADX11"/>
  <c r="BD11" i="4" s="1"/>
  <c r="ADV11" i="3"/>
  <c r="ADR11"/>
  <c r="ACZ11"/>
  <c r="ACX11"/>
  <c r="ACY11" s="1"/>
  <c r="ACT11"/>
  <c r="ACS11"/>
  <c r="ACQ11"/>
  <c r="ACM11"/>
  <c r="ABU11"/>
  <c r="ABS11"/>
  <c r="ABT11" s="1"/>
  <c r="ABO11"/>
  <c r="ABO14" s="1"/>
  <c r="ABN11"/>
  <c r="ABL11"/>
  <c r="ABH11"/>
  <c r="AAP11"/>
  <c r="AAN11"/>
  <c r="AAO11" s="1"/>
  <c r="AAJ11"/>
  <c r="AAI11"/>
  <c r="AAG11"/>
  <c r="AAC11"/>
  <c r="ZK11"/>
  <c r="ZI11"/>
  <c r="ZJ11" s="1"/>
  <c r="ZE11"/>
  <c r="ZE14" s="1"/>
  <c r="ZD11"/>
  <c r="ZB11"/>
  <c r="YX11"/>
  <c r="YF11"/>
  <c r="YD11"/>
  <c r="YE11" s="1"/>
  <c r="XZ11"/>
  <c r="XY11"/>
  <c r="XW11"/>
  <c r="XS11"/>
  <c r="XA11"/>
  <c r="WY11"/>
  <c r="WZ11" s="1"/>
  <c r="WU11"/>
  <c r="WU14" s="1"/>
  <c r="WT11"/>
  <c r="WR11"/>
  <c r="WN11"/>
  <c r="VV11"/>
  <c r="VT11"/>
  <c r="VU11" s="1"/>
  <c r="VP11"/>
  <c r="VO11"/>
  <c r="VM11"/>
  <c r="VI11"/>
  <c r="UQ11"/>
  <c r="UO11"/>
  <c r="UP11" s="1"/>
  <c r="UK11"/>
  <c r="UK14" s="1"/>
  <c r="UJ11"/>
  <c r="UH11"/>
  <c r="UD11"/>
  <c r="TL11"/>
  <c r="TJ11"/>
  <c r="TK11" s="1"/>
  <c r="TF11"/>
  <c r="TE11"/>
  <c r="TC11"/>
  <c r="SY11"/>
  <c r="SG11"/>
  <c r="SE11"/>
  <c r="SF11" s="1"/>
  <c r="SA11"/>
  <c r="SA14" s="1"/>
  <c r="RZ11"/>
  <c r="RX11"/>
  <c r="RT11"/>
  <c r="RB11"/>
  <c r="QZ11"/>
  <c r="RA11" s="1"/>
  <c r="QV11"/>
  <c r="QU11"/>
  <c r="QS11"/>
  <c r="QO11"/>
  <c r="PW11"/>
  <c r="PU11"/>
  <c r="PV11" s="1"/>
  <c r="PQ11"/>
  <c r="PQ14" s="1"/>
  <c r="PP11"/>
  <c r="PN11"/>
  <c r="PJ11"/>
  <c r="OR11"/>
  <c r="OP11"/>
  <c r="OQ11" s="1"/>
  <c r="OL11"/>
  <c r="OK11"/>
  <c r="OI11"/>
  <c r="OE11"/>
  <c r="NM11"/>
  <c r="NK11"/>
  <c r="NL11" s="1"/>
  <c r="NG11"/>
  <c r="NG14" s="1"/>
  <c r="NF11"/>
  <c r="ND11"/>
  <c r="MZ11"/>
  <c r="MH11"/>
  <c r="MF11"/>
  <c r="MG11" s="1"/>
  <c r="MB11"/>
  <c r="MA11"/>
  <c r="LY11"/>
  <c r="LU11"/>
  <c r="LC11"/>
  <c r="LA11"/>
  <c r="LB11" s="1"/>
  <c r="KW11"/>
  <c r="KW14" s="1"/>
  <c r="KV11"/>
  <c r="KT11"/>
  <c r="KP11"/>
  <c r="JQ11"/>
  <c r="JO11"/>
  <c r="JP11" s="1"/>
  <c r="JK11"/>
  <c r="JJ11"/>
  <c r="JH11"/>
  <c r="JD11"/>
  <c r="IF11"/>
  <c r="ID11"/>
  <c r="IE11" s="1"/>
  <c r="HZ11"/>
  <c r="HZ14" s="1"/>
  <c r="HY11"/>
  <c r="S11" i="4" s="1"/>
  <c r="S12" i="5" s="1"/>
  <c r="HW11" i="3"/>
  <c r="HS11"/>
  <c r="HA11"/>
  <c r="C11" i="4" s="1"/>
  <c r="GY11" i="3"/>
  <c r="GZ11" s="1"/>
  <c r="GU11"/>
  <c r="GU14" s="1"/>
  <c r="GT11"/>
  <c r="GR11"/>
  <c r="GN11"/>
  <c r="FV11"/>
  <c r="FT11"/>
  <c r="FU11" s="1"/>
  <c r="FP11"/>
  <c r="FP14" s="1"/>
  <c r="FO11"/>
  <c r="FM11"/>
  <c r="FI11"/>
  <c r="EQ11"/>
  <c r="EO11"/>
  <c r="EP11" s="1"/>
  <c r="EK11"/>
  <c r="EK14" s="1"/>
  <c r="EJ11"/>
  <c r="EH11"/>
  <c r="ED11"/>
  <c r="DL11"/>
  <c r="DJ11"/>
  <c r="DK11" s="1"/>
  <c r="DF11"/>
  <c r="DF14" s="1"/>
  <c r="DE11"/>
  <c r="DC11"/>
  <c r="CY11"/>
  <c r="CG11"/>
  <c r="CE11"/>
  <c r="CF11" s="1"/>
  <c r="CA11"/>
  <c r="CA14" s="1"/>
  <c r="BZ11"/>
  <c r="BX11"/>
  <c r="BT11"/>
  <c r="BB11"/>
  <c r="AZ11"/>
  <c r="BA11" s="1"/>
  <c r="AV11"/>
  <c r="AV14" s="1"/>
  <c r="AU11"/>
  <c r="K11" i="4" s="1"/>
  <c r="I12" i="5" s="1"/>
  <c r="AS11" i="3"/>
  <c r="AO11"/>
  <c r="M11"/>
  <c r="M14" s="1"/>
  <c r="L11"/>
  <c r="J11"/>
  <c r="G11"/>
  <c r="F11"/>
  <c r="AXI10"/>
  <c r="AXG10"/>
  <c r="AXH10" s="1"/>
  <c r="AXB10"/>
  <c r="AWZ10"/>
  <c r="AWV10"/>
  <c r="AWD10"/>
  <c r="AWB10"/>
  <c r="AWC10" s="1"/>
  <c r="AVW10"/>
  <c r="AVU10"/>
  <c r="AVQ10"/>
  <c r="AUY10"/>
  <c r="AUW10"/>
  <c r="AUX10" s="1"/>
  <c r="AUR10"/>
  <c r="BY10" i="4" s="1"/>
  <c r="AUP10" i="3"/>
  <c r="AUL10"/>
  <c r="ASO10"/>
  <c r="ASM10"/>
  <c r="ASN10" s="1"/>
  <c r="ASH10"/>
  <c r="ASF10"/>
  <c r="ASB10"/>
  <c r="ARJ10"/>
  <c r="ARH10"/>
  <c r="ARI10" s="1"/>
  <c r="ARC10"/>
  <c r="ARA10"/>
  <c r="AQW10"/>
  <c r="AQE10"/>
  <c r="AQC10"/>
  <c r="AQD10" s="1"/>
  <c r="APX10"/>
  <c r="APV10"/>
  <c r="APR10"/>
  <c r="AOZ10"/>
  <c r="AOX10"/>
  <c r="AOY10" s="1"/>
  <c r="AOS10"/>
  <c r="AOQ10"/>
  <c r="AOM10"/>
  <c r="ANU10"/>
  <c r="ANS10"/>
  <c r="ANT10" s="1"/>
  <c r="ANN10"/>
  <c r="ANL10"/>
  <c r="ANH10"/>
  <c r="AMP10"/>
  <c r="AMN10"/>
  <c r="AMO10" s="1"/>
  <c r="AMI10"/>
  <c r="BO10" i="4" s="1"/>
  <c r="AMG10" i="3"/>
  <c r="AMC10"/>
  <c r="AKF10"/>
  <c r="AKD10"/>
  <c r="AKE10" s="1"/>
  <c r="AJY10"/>
  <c r="AJW10"/>
  <c r="AJS10"/>
  <c r="AJA10"/>
  <c r="AIY10"/>
  <c r="AIZ10" s="1"/>
  <c r="AIT10"/>
  <c r="AIR10"/>
  <c r="AIN10"/>
  <c r="AHV10"/>
  <c r="AHT10"/>
  <c r="AHU10" s="1"/>
  <c r="AHO10"/>
  <c r="AHM10"/>
  <c r="AHI10"/>
  <c r="AGQ10"/>
  <c r="AGO10"/>
  <c r="AGP10" s="1"/>
  <c r="AGJ10"/>
  <c r="AGH10"/>
  <c r="AGD10"/>
  <c r="AFL10"/>
  <c r="AFJ10"/>
  <c r="AFK10" s="1"/>
  <c r="AFE10"/>
  <c r="AFC10"/>
  <c r="AEY10"/>
  <c r="AEE10"/>
  <c r="AEC10"/>
  <c r="AED10" s="1"/>
  <c r="ADX10"/>
  <c r="ADV10"/>
  <c r="ADR10"/>
  <c r="ACZ10"/>
  <c r="ACX10"/>
  <c r="ACY10" s="1"/>
  <c r="ACS10"/>
  <c r="ACQ10"/>
  <c r="ACM10"/>
  <c r="ABU10"/>
  <c r="ABS10"/>
  <c r="ABT10" s="1"/>
  <c r="ABN10"/>
  <c r="ABL10"/>
  <c r="ABH10"/>
  <c r="AAP10"/>
  <c r="AAN10"/>
  <c r="AAO10" s="1"/>
  <c r="AAI10"/>
  <c r="AAG10"/>
  <c r="AAC10"/>
  <c r="ZK10"/>
  <c r="ZI10"/>
  <c r="ZJ10" s="1"/>
  <c r="ZD10"/>
  <c r="ZB10"/>
  <c r="YX10"/>
  <c r="YF10"/>
  <c r="YD10"/>
  <c r="YE10" s="1"/>
  <c r="XY10"/>
  <c r="AS10" i="4" s="1"/>
  <c r="XW10" i="3"/>
  <c r="XS10"/>
  <c r="XA10"/>
  <c r="WY10"/>
  <c r="WZ10" s="1"/>
  <c r="WT10"/>
  <c r="WR10"/>
  <c r="WN10"/>
  <c r="VV10"/>
  <c r="VT10"/>
  <c r="VU10" s="1"/>
  <c r="VO10"/>
  <c r="VM10"/>
  <c r="VI10"/>
  <c r="UQ10"/>
  <c r="UO10"/>
  <c r="UP10" s="1"/>
  <c r="UJ10"/>
  <c r="AJ10" i="4" s="1"/>
  <c r="AO11" i="5" s="1"/>
  <c r="UH10" i="3"/>
  <c r="UD10"/>
  <c r="TL10"/>
  <c r="TJ10"/>
  <c r="TK10" s="1"/>
  <c r="TE10"/>
  <c r="TC10"/>
  <c r="SY10"/>
  <c r="SG10"/>
  <c r="SE10"/>
  <c r="SF10" s="1"/>
  <c r="RZ10"/>
  <c r="RX10"/>
  <c r="RT10"/>
  <c r="RB10"/>
  <c r="QZ10"/>
  <c r="RA10" s="1"/>
  <c r="QU10"/>
  <c r="QS10"/>
  <c r="QO10"/>
  <c r="PW10"/>
  <c r="PU10"/>
  <c r="PV10" s="1"/>
  <c r="PP10"/>
  <c r="PN10"/>
  <c r="PJ10"/>
  <c r="OR10"/>
  <c r="OP10"/>
  <c r="OQ10" s="1"/>
  <c r="OK10"/>
  <c r="OI10"/>
  <c r="OE10"/>
  <c r="NM10"/>
  <c r="NK10"/>
  <c r="NL10" s="1"/>
  <c r="NF10"/>
  <c r="AC10" i="4" s="1"/>
  <c r="AE11" i="5" s="1"/>
  <c r="ND10" i="3"/>
  <c r="MZ10"/>
  <c r="MH10"/>
  <c r="MF10"/>
  <c r="MG10" s="1"/>
  <c r="MA10"/>
  <c r="LY10"/>
  <c r="LU10"/>
  <c r="LC10"/>
  <c r="LA10"/>
  <c r="LB10" s="1"/>
  <c r="KV10"/>
  <c r="KT10"/>
  <c r="KP10"/>
  <c r="JQ10"/>
  <c r="JO10"/>
  <c r="JP10" s="1"/>
  <c r="JJ10"/>
  <c r="JH10"/>
  <c r="JD10"/>
  <c r="IF10"/>
  <c r="ID10"/>
  <c r="IE10" s="1"/>
  <c r="HY10"/>
  <c r="S10" i="4" s="1"/>
  <c r="S11" i="5" s="1"/>
  <c r="HW10" i="3"/>
  <c r="HS10"/>
  <c r="HA10"/>
  <c r="C10" i="4" s="1"/>
  <c r="GY10" i="3"/>
  <c r="GZ10" s="1"/>
  <c r="GT10"/>
  <c r="GR10"/>
  <c r="GN10"/>
  <c r="FV10"/>
  <c r="FT10"/>
  <c r="FU10" s="1"/>
  <c r="FO10"/>
  <c r="FM10"/>
  <c r="FI10"/>
  <c r="EQ10"/>
  <c r="EO10"/>
  <c r="EP10" s="1"/>
  <c r="EJ10"/>
  <c r="EH10"/>
  <c r="ED10"/>
  <c r="DL10"/>
  <c r="DJ10"/>
  <c r="DK10" s="1"/>
  <c r="DE10"/>
  <c r="DC10"/>
  <c r="CY10"/>
  <c r="CG10"/>
  <c r="CE10"/>
  <c r="CF10" s="1"/>
  <c r="BZ10"/>
  <c r="BX10"/>
  <c r="BT10"/>
  <c r="BB10"/>
  <c r="AZ10"/>
  <c r="BA10" s="1"/>
  <c r="AU10"/>
  <c r="K10" i="4" s="1"/>
  <c r="I11" i="5" s="1"/>
  <c r="AS10" i="3"/>
  <c r="AO10"/>
  <c r="L10"/>
  <c r="J10"/>
  <c r="G10"/>
  <c r="F10"/>
  <c r="AXG9"/>
  <c r="AXH9" s="1"/>
  <c r="AXB9"/>
  <c r="AXJ9" s="1"/>
  <c r="AWZ9"/>
  <c r="AWV9"/>
  <c r="AWB9"/>
  <c r="AWC9" s="1"/>
  <c r="AVW9"/>
  <c r="AWE9" s="1"/>
  <c r="AVU9"/>
  <c r="AVQ9"/>
  <c r="AUW9"/>
  <c r="AUX9" s="1"/>
  <c r="AUR9"/>
  <c r="AUP9"/>
  <c r="AUL9"/>
  <c r="ASM9"/>
  <c r="ASN9" s="1"/>
  <c r="ASH9"/>
  <c r="ASF9"/>
  <c r="ASB9"/>
  <c r="ARH9"/>
  <c r="ARI9" s="1"/>
  <c r="ARC9"/>
  <c r="ARK9" s="1"/>
  <c r="ARA9"/>
  <c r="AQW9"/>
  <c r="AQC9"/>
  <c r="AQD9" s="1"/>
  <c r="APX9"/>
  <c r="AQF9" s="1"/>
  <c r="APV9"/>
  <c r="APR9"/>
  <c r="AOX9"/>
  <c r="AOY9" s="1"/>
  <c r="AOS9"/>
  <c r="AOQ9"/>
  <c r="AOM9"/>
  <c r="ANS9"/>
  <c r="ANT9" s="1"/>
  <c r="ANN9"/>
  <c r="ANV9" s="1"/>
  <c r="ANL9"/>
  <c r="ANH9"/>
  <c r="AMN9"/>
  <c r="AMO9" s="1"/>
  <c r="AMI9"/>
  <c r="AMG9"/>
  <c r="AMC9"/>
  <c r="AKD9"/>
  <c r="AKE9" s="1"/>
  <c r="AJY9"/>
  <c r="AKG9" s="1"/>
  <c r="AJW9"/>
  <c r="AJS9"/>
  <c r="AIY9"/>
  <c r="AIZ9" s="1"/>
  <c r="AIT9"/>
  <c r="AJB9" s="1"/>
  <c r="AIR9"/>
  <c r="AIN9"/>
  <c r="AHT9"/>
  <c r="AHU9" s="1"/>
  <c r="AHO9"/>
  <c r="AHW9" s="1"/>
  <c r="AHM9"/>
  <c r="AHI9"/>
  <c r="AGO9"/>
  <c r="AGP9" s="1"/>
  <c r="AGJ9"/>
  <c r="AGR9" s="1"/>
  <c r="AGH9"/>
  <c r="AGD9"/>
  <c r="AFJ9"/>
  <c r="AFK9" s="1"/>
  <c r="AFE9"/>
  <c r="AFM9" s="1"/>
  <c r="AFC9"/>
  <c r="AEY9"/>
  <c r="AEC9"/>
  <c r="AED9" s="1"/>
  <c r="ADX9"/>
  <c r="ADV9"/>
  <c r="ADR9"/>
  <c r="ACX9"/>
  <c r="ACY9" s="1"/>
  <c r="ACS9"/>
  <c r="ADA9" s="1"/>
  <c r="ACQ9"/>
  <c r="ACM9"/>
  <c r="ABS9"/>
  <c r="ABT9" s="1"/>
  <c r="ABN9"/>
  <c r="ABV9" s="1"/>
  <c r="ABL9"/>
  <c r="ABH9"/>
  <c r="AAN9"/>
  <c r="AAO9" s="1"/>
  <c r="AAI9"/>
  <c r="AAQ9" s="1"/>
  <c r="AAG9"/>
  <c r="AAC9"/>
  <c r="ZI9"/>
  <c r="ZJ9" s="1"/>
  <c r="ZD9"/>
  <c r="ZL9" s="1"/>
  <c r="ZB9"/>
  <c r="YX9"/>
  <c r="YD9"/>
  <c r="YE9" s="1"/>
  <c r="XY9"/>
  <c r="AS9" i="4" s="1"/>
  <c r="XW9" i="3"/>
  <c r="XS9"/>
  <c r="WY9"/>
  <c r="WZ9" s="1"/>
  <c r="WT9"/>
  <c r="XB9" s="1"/>
  <c r="WR9"/>
  <c r="WN9"/>
  <c r="VT9"/>
  <c r="VU9" s="1"/>
  <c r="VO9"/>
  <c r="VW9" s="1"/>
  <c r="VM9"/>
  <c r="VI9"/>
  <c r="UO9"/>
  <c r="UP9" s="1"/>
  <c r="UJ9"/>
  <c r="AJ9" i="4" s="1"/>
  <c r="AO10" i="5" s="1"/>
  <c r="UH9" i="3"/>
  <c r="UD9"/>
  <c r="TJ9"/>
  <c r="TK9" s="1"/>
  <c r="TE9"/>
  <c r="TM9" s="1"/>
  <c r="TC9"/>
  <c r="SY9"/>
  <c r="SE9"/>
  <c r="SF9" s="1"/>
  <c r="RZ9"/>
  <c r="SH9" s="1"/>
  <c r="RX9"/>
  <c r="RT9"/>
  <c r="QZ9"/>
  <c r="RA9" s="1"/>
  <c r="QU9"/>
  <c r="RC9" s="1"/>
  <c r="QS9"/>
  <c r="QO9"/>
  <c r="PU9"/>
  <c r="PV9" s="1"/>
  <c r="PP9"/>
  <c r="PX9" s="1"/>
  <c r="PN9"/>
  <c r="PJ9"/>
  <c r="OP9"/>
  <c r="OQ9" s="1"/>
  <c r="OK9"/>
  <c r="OS9" s="1"/>
  <c r="OI9"/>
  <c r="OE9"/>
  <c r="NK9"/>
  <c r="NL9" s="1"/>
  <c r="NF9"/>
  <c r="AC9" i="4" s="1"/>
  <c r="AE10" i="5" s="1"/>
  <c r="ND9" i="3"/>
  <c r="MZ9"/>
  <c r="MF9"/>
  <c r="MG9" s="1"/>
  <c r="MA9"/>
  <c r="MI9" s="1"/>
  <c r="LY9"/>
  <c r="LU9"/>
  <c r="LA9"/>
  <c r="LB9" s="1"/>
  <c r="KV9"/>
  <c r="LD9" s="1"/>
  <c r="KT9"/>
  <c r="KP9"/>
  <c r="JO9"/>
  <c r="JP9" s="1"/>
  <c r="JJ9"/>
  <c r="JR9" s="1"/>
  <c r="JH9"/>
  <c r="JD9"/>
  <c r="ID9"/>
  <c r="IE9" s="1"/>
  <c r="HY9"/>
  <c r="HW9"/>
  <c r="HS9"/>
  <c r="GY9"/>
  <c r="GZ9" s="1"/>
  <c r="GT9"/>
  <c r="HB9" s="1"/>
  <c r="GR9"/>
  <c r="GN9"/>
  <c r="FT9"/>
  <c r="FU9" s="1"/>
  <c r="FO9"/>
  <c r="FW9" s="1"/>
  <c r="FM9"/>
  <c r="FI9"/>
  <c r="EO9"/>
  <c r="EP9" s="1"/>
  <c r="EJ9"/>
  <c r="ER9" s="1"/>
  <c r="EH9"/>
  <c r="ED9"/>
  <c r="DJ9"/>
  <c r="DK9" s="1"/>
  <c r="DE9"/>
  <c r="DM9" s="1"/>
  <c r="DC9"/>
  <c r="CY9"/>
  <c r="CE9"/>
  <c r="CF9" s="1"/>
  <c r="BZ9"/>
  <c r="CH9" s="1"/>
  <c r="BX9"/>
  <c r="BT9"/>
  <c r="AZ9"/>
  <c r="BA9" s="1"/>
  <c r="AU9"/>
  <c r="AS9"/>
  <c r="AO9"/>
  <c r="L9"/>
  <c r="J9"/>
  <c r="G9"/>
  <c r="F9"/>
  <c r="AXI8"/>
  <c r="AXG8"/>
  <c r="AXH8" s="1"/>
  <c r="AXB8"/>
  <c r="AWZ8"/>
  <c r="AWV8"/>
  <c r="AWD8"/>
  <c r="AWB8"/>
  <c r="AWC8" s="1"/>
  <c r="AVW8"/>
  <c r="AVU8"/>
  <c r="AVQ8"/>
  <c r="AUY8"/>
  <c r="AUW8"/>
  <c r="AUX8" s="1"/>
  <c r="AUR8"/>
  <c r="AUP8"/>
  <c r="AUL8"/>
  <c r="ASO8"/>
  <c r="ASM8"/>
  <c r="ASN8" s="1"/>
  <c r="ASH8"/>
  <c r="ASF8"/>
  <c r="ASB8"/>
  <c r="ARJ8"/>
  <c r="ARH8"/>
  <c r="ARI8" s="1"/>
  <c r="ARC8"/>
  <c r="ARK8" s="1"/>
  <c r="ARA8"/>
  <c r="AQW8"/>
  <c r="AQE8"/>
  <c r="AQC8"/>
  <c r="AQD8" s="1"/>
  <c r="APX8"/>
  <c r="APV8"/>
  <c r="APR8"/>
  <c r="AOZ8"/>
  <c r="AOX8"/>
  <c r="AOY8" s="1"/>
  <c r="AOS8"/>
  <c r="AOQ8"/>
  <c r="AOM8"/>
  <c r="ANU8"/>
  <c r="ANS8"/>
  <c r="ANT8" s="1"/>
  <c r="ANN8"/>
  <c r="ANL8"/>
  <c r="ANH8"/>
  <c r="AMP8"/>
  <c r="AMN8"/>
  <c r="AMO8" s="1"/>
  <c r="AMI8"/>
  <c r="AMG8"/>
  <c r="AMC8"/>
  <c r="AKF8"/>
  <c r="AKD8"/>
  <c r="AKE8" s="1"/>
  <c r="AJY8"/>
  <c r="AJW8"/>
  <c r="AJS8"/>
  <c r="AJA8"/>
  <c r="AIY8"/>
  <c r="AIZ8" s="1"/>
  <c r="AIT8"/>
  <c r="AJB8" s="1"/>
  <c r="AIR8"/>
  <c r="AIN8"/>
  <c r="AHV8"/>
  <c r="AHT8"/>
  <c r="AHU8" s="1"/>
  <c r="AHO8"/>
  <c r="AHW8" s="1"/>
  <c r="AHM8"/>
  <c r="AHI8"/>
  <c r="AGQ8"/>
  <c r="AGO8"/>
  <c r="AGP8" s="1"/>
  <c r="AGJ8"/>
  <c r="AGR8" s="1"/>
  <c r="AGH8"/>
  <c r="AGD8"/>
  <c r="AFL8"/>
  <c r="AFJ8"/>
  <c r="AFK8" s="1"/>
  <c r="AFE8"/>
  <c r="AFM8" s="1"/>
  <c r="AFC8"/>
  <c r="AEY8"/>
  <c r="AEE8"/>
  <c r="AEC8"/>
  <c r="AED8" s="1"/>
  <c r="ADX8"/>
  <c r="ADV8"/>
  <c r="ADR8"/>
  <c r="ACZ8"/>
  <c r="ACX8"/>
  <c r="ACY8" s="1"/>
  <c r="ACS8"/>
  <c r="ACQ8"/>
  <c r="ACM8"/>
  <c r="ABU8"/>
  <c r="ABS8"/>
  <c r="ABT8" s="1"/>
  <c r="ABN8"/>
  <c r="ABL8"/>
  <c r="ABH8"/>
  <c r="AAP8"/>
  <c r="AAN8"/>
  <c r="AAO8" s="1"/>
  <c r="AAI8"/>
  <c r="AAG8"/>
  <c r="AAC8"/>
  <c r="ZK8"/>
  <c r="ZI8"/>
  <c r="ZJ8" s="1"/>
  <c r="ZD8"/>
  <c r="ZB8"/>
  <c r="YX8"/>
  <c r="YF8"/>
  <c r="YD8"/>
  <c r="YE8" s="1"/>
  <c r="XY8"/>
  <c r="XW8"/>
  <c r="XS8"/>
  <c r="XA8"/>
  <c r="WY8"/>
  <c r="WZ8" s="1"/>
  <c r="WT8"/>
  <c r="WR8"/>
  <c r="WN8"/>
  <c r="VV8"/>
  <c r="VT8"/>
  <c r="VU8" s="1"/>
  <c r="VO8"/>
  <c r="VM8"/>
  <c r="VI8"/>
  <c r="UQ8"/>
  <c r="UO8"/>
  <c r="UP8" s="1"/>
  <c r="UJ8"/>
  <c r="UH8"/>
  <c r="UD8"/>
  <c r="TL8"/>
  <c r="TJ8"/>
  <c r="TK8" s="1"/>
  <c r="TE8"/>
  <c r="TC8"/>
  <c r="SY8"/>
  <c r="SG8"/>
  <c r="SE8"/>
  <c r="SF8" s="1"/>
  <c r="RZ8"/>
  <c r="RX8"/>
  <c r="RT8"/>
  <c r="RB8"/>
  <c r="QZ8"/>
  <c r="RA8" s="1"/>
  <c r="QU8"/>
  <c r="QS8"/>
  <c r="QO8"/>
  <c r="PW8"/>
  <c r="PU8"/>
  <c r="PV8" s="1"/>
  <c r="PP8"/>
  <c r="PN8"/>
  <c r="PJ8"/>
  <c r="OR8"/>
  <c r="OP8"/>
  <c r="OQ8" s="1"/>
  <c r="OK8"/>
  <c r="OI8"/>
  <c r="OE8"/>
  <c r="NM8"/>
  <c r="NK8"/>
  <c r="NL8" s="1"/>
  <c r="NF8"/>
  <c r="ND8"/>
  <c r="MZ8"/>
  <c r="MH8"/>
  <c r="MF8"/>
  <c r="MG8" s="1"/>
  <c r="MA8"/>
  <c r="LY8"/>
  <c r="LU8"/>
  <c r="LC8"/>
  <c r="LA8"/>
  <c r="LB8" s="1"/>
  <c r="KV8"/>
  <c r="KT8"/>
  <c r="KP8"/>
  <c r="JQ8"/>
  <c r="JO8"/>
  <c r="JP8" s="1"/>
  <c r="JJ8"/>
  <c r="JH8"/>
  <c r="JD8"/>
  <c r="IF8"/>
  <c r="ID8"/>
  <c r="IE8" s="1"/>
  <c r="HY8"/>
  <c r="HW8"/>
  <c r="HS8"/>
  <c r="HA8"/>
  <c r="C8" i="4" s="1"/>
  <c r="GY8" i="3"/>
  <c r="GZ8" s="1"/>
  <c r="GT8"/>
  <c r="GR8"/>
  <c r="GN8"/>
  <c r="FV8"/>
  <c r="FT8"/>
  <c r="FU8" s="1"/>
  <c r="FO8"/>
  <c r="FM8"/>
  <c r="FI8"/>
  <c r="EQ8"/>
  <c r="EO8"/>
  <c r="EP8" s="1"/>
  <c r="EJ8"/>
  <c r="EH8"/>
  <c r="ED8"/>
  <c r="DL8"/>
  <c r="DJ8"/>
  <c r="DK8" s="1"/>
  <c r="DE8"/>
  <c r="DC8"/>
  <c r="CY8"/>
  <c r="CG8"/>
  <c r="CE8"/>
  <c r="CF8" s="1"/>
  <c r="BZ8"/>
  <c r="BX8"/>
  <c r="BT8"/>
  <c r="BB8"/>
  <c r="BA8"/>
  <c r="AZ8"/>
  <c r="AU8"/>
  <c r="K8" i="4" s="1"/>
  <c r="I9" i="5" s="1"/>
  <c r="AS8" i="3"/>
  <c r="AO8"/>
  <c r="L8"/>
  <c r="J8"/>
  <c r="G8"/>
  <c r="F8"/>
  <c r="H8" s="1"/>
  <c r="AXI7"/>
  <c r="AXG7"/>
  <c r="AXH7" s="1"/>
  <c r="AXB7"/>
  <c r="AXJ7" s="1"/>
  <c r="AWZ7"/>
  <c r="AWV7"/>
  <c r="AWD7"/>
  <c r="AWB7"/>
  <c r="AWC7" s="1"/>
  <c r="AVW7"/>
  <c r="AVU7"/>
  <c r="AVQ7"/>
  <c r="AUY7"/>
  <c r="AUW7"/>
  <c r="AUX7" s="1"/>
  <c r="AUR7"/>
  <c r="AUP7"/>
  <c r="AUL7"/>
  <c r="ASO7"/>
  <c r="ASM7"/>
  <c r="ASN7" s="1"/>
  <c r="ASH7"/>
  <c r="ASF7"/>
  <c r="ASB7"/>
  <c r="ARJ7"/>
  <c r="ARH7"/>
  <c r="ARI7" s="1"/>
  <c r="ARC7"/>
  <c r="ARK7" s="1"/>
  <c r="ARA7"/>
  <c r="AQW7"/>
  <c r="AQE7"/>
  <c r="AQC7"/>
  <c r="AQD7" s="1"/>
  <c r="APX7"/>
  <c r="APV7"/>
  <c r="APR7"/>
  <c r="AOZ7"/>
  <c r="AOX7"/>
  <c r="AOY7" s="1"/>
  <c r="AOS7"/>
  <c r="AOQ7"/>
  <c r="AOM7"/>
  <c r="ANU7"/>
  <c r="ANS7"/>
  <c r="ANT7" s="1"/>
  <c r="ANN7"/>
  <c r="ANL7"/>
  <c r="ANH7"/>
  <c r="AMP7"/>
  <c r="AMN7"/>
  <c r="AMO7" s="1"/>
  <c r="AMI7"/>
  <c r="AMG7"/>
  <c r="AMC7"/>
  <c r="AKF7"/>
  <c r="AKD7"/>
  <c r="AKE7" s="1"/>
  <c r="AJY7"/>
  <c r="AJW7"/>
  <c r="AJS7"/>
  <c r="AJA7"/>
  <c r="AIY7"/>
  <c r="AIZ7" s="1"/>
  <c r="AIT7"/>
  <c r="AJB7" s="1"/>
  <c r="AIR7"/>
  <c r="AIN7"/>
  <c r="AHV7"/>
  <c r="AHT7"/>
  <c r="AHU7" s="1"/>
  <c r="AHO7"/>
  <c r="AHW7" s="1"/>
  <c r="AHM7"/>
  <c r="AHI7"/>
  <c r="AGQ7"/>
  <c r="AGO7"/>
  <c r="AGP7" s="1"/>
  <c r="AGJ7"/>
  <c r="AGR7" s="1"/>
  <c r="AGH7"/>
  <c r="AGD7"/>
  <c r="AFL7"/>
  <c r="AFJ7"/>
  <c r="AFK7" s="1"/>
  <c r="AFE7"/>
  <c r="AFM7" s="1"/>
  <c r="AFC7"/>
  <c r="AEY7"/>
  <c r="AEE7"/>
  <c r="AEC7"/>
  <c r="AED7" s="1"/>
  <c r="ADX7"/>
  <c r="ADV7"/>
  <c r="ADR7"/>
  <c r="ACZ7"/>
  <c r="ACX7"/>
  <c r="ACY7" s="1"/>
  <c r="ACS7"/>
  <c r="ACQ7"/>
  <c r="ACM7"/>
  <c r="ABU7"/>
  <c r="ABS7"/>
  <c r="ABT7" s="1"/>
  <c r="ABN7"/>
  <c r="ABL7"/>
  <c r="ABH7"/>
  <c r="AAP7"/>
  <c r="AAN7"/>
  <c r="AAO7" s="1"/>
  <c r="AAI7"/>
  <c r="AAG7"/>
  <c r="AAC7"/>
  <c r="ZK7"/>
  <c r="ZI7"/>
  <c r="ZJ7" s="1"/>
  <c r="ZD7"/>
  <c r="ZL7" s="1"/>
  <c r="ZB7"/>
  <c r="YX7"/>
  <c r="YF7"/>
  <c r="YD7"/>
  <c r="YE7" s="1"/>
  <c r="XY7"/>
  <c r="XW7"/>
  <c r="XS7"/>
  <c r="XA7"/>
  <c r="WY7"/>
  <c r="WZ7" s="1"/>
  <c r="WT7"/>
  <c r="WR7"/>
  <c r="WN7"/>
  <c r="VV7"/>
  <c r="VT7"/>
  <c r="VU7" s="1"/>
  <c r="VO7"/>
  <c r="VM7"/>
  <c r="VI7"/>
  <c r="UQ7"/>
  <c r="UO7"/>
  <c r="UP7" s="1"/>
  <c r="UJ7"/>
  <c r="UH7"/>
  <c r="UD7"/>
  <c r="TL7"/>
  <c r="TJ7"/>
  <c r="TK7" s="1"/>
  <c r="TE7"/>
  <c r="TC7"/>
  <c r="SY7"/>
  <c r="SG7"/>
  <c r="SE7"/>
  <c r="SF7" s="1"/>
  <c r="RZ7"/>
  <c r="RX7"/>
  <c r="RT7"/>
  <c r="RB7"/>
  <c r="QZ7"/>
  <c r="RA7" s="1"/>
  <c r="QU7"/>
  <c r="QS7"/>
  <c r="QO7"/>
  <c r="PW7"/>
  <c r="PU7"/>
  <c r="PV7" s="1"/>
  <c r="PP7"/>
  <c r="PN7"/>
  <c r="PJ7"/>
  <c r="OR7"/>
  <c r="OP7"/>
  <c r="OQ7" s="1"/>
  <c r="OK7"/>
  <c r="OI7"/>
  <c r="OE7"/>
  <c r="NM7"/>
  <c r="NK7"/>
  <c r="NL7" s="1"/>
  <c r="NF7"/>
  <c r="ND7"/>
  <c r="MZ7"/>
  <c r="MH7"/>
  <c r="MF7"/>
  <c r="MG7" s="1"/>
  <c r="MA7"/>
  <c r="LY7"/>
  <c r="LU7"/>
  <c r="LC7"/>
  <c r="LA7"/>
  <c r="LB7" s="1"/>
  <c r="KV7"/>
  <c r="KT7"/>
  <c r="KP7"/>
  <c r="JQ7"/>
  <c r="JO7"/>
  <c r="JP7" s="1"/>
  <c r="JJ7"/>
  <c r="JH7"/>
  <c r="JD7"/>
  <c r="IF7"/>
  <c r="ID7"/>
  <c r="IE7" s="1"/>
  <c r="HY7"/>
  <c r="HW7"/>
  <c r="HS7"/>
  <c r="HA7"/>
  <c r="C7" i="4" s="1"/>
  <c r="GY7" i="3"/>
  <c r="GZ7" s="1"/>
  <c r="GT7"/>
  <c r="GR7"/>
  <c r="GN7"/>
  <c r="FV7"/>
  <c r="FT7"/>
  <c r="FU7" s="1"/>
  <c r="FO7"/>
  <c r="FW7" s="1"/>
  <c r="FM7"/>
  <c r="FI7"/>
  <c r="EQ7"/>
  <c r="EO7"/>
  <c r="EP7" s="1"/>
  <c r="EJ7"/>
  <c r="EH7"/>
  <c r="ED7"/>
  <c r="DL7"/>
  <c r="DJ7"/>
  <c r="DK7" s="1"/>
  <c r="DE7"/>
  <c r="DC7"/>
  <c r="CY7"/>
  <c r="CG7"/>
  <c r="CE7"/>
  <c r="CF7" s="1"/>
  <c r="BZ7"/>
  <c r="BX7"/>
  <c r="BT7"/>
  <c r="BB7"/>
  <c r="AZ7"/>
  <c r="BA7" s="1"/>
  <c r="AU7"/>
  <c r="AS7"/>
  <c r="AO7"/>
  <c r="L7"/>
  <c r="J7"/>
  <c r="G7"/>
  <c r="F7"/>
  <c r="AXI6"/>
  <c r="AXG6"/>
  <c r="AXH6" s="1"/>
  <c r="AXB6"/>
  <c r="AWZ6"/>
  <c r="AWV6"/>
  <c r="AWD6"/>
  <c r="AWB6"/>
  <c r="AWC6" s="1"/>
  <c r="AVW6"/>
  <c r="AVU6"/>
  <c r="AVQ6"/>
  <c r="AUY6"/>
  <c r="AUW6"/>
  <c r="AUX6" s="1"/>
  <c r="AUR6"/>
  <c r="AUP6"/>
  <c r="AUL6"/>
  <c r="ASO6"/>
  <c r="ASM6"/>
  <c r="ASN6" s="1"/>
  <c r="ASH6"/>
  <c r="ASF6"/>
  <c r="ASB6"/>
  <c r="ARJ6"/>
  <c r="ARH6"/>
  <c r="ARI6" s="1"/>
  <c r="ARC6"/>
  <c r="ARK6" s="1"/>
  <c r="ARA6"/>
  <c r="AQW6"/>
  <c r="AQE6"/>
  <c r="AQC6"/>
  <c r="AQD6" s="1"/>
  <c r="APX6"/>
  <c r="APV6"/>
  <c r="APR6"/>
  <c r="AOZ6"/>
  <c r="AOX6"/>
  <c r="AOY6" s="1"/>
  <c r="AOS6"/>
  <c r="AOQ6"/>
  <c r="AOM6"/>
  <c r="ANU6"/>
  <c r="ANS6"/>
  <c r="ANT6" s="1"/>
  <c r="ANN6"/>
  <c r="ANL6"/>
  <c r="ANH6"/>
  <c r="AMP6"/>
  <c r="AMN6"/>
  <c r="AMO6" s="1"/>
  <c r="AMI6"/>
  <c r="AMG6"/>
  <c r="AMC6"/>
  <c r="AKF6"/>
  <c r="AKD6"/>
  <c r="AKE6" s="1"/>
  <c r="AJY6"/>
  <c r="AJW6"/>
  <c r="AJS6"/>
  <c r="AJA6"/>
  <c r="AIY6"/>
  <c r="AIZ6" s="1"/>
  <c r="AIT6"/>
  <c r="AJB6" s="1"/>
  <c r="AIR6"/>
  <c r="AIN6"/>
  <c r="AHV6"/>
  <c r="AHT6"/>
  <c r="AHU6" s="1"/>
  <c r="AHO6"/>
  <c r="AHW6" s="1"/>
  <c r="AHM6"/>
  <c r="AHI6"/>
  <c r="AGQ6"/>
  <c r="AGO6"/>
  <c r="AGP6" s="1"/>
  <c r="AGJ6"/>
  <c r="AGR6" s="1"/>
  <c r="AGH6"/>
  <c r="AGD6"/>
  <c r="AFL6"/>
  <c r="AFJ6"/>
  <c r="AFK6" s="1"/>
  <c r="AFE6"/>
  <c r="AFM6" s="1"/>
  <c r="AFC6"/>
  <c r="AEY6"/>
  <c r="AEE6"/>
  <c r="AEC6"/>
  <c r="AED6" s="1"/>
  <c r="ADX6"/>
  <c r="ADV6"/>
  <c r="ADR6"/>
  <c r="ACZ6"/>
  <c r="ACX6"/>
  <c r="ACY6" s="1"/>
  <c r="ACS6"/>
  <c r="ACQ6"/>
  <c r="ACM6"/>
  <c r="ABU6"/>
  <c r="ABS6"/>
  <c r="ABT6" s="1"/>
  <c r="ABN6"/>
  <c r="ABL6"/>
  <c r="ABH6"/>
  <c r="AAP6"/>
  <c r="AAN6"/>
  <c r="AAO6" s="1"/>
  <c r="AAI6"/>
  <c r="AAG6"/>
  <c r="AAC6"/>
  <c r="ZK6"/>
  <c r="ZI6"/>
  <c r="ZJ6" s="1"/>
  <c r="ZD6"/>
  <c r="ZB6"/>
  <c r="YX6"/>
  <c r="YF6"/>
  <c r="YD6"/>
  <c r="YE6" s="1"/>
  <c r="XY6"/>
  <c r="XW6"/>
  <c r="XS6"/>
  <c r="XA6"/>
  <c r="WY6"/>
  <c r="WZ6" s="1"/>
  <c r="WT6"/>
  <c r="WR6"/>
  <c r="WN6"/>
  <c r="VV6"/>
  <c r="VT6"/>
  <c r="VU6" s="1"/>
  <c r="VO6"/>
  <c r="VM6"/>
  <c r="VI6"/>
  <c r="UQ6"/>
  <c r="UO6"/>
  <c r="UP6" s="1"/>
  <c r="UJ6"/>
  <c r="UH6"/>
  <c r="UD6"/>
  <c r="TL6"/>
  <c r="TJ6"/>
  <c r="TK6" s="1"/>
  <c r="TE6"/>
  <c r="TC6"/>
  <c r="SY6"/>
  <c r="SG6"/>
  <c r="SE6"/>
  <c r="SF6" s="1"/>
  <c r="RZ6"/>
  <c r="RX6"/>
  <c r="RT6"/>
  <c r="RB6"/>
  <c r="QZ6"/>
  <c r="RA6" s="1"/>
  <c r="QU6"/>
  <c r="QS6"/>
  <c r="QO6"/>
  <c r="PW6"/>
  <c r="PU6"/>
  <c r="PV6" s="1"/>
  <c r="PP6"/>
  <c r="PN6"/>
  <c r="PJ6"/>
  <c r="OR6"/>
  <c r="OP6"/>
  <c r="OQ6" s="1"/>
  <c r="OK6"/>
  <c r="OI6"/>
  <c r="OE6"/>
  <c r="NM6"/>
  <c r="NK6"/>
  <c r="NL6" s="1"/>
  <c r="NF6"/>
  <c r="ND6"/>
  <c r="MZ6"/>
  <c r="MH6"/>
  <c r="MF6"/>
  <c r="MG6" s="1"/>
  <c r="MA6"/>
  <c r="LY6"/>
  <c r="LU6"/>
  <c r="LC6"/>
  <c r="LA6"/>
  <c r="LB6" s="1"/>
  <c r="KV6"/>
  <c r="LD6" s="1"/>
  <c r="KT6"/>
  <c r="KP6"/>
  <c r="JQ6"/>
  <c r="JO6"/>
  <c r="JP6" s="1"/>
  <c r="JJ6"/>
  <c r="JH6"/>
  <c r="JD6"/>
  <c r="IF6"/>
  <c r="ID6"/>
  <c r="IE6" s="1"/>
  <c r="HY6"/>
  <c r="HW6"/>
  <c r="HS6"/>
  <c r="HA6"/>
  <c r="C6" i="4" s="1"/>
  <c r="GY6" i="3"/>
  <c r="GZ6" s="1"/>
  <c r="GT6"/>
  <c r="GR6"/>
  <c r="GN6"/>
  <c r="FV6"/>
  <c r="FT6"/>
  <c r="FU6" s="1"/>
  <c r="FO6"/>
  <c r="FM6"/>
  <c r="FI6"/>
  <c r="EQ6"/>
  <c r="EO6"/>
  <c r="EP6" s="1"/>
  <c r="EJ6"/>
  <c r="EH6"/>
  <c r="ED6"/>
  <c r="DL6"/>
  <c r="DJ6"/>
  <c r="DK6" s="1"/>
  <c r="DE6"/>
  <c r="DC6"/>
  <c r="CY6"/>
  <c r="CG6"/>
  <c r="CE6"/>
  <c r="CF6" s="1"/>
  <c r="BZ6"/>
  <c r="BX6"/>
  <c r="BT6"/>
  <c r="BB6"/>
  <c r="AZ6"/>
  <c r="BA6" s="1"/>
  <c r="AU6"/>
  <c r="AS6"/>
  <c r="AO6"/>
  <c r="L6"/>
  <c r="J6"/>
  <c r="G6"/>
  <c r="F6"/>
  <c r="AXI5"/>
  <c r="AXG5"/>
  <c r="AXH5" s="1"/>
  <c r="AXC5"/>
  <c r="AXB5"/>
  <c r="AWZ5"/>
  <c r="AWV5"/>
  <c r="AWD5"/>
  <c r="AWB5"/>
  <c r="AWC5" s="1"/>
  <c r="AVX5"/>
  <c r="AVW5"/>
  <c r="AVU5"/>
  <c r="AVQ5"/>
  <c r="AUY5"/>
  <c r="AUW5"/>
  <c r="AUX5" s="1"/>
  <c r="AUS5"/>
  <c r="AUR5"/>
  <c r="BY5" i="4" s="1"/>
  <c r="AUP5" i="3"/>
  <c r="AUL5"/>
  <c r="ASO5"/>
  <c r="ASM5"/>
  <c r="ASN5" s="1"/>
  <c r="ASI5"/>
  <c r="ASH5"/>
  <c r="ASF5"/>
  <c r="ASB5"/>
  <c r="ARJ5"/>
  <c r="ARH5"/>
  <c r="ARI5" s="1"/>
  <c r="ARD5"/>
  <c r="ARC5"/>
  <c r="ARA5"/>
  <c r="AQW5"/>
  <c r="AQE5"/>
  <c r="AQC5"/>
  <c r="AQD5" s="1"/>
  <c r="APY5"/>
  <c r="APX5"/>
  <c r="APV5"/>
  <c r="APR5"/>
  <c r="AOZ5"/>
  <c r="AOX5"/>
  <c r="AOY5" s="1"/>
  <c r="AOT5"/>
  <c r="AOS5"/>
  <c r="AOQ5"/>
  <c r="AOM5"/>
  <c r="ANU5"/>
  <c r="ANS5"/>
  <c r="ANT5" s="1"/>
  <c r="ANO5"/>
  <c r="ANN5"/>
  <c r="ANL5"/>
  <c r="ANH5"/>
  <c r="AMP5"/>
  <c r="AMN5"/>
  <c r="AMO5" s="1"/>
  <c r="AMJ5"/>
  <c r="AMI5"/>
  <c r="AMG5"/>
  <c r="AMC5"/>
  <c r="AKF5"/>
  <c r="AKD5"/>
  <c r="AKE5" s="1"/>
  <c r="AJZ5"/>
  <c r="AJY5"/>
  <c r="AJW5"/>
  <c r="AJS5"/>
  <c r="AJA5"/>
  <c r="AIY5"/>
  <c r="AIZ5" s="1"/>
  <c r="AIU5"/>
  <c r="AIT5"/>
  <c r="AIR5"/>
  <c r="AIN5"/>
  <c r="AHV5"/>
  <c r="AHT5"/>
  <c r="AHU5" s="1"/>
  <c r="AHP5"/>
  <c r="AHO5"/>
  <c r="AHM5"/>
  <c r="AHI5"/>
  <c r="AGQ5"/>
  <c r="AGO5"/>
  <c r="AGP5" s="1"/>
  <c r="AGK5"/>
  <c r="AGJ5"/>
  <c r="AGH5"/>
  <c r="AGD5"/>
  <c r="AFL5"/>
  <c r="AFJ5"/>
  <c r="AFK5" s="1"/>
  <c r="AFF5"/>
  <c r="AFE5"/>
  <c r="AFC5"/>
  <c r="AEY5"/>
  <c r="AEE5"/>
  <c r="AEC5"/>
  <c r="AED5" s="1"/>
  <c r="ADY5"/>
  <c r="ADX5"/>
  <c r="BD5" i="4" s="1"/>
  <c r="ADV5" i="3"/>
  <c r="ADR5"/>
  <c r="ACZ5"/>
  <c r="ACX5"/>
  <c r="ACY5" s="1"/>
  <c r="ACT5"/>
  <c r="ACS5"/>
  <c r="ACQ5"/>
  <c r="ACM5"/>
  <c r="ABU5"/>
  <c r="ABS5"/>
  <c r="ABT5" s="1"/>
  <c r="ABO5"/>
  <c r="ABN5"/>
  <c r="ABL5"/>
  <c r="ABH5"/>
  <c r="AAP5"/>
  <c r="AAN5"/>
  <c r="AAO5" s="1"/>
  <c r="AAJ5"/>
  <c r="AAI5"/>
  <c r="AAG5"/>
  <c r="AAC5"/>
  <c r="ZK5"/>
  <c r="ZI5"/>
  <c r="ZJ5" s="1"/>
  <c r="ZE5"/>
  <c r="ZD5"/>
  <c r="ZB5"/>
  <c r="YX5"/>
  <c r="YF5"/>
  <c r="YD5"/>
  <c r="YE5" s="1"/>
  <c r="XZ5"/>
  <c r="XY5"/>
  <c r="XW5"/>
  <c r="XS5"/>
  <c r="XA5"/>
  <c r="WY5"/>
  <c r="WZ5" s="1"/>
  <c r="WU5"/>
  <c r="WT5"/>
  <c r="WR5"/>
  <c r="WN5"/>
  <c r="VV5"/>
  <c r="VT5"/>
  <c r="VU5" s="1"/>
  <c r="VP5"/>
  <c r="VO5"/>
  <c r="VM5"/>
  <c r="VI5"/>
  <c r="UQ5"/>
  <c r="UO5"/>
  <c r="UP5" s="1"/>
  <c r="UK5"/>
  <c r="UJ5"/>
  <c r="UH5"/>
  <c r="UD5"/>
  <c r="TL5"/>
  <c r="TJ5"/>
  <c r="TK5" s="1"/>
  <c r="TF5"/>
  <c r="TE5"/>
  <c r="TC5"/>
  <c r="SY5"/>
  <c r="SG5"/>
  <c r="SE5"/>
  <c r="SF5" s="1"/>
  <c r="SA5"/>
  <c r="RZ5"/>
  <c r="RX5"/>
  <c r="RT5"/>
  <c r="RB5"/>
  <c r="QZ5"/>
  <c r="RA5" s="1"/>
  <c r="QV5"/>
  <c r="QU5"/>
  <c r="QS5"/>
  <c r="QO5"/>
  <c r="PW5"/>
  <c r="PU5"/>
  <c r="PV5" s="1"/>
  <c r="PQ5"/>
  <c r="PP5"/>
  <c r="PN5"/>
  <c r="PJ5"/>
  <c r="OR5"/>
  <c r="OP5"/>
  <c r="OQ5" s="1"/>
  <c r="OL5"/>
  <c r="OK5"/>
  <c r="OI5"/>
  <c r="OE5"/>
  <c r="NM5"/>
  <c r="NK5"/>
  <c r="NL5" s="1"/>
  <c r="NG5"/>
  <c r="NF5"/>
  <c r="AC5" i="4" s="1"/>
  <c r="AE6" i="5" s="1"/>
  <c r="ND5" i="3"/>
  <c r="MZ5"/>
  <c r="MH5"/>
  <c r="MF5"/>
  <c r="MG5" s="1"/>
  <c r="MB5"/>
  <c r="MA5"/>
  <c r="LY5"/>
  <c r="LU5"/>
  <c r="LC5"/>
  <c r="LA5"/>
  <c r="LB5" s="1"/>
  <c r="KW5"/>
  <c r="KV5"/>
  <c r="KT5"/>
  <c r="KP5"/>
  <c r="JQ5"/>
  <c r="JO5"/>
  <c r="JP5" s="1"/>
  <c r="JK5"/>
  <c r="JJ5"/>
  <c r="JH5"/>
  <c r="JD5"/>
  <c r="IF5"/>
  <c r="ID5"/>
  <c r="IE5" s="1"/>
  <c r="HZ5"/>
  <c r="HY5"/>
  <c r="S5" i="4" s="1"/>
  <c r="S6" i="5" s="1"/>
  <c r="HW5" i="3"/>
  <c r="HS5"/>
  <c r="HA5"/>
  <c r="C5" i="4" s="1"/>
  <c r="GY5" i="3"/>
  <c r="GZ5" s="1"/>
  <c r="GU5"/>
  <c r="GT5"/>
  <c r="GR5"/>
  <c r="GN5"/>
  <c r="FV5"/>
  <c r="FT5"/>
  <c r="FU5" s="1"/>
  <c r="FP5"/>
  <c r="FO5"/>
  <c r="FM5"/>
  <c r="FI5"/>
  <c r="EQ5"/>
  <c r="EO5"/>
  <c r="EP5" s="1"/>
  <c r="EK5"/>
  <c r="EJ5"/>
  <c r="EH5"/>
  <c r="ED5"/>
  <c r="DL5"/>
  <c r="DJ5"/>
  <c r="DK5" s="1"/>
  <c r="DF5"/>
  <c r="DE5"/>
  <c r="DC5"/>
  <c r="CY5"/>
  <c r="CG5"/>
  <c r="CE5"/>
  <c r="CF5" s="1"/>
  <c r="CA5"/>
  <c r="BZ5"/>
  <c r="BX5"/>
  <c r="BT5"/>
  <c r="BB5"/>
  <c r="AZ5"/>
  <c r="BA5" s="1"/>
  <c r="AV5"/>
  <c r="AU5"/>
  <c r="AS5"/>
  <c r="AO5"/>
  <c r="M5"/>
  <c r="L5"/>
  <c r="J5"/>
  <c r="G5"/>
  <c r="F5"/>
  <c r="AXF4"/>
  <c r="AXG4" s="1"/>
  <c r="AXH4" s="1"/>
  <c r="AXC4"/>
  <c r="AXB4"/>
  <c r="AXJ4" s="1"/>
  <c r="AWZ4"/>
  <c r="AWV4"/>
  <c r="AWA4"/>
  <c r="AWB4" s="1"/>
  <c r="AWC4" s="1"/>
  <c r="AVX4"/>
  <c r="AVW4"/>
  <c r="AWE4" s="1"/>
  <c r="AVU4"/>
  <c r="AVQ4"/>
  <c r="AUV4"/>
  <c r="AUW4" s="1"/>
  <c r="AUX4" s="1"/>
  <c r="AUS4"/>
  <c r="AUR4"/>
  <c r="AUP4"/>
  <c r="AUL4"/>
  <c r="ASL4"/>
  <c r="ASM4" s="1"/>
  <c r="ASN4" s="1"/>
  <c r="ASI4"/>
  <c r="ASH4"/>
  <c r="ASF4"/>
  <c r="ASB4"/>
  <c r="ARG4"/>
  <c r="ARH4" s="1"/>
  <c r="ARI4" s="1"/>
  <c r="ARD4"/>
  <c r="ARC4"/>
  <c r="ARK4" s="1"/>
  <c r="ARA4"/>
  <c r="AQW4"/>
  <c r="AQB4"/>
  <c r="AQC4" s="1"/>
  <c r="AQD4" s="1"/>
  <c r="APY4"/>
  <c r="APX4"/>
  <c r="AQF4" s="1"/>
  <c r="APV4"/>
  <c r="APR4"/>
  <c r="AOW4"/>
  <c r="AOX4" s="1"/>
  <c r="AOY4" s="1"/>
  <c r="AOT4"/>
  <c r="AOS4"/>
  <c r="AOQ4"/>
  <c r="AOM4"/>
  <c r="ANR4"/>
  <c r="ANS4" s="1"/>
  <c r="ANT4" s="1"/>
  <c r="ANO4"/>
  <c r="ANN4"/>
  <c r="ANV4" s="1"/>
  <c r="ANL4"/>
  <c r="ANH4"/>
  <c r="AMM4"/>
  <c r="AMN4" s="1"/>
  <c r="AMO4" s="1"/>
  <c r="AMJ4"/>
  <c r="AMI4"/>
  <c r="AMG4"/>
  <c r="AMC4"/>
  <c r="AKC4"/>
  <c r="AKD4" s="1"/>
  <c r="AKE4" s="1"/>
  <c r="AJZ4"/>
  <c r="AJY4"/>
  <c r="AKG4" s="1"/>
  <c r="AJW4"/>
  <c r="AJS4"/>
  <c r="AIX4"/>
  <c r="AIY4" s="1"/>
  <c r="AIZ4" s="1"/>
  <c r="AIU4"/>
  <c r="AIT4"/>
  <c r="AJB4" s="1"/>
  <c r="AIR4"/>
  <c r="AIN4"/>
  <c r="AHS4"/>
  <c r="AHT4" s="1"/>
  <c r="AHU4" s="1"/>
  <c r="AHP4"/>
  <c r="AHO4"/>
  <c r="AHW4" s="1"/>
  <c r="AHM4"/>
  <c r="AHI4"/>
  <c r="AGN4"/>
  <c r="AGO4" s="1"/>
  <c r="AGP4" s="1"/>
  <c r="AGK4"/>
  <c r="AGJ4"/>
  <c r="AGR4" s="1"/>
  <c r="AGH4"/>
  <c r="AGD4"/>
  <c r="AFI4"/>
  <c r="AFJ4" s="1"/>
  <c r="AFK4" s="1"/>
  <c r="AFF4"/>
  <c r="AFE4"/>
  <c r="AFM4" s="1"/>
  <c r="AFC4"/>
  <c r="AEY4"/>
  <c r="AEB4"/>
  <c r="AEC4" s="1"/>
  <c r="AED4" s="1"/>
  <c r="ADY4"/>
  <c r="ADX4"/>
  <c r="ADV4"/>
  <c r="ADR4"/>
  <c r="ACW4"/>
  <c r="ACX4" s="1"/>
  <c r="ACY4" s="1"/>
  <c r="ACT4"/>
  <c r="ACS4"/>
  <c r="ADA4" s="1"/>
  <c r="ACQ4"/>
  <c r="ACM4"/>
  <c r="ABR4"/>
  <c r="ABS4" s="1"/>
  <c r="ABT4" s="1"/>
  <c r="ABO4"/>
  <c r="ABN4"/>
  <c r="ABV4" s="1"/>
  <c r="ABL4"/>
  <c r="ABH4"/>
  <c r="AAM4"/>
  <c r="AAN4" s="1"/>
  <c r="AAO4" s="1"/>
  <c r="AAJ4"/>
  <c r="AAI4"/>
  <c r="AAQ4" s="1"/>
  <c r="AAG4"/>
  <c r="AAC4"/>
  <c r="ZH4"/>
  <c r="ZI4" s="1"/>
  <c r="ZJ4" s="1"/>
  <c r="ZE4"/>
  <c r="ZD4"/>
  <c r="ZL4" s="1"/>
  <c r="ZB4"/>
  <c r="YX4"/>
  <c r="YC4"/>
  <c r="YD4" s="1"/>
  <c r="YE4" s="1"/>
  <c r="XZ4"/>
  <c r="XY4"/>
  <c r="XW4"/>
  <c r="XS4"/>
  <c r="WX4"/>
  <c r="WY4" s="1"/>
  <c r="WZ4" s="1"/>
  <c r="WU4"/>
  <c r="WT4"/>
  <c r="XB4" s="1"/>
  <c r="WR4"/>
  <c r="WN4"/>
  <c r="VS4"/>
  <c r="VT4" s="1"/>
  <c r="VU4" s="1"/>
  <c r="VP4"/>
  <c r="VO4"/>
  <c r="VW4" s="1"/>
  <c r="VM4"/>
  <c r="VI4"/>
  <c r="UN4"/>
  <c r="UO4" s="1"/>
  <c r="UP4" s="1"/>
  <c r="UK4"/>
  <c r="UJ4"/>
  <c r="AJ4" i="4" s="1"/>
  <c r="AO5" i="5" s="1"/>
  <c r="UH4" i="3"/>
  <c r="UD4"/>
  <c r="TI4"/>
  <c r="TJ4" s="1"/>
  <c r="TK4" s="1"/>
  <c r="TF4"/>
  <c r="TE4"/>
  <c r="TM4" s="1"/>
  <c r="TC4"/>
  <c r="SY4"/>
  <c r="SD4"/>
  <c r="SE4" s="1"/>
  <c r="SF4" s="1"/>
  <c r="SA4"/>
  <c r="RZ4"/>
  <c r="SH4" s="1"/>
  <c r="RX4"/>
  <c r="RT4"/>
  <c r="QY4"/>
  <c r="QZ4" s="1"/>
  <c r="RA4" s="1"/>
  <c r="QV4"/>
  <c r="QU4"/>
  <c r="RC4" s="1"/>
  <c r="QS4"/>
  <c r="QO4"/>
  <c r="PT4"/>
  <c r="PU4" s="1"/>
  <c r="PV4" s="1"/>
  <c r="PQ4"/>
  <c r="PP4"/>
  <c r="PX4" s="1"/>
  <c r="PN4"/>
  <c r="PJ4"/>
  <c r="OO4"/>
  <c r="OP4" s="1"/>
  <c r="OQ4" s="1"/>
  <c r="OL4"/>
  <c r="OK4"/>
  <c r="OS4" s="1"/>
  <c r="OI4"/>
  <c r="OE4"/>
  <c r="NJ4"/>
  <c r="NK4" s="1"/>
  <c r="NL4" s="1"/>
  <c r="NG4"/>
  <c r="NF4"/>
  <c r="AC4" i="4" s="1"/>
  <c r="AE5" i="5" s="1"/>
  <c r="ND4" i="3"/>
  <c r="MZ4"/>
  <c r="ME4"/>
  <c r="MF4" s="1"/>
  <c r="MG4" s="1"/>
  <c r="MB4"/>
  <c r="MA4"/>
  <c r="MI4" s="1"/>
  <c r="LY4"/>
  <c r="LU4"/>
  <c r="KZ4"/>
  <c r="LA4" s="1"/>
  <c r="LB4" s="1"/>
  <c r="KW4"/>
  <c r="KV4"/>
  <c r="LD4" s="1"/>
  <c r="KT4"/>
  <c r="KP4"/>
  <c r="JN4"/>
  <c r="B4" i="4" s="1"/>
  <c r="JK4" i="3"/>
  <c r="JJ4"/>
  <c r="JR4" s="1"/>
  <c r="JH4"/>
  <c r="JD4"/>
  <c r="IC4"/>
  <c r="ID4" s="1"/>
  <c r="IE4" s="1"/>
  <c r="HZ4"/>
  <c r="HY4"/>
  <c r="HW4"/>
  <c r="HS4"/>
  <c r="GX4"/>
  <c r="GY4" s="1"/>
  <c r="GZ4" s="1"/>
  <c r="GU4"/>
  <c r="GT4"/>
  <c r="HB4" s="1"/>
  <c r="GR4"/>
  <c r="GN4"/>
  <c r="FS4"/>
  <c r="FT4" s="1"/>
  <c r="FU4" s="1"/>
  <c r="FP4"/>
  <c r="FO4"/>
  <c r="FW4" s="1"/>
  <c r="FM4"/>
  <c r="FI4"/>
  <c r="EN4"/>
  <c r="EO4" s="1"/>
  <c r="EP4" s="1"/>
  <c r="EK4"/>
  <c r="EJ4"/>
  <c r="ER4" s="1"/>
  <c r="EH4"/>
  <c r="ED4"/>
  <c r="DI4"/>
  <c r="DJ4" s="1"/>
  <c r="DK4" s="1"/>
  <c r="DF4"/>
  <c r="DE4"/>
  <c r="DM4" s="1"/>
  <c r="DC4"/>
  <c r="CY4"/>
  <c r="CD4"/>
  <c r="CE4" s="1"/>
  <c r="CF4" s="1"/>
  <c r="CA4"/>
  <c r="BZ4"/>
  <c r="CH4" s="1"/>
  <c r="BX4"/>
  <c r="BT4"/>
  <c r="AY4"/>
  <c r="AZ4" s="1"/>
  <c r="BA4" s="1"/>
  <c r="AV4"/>
  <c r="AU4"/>
  <c r="AS4"/>
  <c r="AO4"/>
  <c r="M4"/>
  <c r="L4"/>
  <c r="J4"/>
  <c r="G4"/>
  <c r="F4"/>
  <c r="AXI3"/>
  <c r="AXF3"/>
  <c r="AXG3" s="1"/>
  <c r="AXH3" s="1"/>
  <c r="AXA3"/>
  <c r="AXB3" s="1"/>
  <c r="AWD3"/>
  <c r="AWA3"/>
  <c r="AWB3" s="1"/>
  <c r="AWC3" s="1"/>
  <c r="AVV3"/>
  <c r="AVW3" s="1"/>
  <c r="AUY3"/>
  <c r="AUV3"/>
  <c r="AUW3" s="1"/>
  <c r="AUX3" s="1"/>
  <c r="AUQ3"/>
  <c r="AUR3" s="1"/>
  <c r="ASO3"/>
  <c r="ASL3"/>
  <c r="ASM3" s="1"/>
  <c r="ASN3" s="1"/>
  <c r="ASG3"/>
  <c r="ASH3" s="1"/>
  <c r="ARJ3"/>
  <c r="ARG3"/>
  <c r="ARH3" s="1"/>
  <c r="ARI3" s="1"/>
  <c r="ARB3"/>
  <c r="ARC3" s="1"/>
  <c r="AQE3"/>
  <c r="AQB3"/>
  <c r="AQC3" s="1"/>
  <c r="AQD3" s="1"/>
  <c r="APW3"/>
  <c r="APX3" s="1"/>
  <c r="AOZ3"/>
  <c r="AOW3"/>
  <c r="AOX3" s="1"/>
  <c r="AOY3" s="1"/>
  <c r="AOR3"/>
  <c r="AOS3" s="1"/>
  <c r="ANU3"/>
  <c r="ANR3"/>
  <c r="ANS3" s="1"/>
  <c r="ANT3" s="1"/>
  <c r="ANM3"/>
  <c r="ANN3" s="1"/>
  <c r="AMP3"/>
  <c r="AMM3"/>
  <c r="AMN3" s="1"/>
  <c r="AMO3" s="1"/>
  <c r="AMH3"/>
  <c r="AMI3" s="1"/>
  <c r="AKF3"/>
  <c r="AKC3"/>
  <c r="AKD3" s="1"/>
  <c r="AKE3" s="1"/>
  <c r="AJX3"/>
  <c r="AJY3" s="1"/>
  <c r="AJA3"/>
  <c r="AIX3"/>
  <c r="AIY3" s="1"/>
  <c r="AIZ3" s="1"/>
  <c r="AIS3"/>
  <c r="AIT3" s="1"/>
  <c r="AHV3"/>
  <c r="AHS3"/>
  <c r="AHT3" s="1"/>
  <c r="AHU3" s="1"/>
  <c r="AHN3"/>
  <c r="AHO3" s="1"/>
  <c r="AGQ3"/>
  <c r="AGR3" s="1"/>
  <c r="AGS3" s="1"/>
  <c r="AGN3"/>
  <c r="AGO3" s="1"/>
  <c r="AGP3" s="1"/>
  <c r="AFL3"/>
  <c r="AFI3"/>
  <c r="AFJ3" s="1"/>
  <c r="AFK3" s="1"/>
  <c r="AFD3"/>
  <c r="AEE3"/>
  <c r="AEB3"/>
  <c r="AEC3" s="1"/>
  <c r="AED3" s="1"/>
  <c r="ADW3"/>
  <c r="ADX3" s="1"/>
  <c r="ACZ3"/>
  <c r="ACW3"/>
  <c r="ACX3" s="1"/>
  <c r="ACY3" s="1"/>
  <c r="ACR3"/>
  <c r="ACS3" s="1"/>
  <c r="ABU3"/>
  <c r="ABR3"/>
  <c r="ABS3" s="1"/>
  <c r="ABT3" s="1"/>
  <c r="ABM3"/>
  <c r="ABN3" s="1"/>
  <c r="AAP3"/>
  <c r="AAM3"/>
  <c r="AAN3" s="1"/>
  <c r="AAO3" s="1"/>
  <c r="AAH3"/>
  <c r="AAI3" s="1"/>
  <c r="ZK3"/>
  <c r="ZH3"/>
  <c r="ZI3" s="1"/>
  <c r="ZJ3" s="1"/>
  <c r="ZC3"/>
  <c r="ZD3" s="1"/>
  <c r="YF3"/>
  <c r="YC3"/>
  <c r="YD3" s="1"/>
  <c r="YE3" s="1"/>
  <c r="XX3"/>
  <c r="XY3" s="1"/>
  <c r="XA3"/>
  <c r="WX3"/>
  <c r="WY3" s="1"/>
  <c r="WZ3" s="1"/>
  <c r="WS3"/>
  <c r="WT3" s="1"/>
  <c r="VV3"/>
  <c r="VS3"/>
  <c r="VT3" s="1"/>
  <c r="VU3" s="1"/>
  <c r="VN3"/>
  <c r="VO3" s="1"/>
  <c r="UQ3"/>
  <c r="UN3"/>
  <c r="UO3" s="1"/>
  <c r="UP3" s="1"/>
  <c r="UI3"/>
  <c r="UJ3" s="1"/>
  <c r="TL3"/>
  <c r="TI3"/>
  <c r="TJ3" s="1"/>
  <c r="TK3" s="1"/>
  <c r="TD3"/>
  <c r="TE3" s="1"/>
  <c r="SG3"/>
  <c r="SD3"/>
  <c r="SE3" s="1"/>
  <c r="SF3" s="1"/>
  <c r="RY3"/>
  <c r="RZ3" s="1"/>
  <c r="RB3"/>
  <c r="QY3"/>
  <c r="QZ3" s="1"/>
  <c r="RA3" s="1"/>
  <c r="QT3"/>
  <c r="QU3" s="1"/>
  <c r="PW3"/>
  <c r="PT3"/>
  <c r="PU3" s="1"/>
  <c r="PV3" s="1"/>
  <c r="PO3"/>
  <c r="PP3" s="1"/>
  <c r="OR3"/>
  <c r="OO3"/>
  <c r="OP3" s="1"/>
  <c r="OQ3" s="1"/>
  <c r="OJ3"/>
  <c r="OK3" s="1"/>
  <c r="NM3"/>
  <c r="NJ3"/>
  <c r="NK3" s="1"/>
  <c r="NL3" s="1"/>
  <c r="NE3"/>
  <c r="NF3" s="1"/>
  <c r="MH3"/>
  <c r="ME3"/>
  <c r="MF3" s="1"/>
  <c r="MG3" s="1"/>
  <c r="LZ3"/>
  <c r="MA3" s="1"/>
  <c r="LC3"/>
  <c r="KZ3"/>
  <c r="LA3" s="1"/>
  <c r="LB3" s="1"/>
  <c r="KU3"/>
  <c r="KV3" s="1"/>
  <c r="JQ3"/>
  <c r="JN3"/>
  <c r="JI3"/>
  <c r="JJ3" s="1"/>
  <c r="IF3"/>
  <c r="IC3"/>
  <c r="ID3" s="1"/>
  <c r="IE3" s="1"/>
  <c r="HX3"/>
  <c r="HY3" s="1"/>
  <c r="HA3"/>
  <c r="C3" i="4" s="1"/>
  <c r="GX3" i="3"/>
  <c r="GY3" s="1"/>
  <c r="GZ3" s="1"/>
  <c r="GS3"/>
  <c r="GT3" s="1"/>
  <c r="FV3"/>
  <c r="FS3"/>
  <c r="FT3" s="1"/>
  <c r="FU3" s="1"/>
  <c r="FN3"/>
  <c r="FO3" s="1"/>
  <c r="EQ3"/>
  <c r="EN3"/>
  <c r="EO3" s="1"/>
  <c r="EP3" s="1"/>
  <c r="EI3"/>
  <c r="EJ3" s="1"/>
  <c r="DL3"/>
  <c r="DI3"/>
  <c r="DJ3" s="1"/>
  <c r="DK3" s="1"/>
  <c r="DD3"/>
  <c r="DE3" s="1"/>
  <c r="CG3"/>
  <c r="CD3"/>
  <c r="CE3" s="1"/>
  <c r="CF3" s="1"/>
  <c r="BY3"/>
  <c r="BZ3" s="1"/>
  <c r="BB3"/>
  <c r="AY3"/>
  <c r="AZ3" s="1"/>
  <c r="BA3" s="1"/>
  <c r="AT3"/>
  <c r="AU3" s="1"/>
  <c r="BB26" i="1"/>
  <c r="AT26"/>
  <c r="AL26"/>
  <c r="AD26"/>
  <c r="V26"/>
  <c r="N26"/>
  <c r="F26"/>
  <c r="BD25"/>
  <c r="BC25"/>
  <c r="BB25"/>
  <c r="AV25"/>
  <c r="AU25"/>
  <c r="AT25"/>
  <c r="AN25"/>
  <c r="AM25"/>
  <c r="AL25"/>
  <c r="AF25"/>
  <c r="AE25"/>
  <c r="AD25"/>
  <c r="X25"/>
  <c r="W25"/>
  <c r="V25"/>
  <c r="P25"/>
  <c r="O25"/>
  <c r="N25"/>
  <c r="H25"/>
  <c r="G25"/>
  <c r="F25"/>
  <c r="BB24"/>
  <c r="AT24"/>
  <c r="AL24"/>
  <c r="AD24"/>
  <c r="V24"/>
  <c r="N24"/>
  <c r="F24"/>
  <c r="BD23"/>
  <c r="BC23"/>
  <c r="BB23"/>
  <c r="AY23"/>
  <c r="AX23"/>
  <c r="AV23"/>
  <c r="AU23"/>
  <c r="AT23"/>
  <c r="AQ23"/>
  <c r="AP23"/>
  <c r="AN23"/>
  <c r="AM23"/>
  <c r="AL23"/>
  <c r="AI23"/>
  <c r="AH23"/>
  <c r="AF23"/>
  <c r="AE23"/>
  <c r="AD23"/>
  <c r="AA23"/>
  <c r="Z23"/>
  <c r="X23"/>
  <c r="W23"/>
  <c r="V23"/>
  <c r="S23"/>
  <c r="R23"/>
  <c r="P23"/>
  <c r="O23"/>
  <c r="N23"/>
  <c r="K23"/>
  <c r="J23"/>
  <c r="H23"/>
  <c r="G23"/>
  <c r="F23"/>
  <c r="C23"/>
  <c r="B23"/>
  <c r="BA22"/>
  <c r="AX22"/>
  <c r="AS22"/>
  <c r="AP22"/>
  <c r="AK22"/>
  <c r="AH22"/>
  <c r="AC22"/>
  <c r="Z22"/>
  <c r="U22"/>
  <c r="R22"/>
  <c r="M22"/>
  <c r="J22"/>
  <c r="E22"/>
  <c r="B22"/>
  <c r="BA21"/>
  <c r="AY21"/>
  <c r="AS21"/>
  <c r="AQ21"/>
  <c r="AK21"/>
  <c r="AI21"/>
  <c r="AC21"/>
  <c r="AA21"/>
  <c r="U21"/>
  <c r="S21"/>
  <c r="M21"/>
  <c r="K21"/>
  <c r="E21"/>
  <c r="C21"/>
  <c r="BA20"/>
  <c r="AY20"/>
  <c r="AS20"/>
  <c r="AQ20"/>
  <c r="AK20"/>
  <c r="AI20"/>
  <c r="AC20"/>
  <c r="AA20"/>
  <c r="U20"/>
  <c r="S20"/>
  <c r="M20"/>
  <c r="K20"/>
  <c r="E20"/>
  <c r="C20"/>
  <c r="AX19"/>
  <c r="AP19"/>
  <c r="AH19"/>
  <c r="BA18"/>
  <c r="AY18"/>
  <c r="AS18"/>
  <c r="AQ18"/>
  <c r="AK18"/>
  <c r="AI18"/>
  <c r="AC18"/>
  <c r="AA18"/>
  <c r="U18"/>
  <c r="S18"/>
  <c r="M18"/>
  <c r="K18"/>
  <c r="E18"/>
  <c r="C18"/>
  <c r="BA16"/>
  <c r="AY16"/>
  <c r="AS16"/>
  <c r="AQ16"/>
  <c r="AK16"/>
  <c r="AI16"/>
  <c r="AC16"/>
  <c r="AA16"/>
  <c r="U16"/>
  <c r="S16"/>
  <c r="M16"/>
  <c r="K16"/>
  <c r="E16"/>
  <c r="C16"/>
  <c r="BA14"/>
  <c r="AY14"/>
  <c r="AS14"/>
  <c r="AQ14"/>
  <c r="AK14"/>
  <c r="AI14"/>
  <c r="AC14"/>
  <c r="AA14"/>
  <c r="U14"/>
  <c r="S14"/>
  <c r="M14"/>
  <c r="K14"/>
  <c r="E14"/>
  <c r="C14"/>
  <c r="AZ11"/>
  <c r="AR11"/>
  <c r="AJ11"/>
  <c r="AB11"/>
  <c r="T11"/>
  <c r="L11"/>
  <c r="D11"/>
  <c r="BA10"/>
  <c r="AZ10"/>
  <c r="AY10"/>
  <c r="AS10"/>
  <c r="AQ10"/>
  <c r="AK10"/>
  <c r="AI10"/>
  <c r="AC10"/>
  <c r="AA10"/>
  <c r="U10"/>
  <c r="S10"/>
  <c r="M10"/>
  <c r="K10"/>
  <c r="E10"/>
  <c r="C10"/>
  <c r="AY7"/>
  <c r="AQ7"/>
  <c r="AI7"/>
  <c r="AA7"/>
  <c r="S7"/>
  <c r="K7"/>
  <c r="C7"/>
  <c r="AY5"/>
  <c r="AQ5"/>
  <c r="AI5"/>
  <c r="AA5"/>
  <c r="S5"/>
  <c r="K5"/>
  <c r="C5"/>
  <c r="AY4"/>
  <c r="AQ4"/>
  <c r="AI4"/>
  <c r="AA4"/>
  <c r="S4"/>
  <c r="K4"/>
  <c r="C4"/>
  <c r="FF17" i="4" l="1"/>
  <c r="DM16"/>
  <c r="FF16"/>
  <c r="Y16"/>
  <c r="EK18"/>
  <c r="AU45" i="3"/>
  <c r="DE45"/>
  <c r="FO45"/>
  <c r="HY45"/>
  <c r="KV45"/>
  <c r="NF45"/>
  <c r="PP45"/>
  <c r="RZ45"/>
  <c r="UJ45"/>
  <c r="WT45"/>
  <c r="EF20" i="4"/>
  <c r="AJ8"/>
  <c r="AO9" i="5" s="1"/>
  <c r="BY8" i="4"/>
  <c r="JK14" i="3"/>
  <c r="MB14"/>
  <c r="OL14"/>
  <c r="QV14"/>
  <c r="TF14"/>
  <c r="VP14"/>
  <c r="XZ14"/>
  <c r="AAJ14"/>
  <c r="ACT14"/>
  <c r="AFF14"/>
  <c r="AHP14"/>
  <c r="AJZ14"/>
  <c r="ANO14"/>
  <c r="APY14"/>
  <c r="ASI14"/>
  <c r="AVX14"/>
  <c r="GY22"/>
  <c r="GZ22" s="1"/>
  <c r="AU25"/>
  <c r="DE25"/>
  <c r="FO25"/>
  <c r="HY25"/>
  <c r="KV25"/>
  <c r="NF25"/>
  <c r="PP25"/>
  <c r="RZ25"/>
  <c r="UJ25"/>
  <c r="WT25"/>
  <c r="ARC25"/>
  <c r="AXB25"/>
  <c r="AP3" i="4"/>
  <c r="AP4" i="5" s="1"/>
  <c r="DL19" i="4"/>
  <c r="DL17"/>
  <c r="EI18"/>
  <c r="GC21"/>
  <c r="GD21" s="1"/>
  <c r="GC22"/>
  <c r="GD22" s="1"/>
  <c r="GC23"/>
  <c r="GD23" s="1"/>
  <c r="GC24"/>
  <c r="GD24" s="1"/>
  <c r="BDA20" i="3"/>
  <c r="ATP26"/>
  <c r="AIU42"/>
  <c r="AIW42" s="1"/>
  <c r="AC3" i="4"/>
  <c r="AE4" i="5" s="1"/>
  <c r="AJ3" i="4"/>
  <c r="AO4" i="5" s="1"/>
  <c r="AS4" i="4"/>
  <c r="CH5" i="3"/>
  <c r="ER5"/>
  <c r="JR5"/>
  <c r="MI5"/>
  <c r="OS5"/>
  <c r="RC5"/>
  <c r="TM5"/>
  <c r="VW5"/>
  <c r="YG5"/>
  <c r="AAQ5"/>
  <c r="ADA5"/>
  <c r="S9" i="4"/>
  <c r="S10" i="5" s="1"/>
  <c r="FF19" i="4"/>
  <c r="FF24"/>
  <c r="ALL5" i="3"/>
  <c r="ALL10"/>
  <c r="AKZ15"/>
  <c r="XB12"/>
  <c r="AQ15"/>
  <c r="BV15"/>
  <c r="DA15"/>
  <c r="EF15"/>
  <c r="FK15"/>
  <c r="GP15"/>
  <c r="HU15"/>
  <c r="JJ15"/>
  <c r="Z16" i="4"/>
  <c r="BP19" i="3"/>
  <c r="CA19" s="1"/>
  <c r="C21" i="5" s="1"/>
  <c r="DZ19" i="3"/>
  <c r="EK19" s="1"/>
  <c r="E21" i="5" s="1"/>
  <c r="GJ19" i="3"/>
  <c r="GU19" s="1"/>
  <c r="G21" i="5" s="1"/>
  <c r="IZ19" i="3"/>
  <c r="JK19" s="1"/>
  <c r="O21" i="5" s="1"/>
  <c r="EK19" i="4"/>
  <c r="AXB34" i="3"/>
  <c r="AMQ4"/>
  <c r="BO4" i="4"/>
  <c r="AMQ5" i="3"/>
  <c r="BO5" i="4"/>
  <c r="AMQ6" i="3"/>
  <c r="BO6" i="4"/>
  <c r="AMQ7" i="3"/>
  <c r="BO7" i="4"/>
  <c r="AMQ9" i="3"/>
  <c r="BO9" i="4"/>
  <c r="AND16" i="3"/>
  <c r="ANO16" s="1"/>
  <c r="DU16" i="4"/>
  <c r="AOI17" i="3"/>
  <c r="AOT17" s="1"/>
  <c r="DX17" i="4"/>
  <c r="APD19" i="3"/>
  <c r="APE19" s="1"/>
  <c r="DX19" i="4"/>
  <c r="AYC15" i="3"/>
  <c r="AYE15"/>
  <c r="AZB16"/>
  <c r="FA16" i="4"/>
  <c r="FG16" s="1"/>
  <c r="AZT17" i="3"/>
  <c r="AZU17" s="1"/>
  <c r="FB17" i="4"/>
  <c r="AZB18" i="3"/>
  <c r="FA18" i="4"/>
  <c r="FG18" s="1"/>
  <c r="AZT19" i="3"/>
  <c r="AZU19" s="1"/>
  <c r="FB19" i="4"/>
  <c r="CL3"/>
  <c r="AKG5" i="3"/>
  <c r="ANV5"/>
  <c r="AQF5"/>
  <c r="ARK5"/>
  <c r="H6"/>
  <c r="AJ6" i="4"/>
  <c r="AO7" i="5" s="1"/>
  <c r="BY6" i="4"/>
  <c r="PX7" i="3"/>
  <c r="LD8"/>
  <c r="CH10"/>
  <c r="DM10"/>
  <c r="ER10"/>
  <c r="FW10"/>
  <c r="HB10"/>
  <c r="JR10"/>
  <c r="LD10"/>
  <c r="MI10"/>
  <c r="DM12"/>
  <c r="EK16" i="4"/>
  <c r="Z17"/>
  <c r="DM17"/>
  <c r="DM19"/>
  <c r="ZD45" i="3"/>
  <c r="ABN45"/>
  <c r="ADX45"/>
  <c r="EI16" i="4"/>
  <c r="EI26"/>
  <c r="AYG34" i="3"/>
  <c r="AYL38"/>
  <c r="AYM38" s="1"/>
  <c r="AZL34"/>
  <c r="BAQ34"/>
  <c r="CM3" i="4"/>
  <c r="CN3"/>
  <c r="FF21"/>
  <c r="FF23"/>
  <c r="AMQ8" i="3"/>
  <c r="BO8" i="4"/>
  <c r="AOI16" i="3"/>
  <c r="AOT16" s="1"/>
  <c r="DX16" i="4"/>
  <c r="AND17" i="3"/>
  <c r="ANO17" s="1"/>
  <c r="DU17" i="4"/>
  <c r="AFP18" i="3"/>
  <c r="AFQ18" s="1"/>
  <c r="CX18" i="4"/>
  <c r="AGU18" i="3"/>
  <c r="AGV18" s="1"/>
  <c r="DA18" i="4"/>
  <c r="AHZ18" i="3"/>
  <c r="AIA18" s="1"/>
  <c r="DD18" i="4"/>
  <c r="AND18" i="3"/>
  <c r="ANO18" s="1"/>
  <c r="DU18" i="4"/>
  <c r="AOI18" i="3"/>
  <c r="AOT18" s="1"/>
  <c r="DX18" i="4"/>
  <c r="ANY19" i="3"/>
  <c r="ANZ19" s="1"/>
  <c r="DU19" i="4"/>
  <c r="AZT16" i="3"/>
  <c r="AZU16" s="1"/>
  <c r="FB16" i="4"/>
  <c r="AZB17" i="3"/>
  <c r="FA17" i="4"/>
  <c r="FG17" s="1"/>
  <c r="AZT18" i="3"/>
  <c r="AZU18" s="1"/>
  <c r="FB18" i="4"/>
  <c r="AZB19" i="3"/>
  <c r="FA19" i="4"/>
  <c r="FG19" s="1"/>
  <c r="EZ15"/>
  <c r="AZI46" i="3"/>
  <c r="BO3" i="4"/>
  <c r="BC11" i="3"/>
  <c r="BD11" s="1"/>
  <c r="BE11" s="1"/>
  <c r="CH11"/>
  <c r="CI11" s="1"/>
  <c r="CJ11" s="1"/>
  <c r="DM11"/>
  <c r="DN11" s="1"/>
  <c r="DO11" s="1"/>
  <c r="ER11"/>
  <c r="ES11" s="1"/>
  <c r="ET11" s="1"/>
  <c r="FW11"/>
  <c r="FX11" s="1"/>
  <c r="FY11" s="1"/>
  <c r="IG11"/>
  <c r="IH11" s="1"/>
  <c r="II11" s="1"/>
  <c r="JR11"/>
  <c r="JS11" s="1"/>
  <c r="JT11" s="1"/>
  <c r="LD11"/>
  <c r="LE11" s="1"/>
  <c r="LF11" s="1"/>
  <c r="MI11"/>
  <c r="MJ11" s="1"/>
  <c r="MK11" s="1"/>
  <c r="NN11"/>
  <c r="NO11" s="1"/>
  <c r="NP11" s="1"/>
  <c r="OS11"/>
  <c r="OT11" s="1"/>
  <c r="OU11" s="1"/>
  <c r="PX11"/>
  <c r="PY11" s="1"/>
  <c r="PZ11" s="1"/>
  <c r="SH11"/>
  <c r="UR11"/>
  <c r="XB11"/>
  <c r="ZL11"/>
  <c r="ABV11"/>
  <c r="ABW11" s="1"/>
  <c r="ABX11" s="1"/>
  <c r="AEF11"/>
  <c r="AEG11" s="1"/>
  <c r="AEH11" s="1"/>
  <c r="BO12" i="4"/>
  <c r="BY12"/>
  <c r="ANL15" i="3"/>
  <c r="DV15" i="4" s="1"/>
  <c r="FI23"/>
  <c r="FJ23" s="1"/>
  <c r="FI24"/>
  <c r="FJ24" s="1"/>
  <c r="CP17"/>
  <c r="CP19"/>
  <c r="CP16"/>
  <c r="EK17"/>
  <c r="BHK15" i="3"/>
  <c r="BIG15"/>
  <c r="BIH15" s="1"/>
  <c r="HC15" i="4" s="1"/>
  <c r="HD15" s="1"/>
  <c r="X16"/>
  <c r="FF26"/>
  <c r="DL16"/>
  <c r="DL18"/>
  <c r="FF22"/>
  <c r="BGL39" i="3"/>
  <c r="FW28" i="4"/>
  <c r="BGF17" i="3"/>
  <c r="BGQ17" s="1"/>
  <c r="BGF19"/>
  <c r="BGQ19" s="1"/>
  <c r="FX19" i="4"/>
  <c r="BGX19" i="3"/>
  <c r="BGY19" s="1"/>
  <c r="FY19" i="4"/>
  <c r="BGX18" i="3"/>
  <c r="BGY18" s="1"/>
  <c r="FY18" i="4"/>
  <c r="BGF18" i="3"/>
  <c r="BGQ18" s="1"/>
  <c r="FX18" i="4"/>
  <c r="BGX17" i="3"/>
  <c r="BGY17" s="1"/>
  <c r="FY17" i="4"/>
  <c r="BGX16" i="3"/>
  <c r="BGY16" s="1"/>
  <c r="FY16" i="4"/>
  <c r="BFG39" i="3"/>
  <c r="FT28" i="4"/>
  <c r="BFA19" i="3"/>
  <c r="BFL19" s="1"/>
  <c r="FU19" i="4"/>
  <c r="BFS19" i="3"/>
  <c r="BFT19" s="1"/>
  <c r="FV19" i="4"/>
  <c r="BFS18" i="3"/>
  <c r="BFT18" s="1"/>
  <c r="FV18" i="4"/>
  <c r="BFA18" i="3"/>
  <c r="BFL18" s="1"/>
  <c r="FU18" i="4"/>
  <c r="BFA17" i="3"/>
  <c r="BFL17" s="1"/>
  <c r="FU17" i="4"/>
  <c r="BFS17" i="3"/>
  <c r="BFT17" s="1"/>
  <c r="FV17" i="4"/>
  <c r="BFS16" i="3"/>
  <c r="BFT16" s="1"/>
  <c r="FV16" i="4"/>
  <c r="BFA16" i="3"/>
  <c r="BFL16" s="1"/>
  <c r="FU16" i="4"/>
  <c r="GA16" s="1"/>
  <c r="BFK3" i="3"/>
  <c r="BEB39"/>
  <c r="FQ28" i="4"/>
  <c r="BEF25" i="3"/>
  <c r="BEF20"/>
  <c r="BEN19"/>
  <c r="BEO19" s="1"/>
  <c r="FS19" i="4"/>
  <c r="BEN18" i="3"/>
  <c r="BEO18" s="1"/>
  <c r="FS18" i="4"/>
  <c r="BEN17" i="3"/>
  <c r="BEO17" s="1"/>
  <c r="FS17" i="4"/>
  <c r="BEN16" i="3"/>
  <c r="BEO16" s="1"/>
  <c r="FS16" i="4"/>
  <c r="BDV19" i="3"/>
  <c r="BEG19" s="1"/>
  <c r="FR19" i="4"/>
  <c r="BDV18" i="3"/>
  <c r="BEG18" s="1"/>
  <c r="FR18" i="4"/>
  <c r="BDV17" i="3"/>
  <c r="BEG17" s="1"/>
  <c r="FR17" i="4"/>
  <c r="BDV16" i="3"/>
  <c r="BEG16" s="1"/>
  <c r="BEG15" s="1"/>
  <c r="BDA3"/>
  <c r="BCW39"/>
  <c r="FN28" i="4"/>
  <c r="BDI17" i="3"/>
  <c r="BDJ17" s="1"/>
  <c r="FP17" i="4"/>
  <c r="BDI19" i="3"/>
  <c r="BDJ19" s="1"/>
  <c r="FP19" i="4"/>
  <c r="BDI16" i="3"/>
  <c r="BDJ16" s="1"/>
  <c r="FP16" i="4"/>
  <c r="BDI18" i="3"/>
  <c r="BDJ18" s="1"/>
  <c r="FP18" i="4"/>
  <c r="BCQ19" i="3"/>
  <c r="BDB19" s="1"/>
  <c r="FO19" i="4"/>
  <c r="BCQ18" i="3"/>
  <c r="BDB18" s="1"/>
  <c r="FO18" i="4"/>
  <c r="BCQ17" i="3"/>
  <c r="BDB17" s="1"/>
  <c r="FO17" i="4"/>
  <c r="BCQ16" i="3"/>
  <c r="BDB16" s="1"/>
  <c r="BDB15" s="1"/>
  <c r="BBR39"/>
  <c r="FK28" i="4"/>
  <c r="BBV25" i="3"/>
  <c r="BBV20"/>
  <c r="BBL18"/>
  <c r="BBW18" s="1"/>
  <c r="BBL17"/>
  <c r="BBW17" s="1"/>
  <c r="BBL16"/>
  <c r="BBW16" s="1"/>
  <c r="BBL19"/>
  <c r="BBW19" s="1"/>
  <c r="FL19" i="4"/>
  <c r="BCD19" i="3"/>
  <c r="BCE19" s="1"/>
  <c r="FM19" i="4"/>
  <c r="BCD18" i="3"/>
  <c r="BCE18" s="1"/>
  <c r="FM18" i="4"/>
  <c r="BCD17" i="3"/>
  <c r="BCE17" s="1"/>
  <c r="FM17" i="4"/>
  <c r="BCD16" i="3"/>
  <c r="BCE16" s="1"/>
  <c r="FM16" i="4"/>
  <c r="BBV3" i="3"/>
  <c r="CH3" i="4" s="1"/>
  <c r="BCD9" i="3"/>
  <c r="CH9" i="4"/>
  <c r="BCD4" i="3"/>
  <c r="CH4" i="4"/>
  <c r="FF18"/>
  <c r="EQ20"/>
  <c r="EW20"/>
  <c r="EZ20"/>
  <c r="EI19"/>
  <c r="BAM39" i="3"/>
  <c r="BAV38" s="1"/>
  <c r="BAW38" s="1"/>
  <c r="FC28" i="4"/>
  <c r="BAG19" i="3"/>
  <c r="BAR19" s="1"/>
  <c r="BAG18"/>
  <c r="BAR18" s="1"/>
  <c r="BAG17"/>
  <c r="BAR17" s="1"/>
  <c r="BAY19"/>
  <c r="BAZ19" s="1"/>
  <c r="FE19" i="4"/>
  <c r="BAY18" i="3"/>
  <c r="BAZ18" s="1"/>
  <c r="FE18" i="4"/>
  <c r="BAY17" i="3"/>
  <c r="BAZ17" s="1"/>
  <c r="FE17" i="4"/>
  <c r="BAY16" i="3"/>
  <c r="BAZ16" s="1"/>
  <c r="FE16" i="4"/>
  <c r="BAG16" i="3"/>
  <c r="BAR16" s="1"/>
  <c r="BAQ3"/>
  <c r="AZH39"/>
  <c r="AZQ38" s="1"/>
  <c r="AZR38" s="1"/>
  <c r="AZL38"/>
  <c r="AZM19"/>
  <c r="AZM18"/>
  <c r="AZM17"/>
  <c r="AZM16"/>
  <c r="AZM15" s="1"/>
  <c r="AZL3"/>
  <c r="AYG38"/>
  <c r="AXW19"/>
  <c r="AYH19" s="1"/>
  <c r="AXW18"/>
  <c r="AYH18" s="1"/>
  <c r="AXW17"/>
  <c r="AYH17" s="1"/>
  <c r="AXW16"/>
  <c r="AYH16" s="1"/>
  <c r="AYH15" s="1"/>
  <c r="AYG3"/>
  <c r="AXB45"/>
  <c r="AXJ11"/>
  <c r="AXK11" s="1"/>
  <c r="AXL11"/>
  <c r="AVM18"/>
  <c r="AVX18" s="1"/>
  <c r="BY3" i="4"/>
  <c r="BY7"/>
  <c r="AWE5" i="3"/>
  <c r="J4" i="4"/>
  <c r="DF20"/>
  <c r="AUR45" i="3"/>
  <c r="AUR25"/>
  <c r="EN20" i="4"/>
  <c r="AUZ11" i="3"/>
  <c r="AVA11" s="1"/>
  <c r="AVB11" s="1"/>
  <c r="AUZ9"/>
  <c r="BY9" i="4"/>
  <c r="AUZ4" i="3"/>
  <c r="BY4" i="4"/>
  <c r="ARX18" i="3"/>
  <c r="ASI18" s="1"/>
  <c r="ASP9"/>
  <c r="ASQ9" s="1"/>
  <c r="ASR9" s="1"/>
  <c r="ASP5"/>
  <c r="ASQ5" s="1"/>
  <c r="ASR5" s="1"/>
  <c r="ASP4"/>
  <c r="OS10"/>
  <c r="PX10"/>
  <c r="RC10"/>
  <c r="SH10"/>
  <c r="TM10"/>
  <c r="VW10"/>
  <c r="XB10"/>
  <c r="ZL10"/>
  <c r="AAQ10"/>
  <c r="ABV10"/>
  <c r="ADA10"/>
  <c r="AFM10"/>
  <c r="AGR10"/>
  <c r="AHW10"/>
  <c r="AJB10"/>
  <c r="AKG10"/>
  <c r="ANV10"/>
  <c r="APA10"/>
  <c r="AQF10"/>
  <c r="ARK10"/>
  <c r="ASP10"/>
  <c r="AUZ10"/>
  <c r="AWE10"/>
  <c r="AXJ10"/>
  <c r="HB11"/>
  <c r="HC11" s="1"/>
  <c r="HD11" s="1"/>
  <c r="TM11"/>
  <c r="TN11" s="1"/>
  <c r="YG11"/>
  <c r="YH11" s="1"/>
  <c r="ADA11"/>
  <c r="ASP11"/>
  <c r="AWE11"/>
  <c r="S12" i="4"/>
  <c r="S13" i="5" s="1"/>
  <c r="SH12" i="3"/>
  <c r="ABV12"/>
  <c r="AWE12"/>
  <c r="L15"/>
  <c r="KV15"/>
  <c r="LW15"/>
  <c r="NF15"/>
  <c r="OG15"/>
  <c r="PP15"/>
  <c r="QQ15"/>
  <c r="RZ15"/>
  <c r="TA15"/>
  <c r="UJ15"/>
  <c r="VK15"/>
  <c r="WT15"/>
  <c r="XU15"/>
  <c r="ZD15"/>
  <c r="AAE15"/>
  <c r="ABN15"/>
  <c r="ACO15"/>
  <c r="ADV15"/>
  <c r="ADX15"/>
  <c r="AHK15"/>
  <c r="APT15"/>
  <c r="ASD15"/>
  <c r="AUR15"/>
  <c r="AVS15"/>
  <c r="AXB15"/>
  <c r="AK16"/>
  <c r="AV16" s="1"/>
  <c r="LQ16"/>
  <c r="MB16" s="1"/>
  <c r="OA16"/>
  <c r="OL16" s="1"/>
  <c r="QK16"/>
  <c r="QV16" s="1"/>
  <c r="SU16"/>
  <c r="TF16" s="1"/>
  <c r="VE16"/>
  <c r="VP16" s="1"/>
  <c r="XO16"/>
  <c r="XZ16" s="1"/>
  <c r="ZY16"/>
  <c r="AAJ16" s="1"/>
  <c r="ACI16"/>
  <c r="ACT16" s="1"/>
  <c r="KL17"/>
  <c r="KW17" s="1"/>
  <c r="P19" i="5" s="1"/>
  <c r="MV17" i="3"/>
  <c r="NG17" s="1"/>
  <c r="PF17"/>
  <c r="PQ17" s="1"/>
  <c r="RP17"/>
  <c r="SA17" s="1"/>
  <c r="TZ17"/>
  <c r="UK17" s="1"/>
  <c r="WJ17"/>
  <c r="WU17" s="1"/>
  <c r="YT17"/>
  <c r="ZE17" s="1"/>
  <c r="ABD17"/>
  <c r="ABO17" s="1"/>
  <c r="ADN17"/>
  <c r="ADY17" s="1"/>
  <c r="CU18"/>
  <c r="DF18" s="1"/>
  <c r="D20" i="5" s="1"/>
  <c r="FE18" i="3"/>
  <c r="FP18" s="1"/>
  <c r="F20" i="5" s="1"/>
  <c r="GY18" i="3"/>
  <c r="GZ18" s="1"/>
  <c r="HO18"/>
  <c r="HZ18" s="1"/>
  <c r="N20" i="5" s="1"/>
  <c r="OV18" i="3"/>
  <c r="OW18" s="1"/>
  <c r="TP18"/>
  <c r="TQ18" s="1"/>
  <c r="ASS18"/>
  <c r="AST18" s="1"/>
  <c r="AWH18"/>
  <c r="AWI18" s="1"/>
  <c r="CK19"/>
  <c r="CL19" s="1"/>
  <c r="EU19"/>
  <c r="EV19" s="1"/>
  <c r="JU19"/>
  <c r="JV19" s="1"/>
  <c r="AHE19"/>
  <c r="AHP19" s="1"/>
  <c r="L20"/>
  <c r="BZ20"/>
  <c r="EJ20"/>
  <c r="GT20"/>
  <c r="JJ20"/>
  <c r="MA20"/>
  <c r="OK20"/>
  <c r="QU20"/>
  <c r="TE20"/>
  <c r="VO20"/>
  <c r="XY20"/>
  <c r="AAI20"/>
  <c r="ACS20"/>
  <c r="ASH20"/>
  <c r="AVW20"/>
  <c r="J5" i="4"/>
  <c r="H6" i="5" s="1"/>
  <c r="R5" i="4"/>
  <c r="R6" i="5" s="1"/>
  <c r="R11" i="4"/>
  <c r="R12" i="5" s="1"/>
  <c r="BC4" i="4"/>
  <c r="BC9"/>
  <c r="BDA25" i="3"/>
  <c r="BFK20"/>
  <c r="BFK25"/>
  <c r="BGP20"/>
  <c r="S3" i="4"/>
  <c r="S4" i="5" s="1"/>
  <c r="AS3" i="4"/>
  <c r="AHW3" i="3"/>
  <c r="AHX3" s="1"/>
  <c r="AJB3"/>
  <c r="AJC3" s="1"/>
  <c r="H4"/>
  <c r="H5"/>
  <c r="BC5"/>
  <c r="BD5" s="1"/>
  <c r="FW5"/>
  <c r="FX5" s="1"/>
  <c r="HB5"/>
  <c r="LD5"/>
  <c r="LE5" s="1"/>
  <c r="PX5"/>
  <c r="PY5" s="1"/>
  <c r="UR5"/>
  <c r="US5" s="1"/>
  <c r="ZL5"/>
  <c r="ZM5" s="1"/>
  <c r="AEF5"/>
  <c r="AEG5" s="1"/>
  <c r="AXJ5"/>
  <c r="AXK5" s="1"/>
  <c r="FW6"/>
  <c r="PX6"/>
  <c r="ZL6"/>
  <c r="AXJ6"/>
  <c r="H7"/>
  <c r="K7" i="4"/>
  <c r="I8" i="5" s="1"/>
  <c r="LD7" i="3"/>
  <c r="AJ7" i="4"/>
  <c r="AO8" i="5" s="1"/>
  <c r="FW8" i="3"/>
  <c r="PX8"/>
  <c r="ZL8"/>
  <c r="AXJ8"/>
  <c r="H9"/>
  <c r="K9" i="4"/>
  <c r="I10" i="5" s="1"/>
  <c r="BF16" i="3"/>
  <c r="BG16" s="1"/>
  <c r="ML16"/>
  <c r="MM16" s="1"/>
  <c r="OV16"/>
  <c r="OW16" s="1"/>
  <c r="RF16"/>
  <c r="RG16" s="1"/>
  <c r="TP16"/>
  <c r="TQ16" s="1"/>
  <c r="VZ16"/>
  <c r="WA16" s="1"/>
  <c r="YJ16"/>
  <c r="YK16" s="1"/>
  <c r="AAT16"/>
  <c r="AAU16" s="1"/>
  <c r="ADD16"/>
  <c r="ADE16" s="1"/>
  <c r="LG17"/>
  <c r="LH17" s="1"/>
  <c r="NQ17"/>
  <c r="NR17" s="1"/>
  <c r="QA17"/>
  <c r="QB17" s="1"/>
  <c r="SK17"/>
  <c r="SL17" s="1"/>
  <c r="UU17"/>
  <c r="UV17" s="1"/>
  <c r="XE17"/>
  <c r="XF17" s="1"/>
  <c r="ZO17"/>
  <c r="ZP17" s="1"/>
  <c r="ABY17"/>
  <c r="ABZ17" s="1"/>
  <c r="AEI17"/>
  <c r="AEJ17" s="1"/>
  <c r="DP18"/>
  <c r="DQ18" s="1"/>
  <c r="FZ18"/>
  <c r="GA18" s="1"/>
  <c r="IJ18"/>
  <c r="IK18" s="1"/>
  <c r="ML18"/>
  <c r="MM18" s="1"/>
  <c r="RF18"/>
  <c r="RG18" s="1"/>
  <c r="AA26" i="4"/>
  <c r="AB26" s="1"/>
  <c r="L27" i="5" s="1"/>
  <c r="EI17" i="4"/>
  <c r="AFE3" i="3"/>
  <c r="AFM3" s="1"/>
  <c r="AFN3" s="1"/>
  <c r="AFO3" s="1"/>
  <c r="MJ4"/>
  <c r="LV4"/>
  <c r="OT4"/>
  <c r="OF4"/>
  <c r="PY4"/>
  <c r="PK4"/>
  <c r="RD4"/>
  <c r="QP4"/>
  <c r="SI4"/>
  <c r="RU4"/>
  <c r="TN4"/>
  <c r="SZ4"/>
  <c r="VX4"/>
  <c r="VJ4"/>
  <c r="XC4"/>
  <c r="WO4"/>
  <c r="ZM4"/>
  <c r="YY4"/>
  <c r="AAR4"/>
  <c r="AAD4"/>
  <c r="ABW4"/>
  <c r="ABI4"/>
  <c r="ADB4"/>
  <c r="ACN4"/>
  <c r="ASQ4"/>
  <c r="ASC4"/>
  <c r="AVA4"/>
  <c r="AUM4"/>
  <c r="AWF4"/>
  <c r="AWG4" s="1"/>
  <c r="AVR4"/>
  <c r="AVS4" s="1"/>
  <c r="AXK4"/>
  <c r="AXL4" s="1"/>
  <c r="AWW4"/>
  <c r="AWX4" s="1"/>
  <c r="ES5"/>
  <c r="EE5"/>
  <c r="JS5"/>
  <c r="JE5"/>
  <c r="OT5"/>
  <c r="OF5"/>
  <c r="TN5"/>
  <c r="SZ5"/>
  <c r="YH5"/>
  <c r="XT5"/>
  <c r="ADB5"/>
  <c r="ACN5"/>
  <c r="AWF5"/>
  <c r="AVR5"/>
  <c r="AVS5" s="1"/>
  <c r="AEF6"/>
  <c r="BD6" i="4"/>
  <c r="OT9" i="3"/>
  <c r="OF9"/>
  <c r="PY9"/>
  <c r="PK9"/>
  <c r="RD9"/>
  <c r="QP9"/>
  <c r="SI9"/>
  <c r="RU9"/>
  <c r="TN9"/>
  <c r="SZ9"/>
  <c r="VX9"/>
  <c r="VJ9"/>
  <c r="XC9"/>
  <c r="WO9"/>
  <c r="ZM9"/>
  <c r="YY9"/>
  <c r="AAR9"/>
  <c r="AAD9"/>
  <c r="ABW9"/>
  <c r="ABI9"/>
  <c r="K3" i="4"/>
  <c r="I4" i="5" s="1"/>
  <c r="BC3" i="3"/>
  <c r="BD3" s="1"/>
  <c r="IG3"/>
  <c r="IH3" s="1"/>
  <c r="JR3"/>
  <c r="JS3" s="1"/>
  <c r="MI3"/>
  <c r="MJ3" s="1"/>
  <c r="OS3"/>
  <c r="OT3" s="1"/>
  <c r="RC3"/>
  <c r="RD3" s="1"/>
  <c r="TM3"/>
  <c r="TN3" s="1"/>
  <c r="VW3"/>
  <c r="VX3" s="1"/>
  <c r="YG3"/>
  <c r="YH3" s="1"/>
  <c r="AAQ3"/>
  <c r="AAR3" s="1"/>
  <c r="ADA3"/>
  <c r="ADB3" s="1"/>
  <c r="ASP3"/>
  <c r="ASQ3" s="1"/>
  <c r="ASR3" s="1"/>
  <c r="AWE3"/>
  <c r="AWF3" s="1"/>
  <c r="AWG3" s="1"/>
  <c r="LW4"/>
  <c r="OG4"/>
  <c r="PL4"/>
  <c r="QQ4"/>
  <c r="RV4"/>
  <c r="TA4"/>
  <c r="VK4"/>
  <c r="WP4"/>
  <c r="YZ4"/>
  <c r="AAE4"/>
  <c r="ABJ4"/>
  <c r="ACO4"/>
  <c r="ASD4"/>
  <c r="AUN4"/>
  <c r="AP5"/>
  <c r="K5" i="4"/>
  <c r="I6" i="5" s="1"/>
  <c r="BE5" i="3"/>
  <c r="DM5"/>
  <c r="ET5"/>
  <c r="FJ5"/>
  <c r="FY5"/>
  <c r="IG5"/>
  <c r="JT5"/>
  <c r="KQ5"/>
  <c r="LF5"/>
  <c r="NN5"/>
  <c r="OU5"/>
  <c r="PK5"/>
  <c r="PZ5"/>
  <c r="SH5"/>
  <c r="TO5"/>
  <c r="UE5"/>
  <c r="AJ5" i="4"/>
  <c r="AO6" i="5" s="1"/>
  <c r="UT5" i="3"/>
  <c r="XB5"/>
  <c r="YI5"/>
  <c r="YY5"/>
  <c r="ZN5"/>
  <c r="ABV5"/>
  <c r="ADC5"/>
  <c r="ADS5"/>
  <c r="AEH5"/>
  <c r="AUZ5"/>
  <c r="AWG5"/>
  <c r="AWW5"/>
  <c r="AWX5" s="1"/>
  <c r="AXL5"/>
  <c r="K6" i="4"/>
  <c r="I7" i="5" s="1"/>
  <c r="CH6" i="3"/>
  <c r="MI6"/>
  <c r="VW6"/>
  <c r="ASP6"/>
  <c r="B3" i="4"/>
  <c r="JO3" i="3"/>
  <c r="JP3" s="1"/>
  <c r="JT3" s="1"/>
  <c r="CI5"/>
  <c r="BU5"/>
  <c r="BV5" s="1"/>
  <c r="C6" i="5" s="1"/>
  <c r="HC5" i="3"/>
  <c r="GO5"/>
  <c r="GP5" s="1"/>
  <c r="G6" i="5" s="1"/>
  <c r="MJ5" i="3"/>
  <c r="LV5"/>
  <c r="LW5" s="1"/>
  <c r="Q6" i="5" s="1"/>
  <c r="RD5" i="3"/>
  <c r="QP5"/>
  <c r="QQ5" s="1"/>
  <c r="AA6" i="5" s="1"/>
  <c r="VX5" i="3"/>
  <c r="VJ5"/>
  <c r="VK5" s="1"/>
  <c r="AJ6" i="5" s="1"/>
  <c r="AAR5" i="3"/>
  <c r="AAS5" s="1"/>
  <c r="AAD5"/>
  <c r="AAE5" s="1"/>
  <c r="ASC5"/>
  <c r="ASD5" s="1"/>
  <c r="DM3"/>
  <c r="DN3" s="1"/>
  <c r="FW3"/>
  <c r="FX3" s="1"/>
  <c r="CH3"/>
  <c r="CI3" s="1"/>
  <c r="CJ3" s="1"/>
  <c r="ER3"/>
  <c r="ES3" s="1"/>
  <c r="ET3" s="1"/>
  <c r="MK3"/>
  <c r="OU3"/>
  <c r="RE3"/>
  <c r="TO3"/>
  <c r="VY3"/>
  <c r="YI3"/>
  <c r="AAS3"/>
  <c r="ADC3"/>
  <c r="CJ5"/>
  <c r="EF5"/>
  <c r="E6" i="5" s="1"/>
  <c r="HD5" i="3"/>
  <c r="JF5"/>
  <c r="O6" i="5" s="1"/>
  <c r="MK5" i="3"/>
  <c r="OG5"/>
  <c r="Y6" i="5" s="1"/>
  <c r="RE5" i="3"/>
  <c r="TA5"/>
  <c r="AC6" i="5" s="1"/>
  <c r="VY5" i="3"/>
  <c r="XU5"/>
  <c r="ACO5"/>
  <c r="RC6"/>
  <c r="AAQ6"/>
  <c r="K4" i="4"/>
  <c r="I5" i="5" s="1"/>
  <c r="SI11" i="3"/>
  <c r="RU11"/>
  <c r="XC11"/>
  <c r="WO11"/>
  <c r="ADB11"/>
  <c r="ACN11"/>
  <c r="ASQ11"/>
  <c r="ASC11"/>
  <c r="AWF11"/>
  <c r="AWG11" s="1"/>
  <c r="AVR11"/>
  <c r="LD3"/>
  <c r="LE3" s="1"/>
  <c r="NN3"/>
  <c r="NO3" s="1"/>
  <c r="PX3"/>
  <c r="PY3" s="1"/>
  <c r="SH3"/>
  <c r="SI3" s="1"/>
  <c r="UR3"/>
  <c r="US3" s="1"/>
  <c r="XB3"/>
  <c r="XC3" s="1"/>
  <c r="ZL3"/>
  <c r="ZM3" s="1"/>
  <c r="ABV3"/>
  <c r="ABW3" s="1"/>
  <c r="AEF3"/>
  <c r="AEG3" s="1"/>
  <c r="AUZ3"/>
  <c r="AVA3" s="1"/>
  <c r="AXJ3"/>
  <c r="AXK3" s="1"/>
  <c r="S4" i="4"/>
  <c r="S5" i="5" s="1"/>
  <c r="NN4" i="3"/>
  <c r="UR4"/>
  <c r="YG4"/>
  <c r="BD4" i="4"/>
  <c r="AEF4" i="3"/>
  <c r="AQ5"/>
  <c r="B6" i="5" s="1"/>
  <c r="FK5" i="3"/>
  <c r="F6" i="5" s="1"/>
  <c r="KR5" i="3"/>
  <c r="P6" i="5" s="1"/>
  <c r="PL5" i="3"/>
  <c r="Z6" i="5" s="1"/>
  <c r="UF5" i="3"/>
  <c r="AS5" i="4"/>
  <c r="YZ5" i="3"/>
  <c r="ADT5"/>
  <c r="DM6"/>
  <c r="ER6"/>
  <c r="S6" i="4"/>
  <c r="S7" i="5" s="1"/>
  <c r="JR6" i="3"/>
  <c r="AC6" i="4"/>
  <c r="AE7" i="5" s="1"/>
  <c r="OS6" i="3"/>
  <c r="SH6"/>
  <c r="TM6"/>
  <c r="XB6"/>
  <c r="YG6"/>
  <c r="ABV6"/>
  <c r="ADA6"/>
  <c r="AUZ6"/>
  <c r="AWE6"/>
  <c r="DM7"/>
  <c r="ER7"/>
  <c r="S7" i="4"/>
  <c r="S8" i="5" s="1"/>
  <c r="JR7" i="3"/>
  <c r="AC7" i="4"/>
  <c r="AE8" i="5" s="1"/>
  <c r="OS7" i="3"/>
  <c r="SH7"/>
  <c r="TM7"/>
  <c r="XB7"/>
  <c r="YG7"/>
  <c r="ABV7"/>
  <c r="ADA7"/>
  <c r="AUZ7"/>
  <c r="AWE7"/>
  <c r="DM8"/>
  <c r="ER8"/>
  <c r="S8" i="4"/>
  <c r="S9" i="5" s="1"/>
  <c r="JR8" i="3"/>
  <c r="AC8" i="4"/>
  <c r="AE9" i="5" s="1"/>
  <c r="OS8" i="3"/>
  <c r="SH8"/>
  <c r="TM8"/>
  <c r="XB8"/>
  <c r="YG8"/>
  <c r="ABV8"/>
  <c r="ADA8"/>
  <c r="AUZ8"/>
  <c r="AWE8"/>
  <c r="NN9"/>
  <c r="UR9"/>
  <c r="YG9"/>
  <c r="RC11"/>
  <c r="SJ11"/>
  <c r="SZ11"/>
  <c r="TO11"/>
  <c r="VW11"/>
  <c r="XD11"/>
  <c r="XT11"/>
  <c r="AS11" i="4"/>
  <c r="YI11" i="3"/>
  <c r="AAQ11"/>
  <c r="AEF7"/>
  <c r="BD7" i="4"/>
  <c r="AEF8" i="3"/>
  <c r="BD8" i="4"/>
  <c r="ADB9" i="3"/>
  <c r="ADC9" s="1"/>
  <c r="ACN9"/>
  <c r="ASC9"/>
  <c r="AVA9"/>
  <c r="AVB9" s="1"/>
  <c r="AUM9"/>
  <c r="AWF9"/>
  <c r="AWG9" s="1"/>
  <c r="AVR9"/>
  <c r="AXK9"/>
  <c r="AXL9" s="1"/>
  <c r="AWW9"/>
  <c r="AWX9" s="1"/>
  <c r="AEF10"/>
  <c r="BD10" i="4"/>
  <c r="AMQ10" i="3"/>
  <c r="US11"/>
  <c r="UE11"/>
  <c r="UF11" s="1"/>
  <c r="ZM11"/>
  <c r="YY11"/>
  <c r="YZ11" s="1"/>
  <c r="CH7"/>
  <c r="MI7"/>
  <c r="RC7"/>
  <c r="VW7"/>
  <c r="AAQ7"/>
  <c r="ASP7"/>
  <c r="CH8"/>
  <c r="MI8"/>
  <c r="RC8"/>
  <c r="VW8"/>
  <c r="AAQ8"/>
  <c r="ASP8"/>
  <c r="OG9"/>
  <c r="Y10" i="5" s="1"/>
  <c r="OU9" i="3"/>
  <c r="PZ9"/>
  <c r="QQ9"/>
  <c r="AA10" i="5" s="1"/>
  <c r="RE9" i="3"/>
  <c r="SJ9"/>
  <c r="TA9"/>
  <c r="AC10" i="5" s="1"/>
  <c r="TO9" i="3"/>
  <c r="VK9"/>
  <c r="AJ10" i="5" s="1"/>
  <c r="VY9" i="3"/>
  <c r="XD9"/>
  <c r="ZN9"/>
  <c r="AAE9"/>
  <c r="AAS9"/>
  <c r="ABX9"/>
  <c r="ACO9"/>
  <c r="ASD9"/>
  <c r="AVS9"/>
  <c r="RV11"/>
  <c r="AB12" i="5" s="1"/>
  <c r="UT11" i="3"/>
  <c r="WP11"/>
  <c r="AK12" i="5" s="1"/>
  <c r="ZN11" i="3"/>
  <c r="ADC11"/>
  <c r="ASR11"/>
  <c r="ER12"/>
  <c r="JR12"/>
  <c r="OS12"/>
  <c r="TM12"/>
  <c r="YG12"/>
  <c r="ADA12"/>
  <c r="AXJ12"/>
  <c r="AWW12" s="1"/>
  <c r="AWX12" s="1"/>
  <c r="AA21" i="4"/>
  <c r="K23" i="5" s="1"/>
  <c r="AR21" i="4"/>
  <c r="AS21" s="1"/>
  <c r="V23" i="5" s="1"/>
  <c r="BO21" i="4"/>
  <c r="BP21" s="1"/>
  <c r="CR21"/>
  <c r="CS21" s="1"/>
  <c r="CR24"/>
  <c r="CS24" s="1"/>
  <c r="EL24"/>
  <c r="EM24" s="1"/>
  <c r="ZD25" i="3"/>
  <c r="ABN25"/>
  <c r="ADX25"/>
  <c r="L34"/>
  <c r="BZ34"/>
  <c r="EJ34"/>
  <c r="GT34"/>
  <c r="JJ34"/>
  <c r="MA34"/>
  <c r="OK34"/>
  <c r="QU34"/>
  <c r="TE34"/>
  <c r="VO34"/>
  <c r="XY34"/>
  <c r="AAI34"/>
  <c r="ACS34"/>
  <c r="AFE34"/>
  <c r="AHO34"/>
  <c r="AJY34"/>
  <c r="ANN34"/>
  <c r="APX34"/>
  <c r="ASH34"/>
  <c r="AVW34"/>
  <c r="BZ38"/>
  <c r="EJ38"/>
  <c r="GT38"/>
  <c r="JJ38"/>
  <c r="MA38"/>
  <c r="PU38"/>
  <c r="PV38" s="1"/>
  <c r="PP38"/>
  <c r="RZ38"/>
  <c r="UJ38"/>
  <c r="WT38"/>
  <c r="ZD38"/>
  <c r="ABN38"/>
  <c r="ADX38"/>
  <c r="AUR38"/>
  <c r="AWB38"/>
  <c r="AWC38" s="1"/>
  <c r="AXB38"/>
  <c r="L45"/>
  <c r="BZ45"/>
  <c r="EJ45"/>
  <c r="GT45"/>
  <c r="JJ45"/>
  <c r="MA45"/>
  <c r="OK45"/>
  <c r="QU45"/>
  <c r="TE45"/>
  <c r="VO45"/>
  <c r="XY45"/>
  <c r="AAI45"/>
  <c r="ACS45"/>
  <c r="ASH45"/>
  <c r="AVW45"/>
  <c r="BL26" i="4"/>
  <c r="BC12"/>
  <c r="BC10"/>
  <c r="BC8"/>
  <c r="BC6"/>
  <c r="CC20"/>
  <c r="CT20"/>
  <c r="CZ20"/>
  <c r="EI24"/>
  <c r="EI22"/>
  <c r="AYG20" i="3"/>
  <c r="AZL20"/>
  <c r="BAQ20"/>
  <c r="BFK45"/>
  <c r="BGQ14"/>
  <c r="BGP25"/>
  <c r="BGP45"/>
  <c r="ALE14"/>
  <c r="ALL11"/>
  <c r="ALD15"/>
  <c r="ALD34"/>
  <c r="ALI38"/>
  <c r="ALJ38" s="1"/>
  <c r="AEF12"/>
  <c r="BD12" i="4"/>
  <c r="BD9"/>
  <c r="AEF9" i="3"/>
  <c r="AC11" i="4"/>
  <c r="AE12" i="5" s="1"/>
  <c r="TA11" i="3"/>
  <c r="AC12" i="5" s="1"/>
  <c r="AJ11" i="4"/>
  <c r="AO12" i="5" s="1"/>
  <c r="XU11" i="3"/>
  <c r="ABI11"/>
  <c r="ABJ11" s="1"/>
  <c r="ACO11"/>
  <c r="ADS11"/>
  <c r="ADT11" s="1"/>
  <c r="AKG11"/>
  <c r="AMQ11"/>
  <c r="ANV11"/>
  <c r="AQF11"/>
  <c r="ARK11"/>
  <c r="ASD11"/>
  <c r="AUM11"/>
  <c r="AUN11" s="1"/>
  <c r="AVS11"/>
  <c r="AWW11"/>
  <c r="AWX11" s="1"/>
  <c r="H12"/>
  <c r="K12" i="4"/>
  <c r="I13" i="5" s="1"/>
  <c r="CH12" i="3"/>
  <c r="FW12"/>
  <c r="LD12"/>
  <c r="MI12"/>
  <c r="PX12"/>
  <c r="RC12"/>
  <c r="AJ12" i="4"/>
  <c r="AO13" i="5" s="1"/>
  <c r="VW12" i="3"/>
  <c r="ZL12"/>
  <c r="AAQ12"/>
  <c r="ASP12"/>
  <c r="AUZ12"/>
  <c r="J15"/>
  <c r="AU15"/>
  <c r="BZ15"/>
  <c r="DE15"/>
  <c r="EJ15"/>
  <c r="FO15"/>
  <c r="GT15"/>
  <c r="HY15"/>
  <c r="JH15"/>
  <c r="KR15"/>
  <c r="MA15"/>
  <c r="NB15"/>
  <c r="OK15"/>
  <c r="PL15"/>
  <c r="QU15"/>
  <c r="RV15"/>
  <c r="TE15"/>
  <c r="UF15"/>
  <c r="VO15"/>
  <c r="WP15"/>
  <c r="XY15"/>
  <c r="YZ15"/>
  <c r="AAI15"/>
  <c r="ABJ15"/>
  <c r="ACS15"/>
  <c r="AME15"/>
  <c r="AOO15"/>
  <c r="ASH15"/>
  <c r="AUN15"/>
  <c r="AVW15"/>
  <c r="AWX15"/>
  <c r="M15"/>
  <c r="KL16"/>
  <c r="KW16" s="1"/>
  <c r="LG16"/>
  <c r="LH16" s="1"/>
  <c r="MV16"/>
  <c r="NG16" s="1"/>
  <c r="NQ16"/>
  <c r="NR16" s="1"/>
  <c r="PF16"/>
  <c r="PQ16" s="1"/>
  <c r="QA16"/>
  <c r="QB16" s="1"/>
  <c r="RP16"/>
  <c r="SA16" s="1"/>
  <c r="SK16"/>
  <c r="SL16" s="1"/>
  <c r="TZ16"/>
  <c r="UK16" s="1"/>
  <c r="UU16"/>
  <c r="UV16" s="1"/>
  <c r="WJ16"/>
  <c r="WU16" s="1"/>
  <c r="XE16"/>
  <c r="XF16" s="1"/>
  <c r="YT16"/>
  <c r="ZE16" s="1"/>
  <c r="ZO16"/>
  <c r="ZP16" s="1"/>
  <c r="ABD16"/>
  <c r="ABO16" s="1"/>
  <c r="ABY16"/>
  <c r="ABZ16" s="1"/>
  <c r="ADN16"/>
  <c r="ADY16" s="1"/>
  <c r="AEI16"/>
  <c r="AEJ16" s="1"/>
  <c r="AK17"/>
  <c r="AV17" s="1"/>
  <c r="B19" i="5" s="1"/>
  <c r="BF17" i="3"/>
  <c r="BG17" s="1"/>
  <c r="LQ17"/>
  <c r="MB17" s="1"/>
  <c r="Q19" i="5" s="1"/>
  <c r="ML17" i="3"/>
  <c r="MM17" s="1"/>
  <c r="OA17"/>
  <c r="OL17" s="1"/>
  <c r="OV17"/>
  <c r="OW17" s="1"/>
  <c r="QK17"/>
  <c r="QV17" s="1"/>
  <c r="RF17"/>
  <c r="RG17" s="1"/>
  <c r="SU17"/>
  <c r="TF17" s="1"/>
  <c r="TP17"/>
  <c r="TQ17" s="1"/>
  <c r="VE17"/>
  <c r="VP17" s="1"/>
  <c r="VZ17"/>
  <c r="WA17" s="1"/>
  <c r="XO17"/>
  <c r="XZ17" s="1"/>
  <c r="YJ17"/>
  <c r="YK17" s="1"/>
  <c r="ZY17"/>
  <c r="AAJ17" s="1"/>
  <c r="AAT17"/>
  <c r="AAU17" s="1"/>
  <c r="ACI17"/>
  <c r="ACT17" s="1"/>
  <c r="ADD17"/>
  <c r="ADE17" s="1"/>
  <c r="BP18"/>
  <c r="CA18" s="1"/>
  <c r="C20" i="5" s="1"/>
  <c r="CK18" i="3"/>
  <c r="CL18" s="1"/>
  <c r="DZ18"/>
  <c r="EK18" s="1"/>
  <c r="E20" i="5" s="1"/>
  <c r="EU18" i="3"/>
  <c r="EV18" s="1"/>
  <c r="GJ18"/>
  <c r="GU18" s="1"/>
  <c r="G20" i="5" s="1"/>
  <c r="IZ18" i="3"/>
  <c r="JK18" s="1"/>
  <c r="O20" i="5" s="1"/>
  <c r="JU18" i="3"/>
  <c r="JV18" s="1"/>
  <c r="AUH18"/>
  <c r="AUS18" s="1"/>
  <c r="AVC18"/>
  <c r="AVD18" s="1"/>
  <c r="AWR18"/>
  <c r="AXC18" s="1"/>
  <c r="AXM18"/>
  <c r="AXN18" s="1"/>
  <c r="CU19"/>
  <c r="DF19" s="1"/>
  <c r="D21" i="5" s="1"/>
  <c r="DP19" i="3"/>
  <c r="DQ19" s="1"/>
  <c r="FE19"/>
  <c r="FP19" s="1"/>
  <c r="F21" i="5" s="1"/>
  <c r="FZ19" i="3"/>
  <c r="GA19" s="1"/>
  <c r="GY19"/>
  <c r="GZ19" s="1"/>
  <c r="HO19"/>
  <c r="HZ19" s="1"/>
  <c r="N21" i="5" s="1"/>
  <c r="IJ19" i="3"/>
  <c r="IK19" s="1"/>
  <c r="GY24"/>
  <c r="GZ24" s="1"/>
  <c r="AA24" i="4" s="1"/>
  <c r="L25" i="3"/>
  <c r="BZ25"/>
  <c r="EJ25"/>
  <c r="GT25"/>
  <c r="JJ25"/>
  <c r="ASH25"/>
  <c r="AVW25"/>
  <c r="BEF45"/>
  <c r="BFL14"/>
  <c r="ATY15"/>
  <c r="ATZ15" s="1"/>
  <c r="ATC15"/>
  <c r="AI11" i="4"/>
  <c r="AR4"/>
  <c r="AW3"/>
  <c r="J11"/>
  <c r="H12" i="5" s="1"/>
  <c r="D3" i="4"/>
  <c r="AB11"/>
  <c r="AD12" i="5" s="1"/>
  <c r="V3" i="4"/>
  <c r="BA3"/>
  <c r="AY3"/>
  <c r="BB3"/>
  <c r="AQ12" i="5"/>
  <c r="AQ3" i="4"/>
  <c r="BC11"/>
  <c r="AV3"/>
  <c r="AR6"/>
  <c r="J9"/>
  <c r="H10" i="5" s="1"/>
  <c r="R9" i="4"/>
  <c r="R10" i="5" s="1"/>
  <c r="AB9" i="4"/>
  <c r="AD10" i="5" s="1"/>
  <c r="AI9" i="4"/>
  <c r="BC7"/>
  <c r="BC5"/>
  <c r="AZ3"/>
  <c r="AX3"/>
  <c r="ARC38" i="3"/>
  <c r="ARC45"/>
  <c r="AQS18"/>
  <c r="ARD18" s="1"/>
  <c r="ARC15"/>
  <c r="ARN18"/>
  <c r="ARO18" s="1"/>
  <c r="AQY15"/>
  <c r="ARK12"/>
  <c r="ARL11"/>
  <c r="AQX11"/>
  <c r="AQY11" s="1"/>
  <c r="ARM11"/>
  <c r="ARK3"/>
  <c r="ARL3" s="1"/>
  <c r="ARM3" s="1"/>
  <c r="ARL9"/>
  <c r="AQX9"/>
  <c r="ARM9"/>
  <c r="ARL5"/>
  <c r="AQX5"/>
  <c r="ARM5"/>
  <c r="AQY5"/>
  <c r="ARL4"/>
  <c r="AQX4"/>
  <c r="AQY4" s="1"/>
  <c r="APX45"/>
  <c r="APX25"/>
  <c r="APX20"/>
  <c r="APX15"/>
  <c r="APN18"/>
  <c r="APY18" s="1"/>
  <c r="AQI18"/>
  <c r="AQJ18" s="1"/>
  <c r="AQF3"/>
  <c r="AQG3" s="1"/>
  <c r="AQG11"/>
  <c r="APS11"/>
  <c r="APT11" s="1"/>
  <c r="AQH11"/>
  <c r="AQH3"/>
  <c r="AQG9"/>
  <c r="AQH9" s="1"/>
  <c r="APS9"/>
  <c r="APT9" s="1"/>
  <c r="AQF8"/>
  <c r="AQG8" s="1"/>
  <c r="AQH8" s="1"/>
  <c r="AQF7"/>
  <c r="APS7" s="1"/>
  <c r="APT7" s="1"/>
  <c r="AQF6"/>
  <c r="AQG5"/>
  <c r="APS5"/>
  <c r="AQH5"/>
  <c r="APT5"/>
  <c r="AQG4"/>
  <c r="APS4"/>
  <c r="APT4" s="1"/>
  <c r="AOS38"/>
  <c r="AOS25"/>
  <c r="AOS45"/>
  <c r="APD18"/>
  <c r="APE18" s="1"/>
  <c r="AOS15"/>
  <c r="APA12"/>
  <c r="AON12" s="1"/>
  <c r="AOO12" s="1"/>
  <c r="APA3"/>
  <c r="APB3" s="1"/>
  <c r="APC3" s="1"/>
  <c r="APA11"/>
  <c r="APA9"/>
  <c r="APA8"/>
  <c r="APA7"/>
  <c r="APA6"/>
  <c r="APA5"/>
  <c r="APA4"/>
  <c r="ANJ15"/>
  <c r="ANN45"/>
  <c r="ANN25"/>
  <c r="ANN20"/>
  <c r="ANY18"/>
  <c r="ANZ18" s="1"/>
  <c r="ANN15"/>
  <c r="ANW11"/>
  <c r="ANI11"/>
  <c r="ANX11"/>
  <c r="ANJ11"/>
  <c r="ANV3"/>
  <c r="ANW3" s="1"/>
  <c r="ANX3" s="1"/>
  <c r="ANW9"/>
  <c r="ANI9"/>
  <c r="ANJ9" s="1"/>
  <c r="ANX9"/>
  <c r="ANV8"/>
  <c r="ANV7"/>
  <c r="ANV6"/>
  <c r="ANW6" s="1"/>
  <c r="ANX6" s="1"/>
  <c r="ANW5"/>
  <c r="ANI5"/>
  <c r="ANX5"/>
  <c r="ANJ5"/>
  <c r="ANW4"/>
  <c r="ANI4"/>
  <c r="ANJ4" s="1"/>
  <c r="ALY18"/>
  <c r="AMJ18" s="1"/>
  <c r="AMI45"/>
  <c r="AMI25"/>
  <c r="AMI38"/>
  <c r="AMT18"/>
  <c r="AMU18" s="1"/>
  <c r="AMI15"/>
  <c r="AMQ12"/>
  <c r="AMR11"/>
  <c r="AMD11"/>
  <c r="AME11" s="1"/>
  <c r="AMS11"/>
  <c r="AMQ3"/>
  <c r="AMR3" s="1"/>
  <c r="AMS3" s="1"/>
  <c r="AMR9"/>
  <c r="AMD9"/>
  <c r="AME9" s="1"/>
  <c r="AMS9"/>
  <c r="AMR5"/>
  <c r="AMD5"/>
  <c r="AMS5"/>
  <c r="AME5"/>
  <c r="AMR4"/>
  <c r="AMD4"/>
  <c r="AME4" s="1"/>
  <c r="AB5" i="4"/>
  <c r="AD6" i="5" s="1"/>
  <c r="AI5" i="4"/>
  <c r="J7"/>
  <c r="H8" i="5" s="1"/>
  <c r="R7" i="4"/>
  <c r="R8" i="5" s="1"/>
  <c r="AB7" i="4"/>
  <c r="AD8" i="5" s="1"/>
  <c r="AI7" i="4"/>
  <c r="X23"/>
  <c r="H25" i="5" s="1"/>
  <c r="BL23" i="4"/>
  <c r="AO24"/>
  <c r="R26" i="5" s="1"/>
  <c r="BZ20" i="4"/>
  <c r="EI21"/>
  <c r="EI23"/>
  <c r="J18" i="5"/>
  <c r="Z18" i="4"/>
  <c r="J20" i="5" s="1"/>
  <c r="N20" i="4"/>
  <c r="BI20"/>
  <c r="CF20"/>
  <c r="ALD20" i="3"/>
  <c r="ALD3"/>
  <c r="BD3" i="4" s="1"/>
  <c r="ALI3" i="3"/>
  <c r="ALJ3" s="1"/>
  <c r="DI20" i="4"/>
  <c r="AJY20" i="3"/>
  <c r="AJY15"/>
  <c r="AJU15"/>
  <c r="AJY25"/>
  <c r="AJY45"/>
  <c r="AJO18"/>
  <c r="AJZ18" s="1"/>
  <c r="AKJ18"/>
  <c r="AKK18" s="1"/>
  <c r="AKH11"/>
  <c r="AJT11"/>
  <c r="AJU11" s="1"/>
  <c r="AKI11"/>
  <c r="AKH9"/>
  <c r="AJT9"/>
  <c r="AJU9" s="1"/>
  <c r="AKI9"/>
  <c r="AKG8"/>
  <c r="AKH8" s="1"/>
  <c r="AKI8" s="1"/>
  <c r="AKG7"/>
  <c r="AKG6"/>
  <c r="AJT6" s="1"/>
  <c r="AJU6" s="1"/>
  <c r="AKH5"/>
  <c r="AJT5"/>
  <c r="AJU5" s="1"/>
  <c r="AKI5"/>
  <c r="AKH4"/>
  <c r="AJT4"/>
  <c r="AJU4" s="1"/>
  <c r="AKG3"/>
  <c r="AKH3" s="1"/>
  <c r="AKI3" s="1"/>
  <c r="CZ4"/>
  <c r="DN4"/>
  <c r="CI4"/>
  <c r="BU4"/>
  <c r="ES4"/>
  <c r="EE4"/>
  <c r="GO4"/>
  <c r="HC4"/>
  <c r="JS4"/>
  <c r="JE4"/>
  <c r="Q5" i="5"/>
  <c r="Y5"/>
  <c r="Z5"/>
  <c r="AA5"/>
  <c r="AB5"/>
  <c r="AC5"/>
  <c r="AJ5"/>
  <c r="AK5"/>
  <c r="CI6" i="3"/>
  <c r="BU6"/>
  <c r="FX6"/>
  <c r="FJ6"/>
  <c r="LE6"/>
  <c r="KQ6"/>
  <c r="MJ6"/>
  <c r="LV6"/>
  <c r="PY6"/>
  <c r="PK6"/>
  <c r="RD6"/>
  <c r="QP6"/>
  <c r="VX6"/>
  <c r="VJ6"/>
  <c r="ZM6"/>
  <c r="YY6"/>
  <c r="AAR6"/>
  <c r="AAD6"/>
  <c r="AEG6"/>
  <c r="ADS6"/>
  <c r="APB6"/>
  <c r="AON6"/>
  <c r="AOO6" s="1"/>
  <c r="AQG6"/>
  <c r="APS6"/>
  <c r="APT6" s="1"/>
  <c r="AVA6"/>
  <c r="AUM6"/>
  <c r="AWF6"/>
  <c r="AVR6"/>
  <c r="DN7"/>
  <c r="CZ7"/>
  <c r="ES7"/>
  <c r="EE7"/>
  <c r="JS7"/>
  <c r="JE7"/>
  <c r="OT7"/>
  <c r="OF7"/>
  <c r="SI7"/>
  <c r="RU7"/>
  <c r="TN7"/>
  <c r="SZ7"/>
  <c r="XC7"/>
  <c r="WO7"/>
  <c r="YH7"/>
  <c r="XT7"/>
  <c r="ABW7"/>
  <c r="ABI7"/>
  <c r="ADB7"/>
  <c r="ACN7"/>
  <c r="AMR7"/>
  <c r="AMS7" s="1"/>
  <c r="AMD7"/>
  <c r="ANW7"/>
  <c r="ANX7" s="1"/>
  <c r="ANI7"/>
  <c r="ARL7"/>
  <c r="AQX7"/>
  <c r="ASQ7"/>
  <c r="ASC7"/>
  <c r="AXK7"/>
  <c r="AWW7"/>
  <c r="AWX7" s="1"/>
  <c r="CI8"/>
  <c r="BU8"/>
  <c r="FX8"/>
  <c r="FJ8"/>
  <c r="LE8"/>
  <c r="KQ8"/>
  <c r="MJ8"/>
  <c r="LV8"/>
  <c r="PY8"/>
  <c r="PK8"/>
  <c r="RD8"/>
  <c r="QP8"/>
  <c r="VX8"/>
  <c r="VJ8"/>
  <c r="ZM8"/>
  <c r="YY8"/>
  <c r="AAR8"/>
  <c r="AAD8"/>
  <c r="AEG8"/>
  <c r="ADS8"/>
  <c r="AJT8"/>
  <c r="APB8"/>
  <c r="AON8"/>
  <c r="APS8"/>
  <c r="AVA8"/>
  <c r="AUM8"/>
  <c r="AWF8"/>
  <c r="AVR8"/>
  <c r="AVS8" s="1"/>
  <c r="CI9"/>
  <c r="CJ9" s="1"/>
  <c r="BU9"/>
  <c r="ES9"/>
  <c r="ET9" s="1"/>
  <c r="EE9"/>
  <c r="HC9"/>
  <c r="HD9" s="1"/>
  <c r="GO9"/>
  <c r="JS9"/>
  <c r="JT9" s="1"/>
  <c r="JE9"/>
  <c r="MJ9"/>
  <c r="MK9" s="1"/>
  <c r="LV9"/>
  <c r="DA4"/>
  <c r="BE3"/>
  <c r="DO3"/>
  <c r="FY3"/>
  <c r="II3"/>
  <c r="T3" i="4" s="1"/>
  <c r="T4" i="5" s="1"/>
  <c r="LF3" i="3"/>
  <c r="NP3"/>
  <c r="PZ3"/>
  <c r="SJ3"/>
  <c r="UT3"/>
  <c r="XD3"/>
  <c r="ZN3"/>
  <c r="ABX3"/>
  <c r="AEH3"/>
  <c r="AVB3"/>
  <c r="AXL3"/>
  <c r="BV4"/>
  <c r="CJ4"/>
  <c r="EF4"/>
  <c r="ET4"/>
  <c r="GP4"/>
  <c r="HD4"/>
  <c r="JF4"/>
  <c r="MK4"/>
  <c r="OU4"/>
  <c r="PZ4"/>
  <c r="RE4"/>
  <c r="SJ4"/>
  <c r="TO4"/>
  <c r="VY4"/>
  <c r="XD4"/>
  <c r="ZN4"/>
  <c r="AAS4"/>
  <c r="ABX4"/>
  <c r="ADC4"/>
  <c r="AKI4"/>
  <c r="AMS4"/>
  <c r="ANX4"/>
  <c r="AQH4"/>
  <c r="ARM4"/>
  <c r="ASR4"/>
  <c r="AVB4"/>
  <c r="BV6"/>
  <c r="C7" i="5" s="1"/>
  <c r="FK6" i="3"/>
  <c r="F7" i="5" s="1"/>
  <c r="FY6" i="3"/>
  <c r="KR6"/>
  <c r="P7" i="5" s="1"/>
  <c r="LF6" i="3"/>
  <c r="LW6"/>
  <c r="Q7" i="5" s="1"/>
  <c r="PL6" i="3"/>
  <c r="Z7" i="5" s="1"/>
  <c r="PZ6" i="3"/>
  <c r="QQ6"/>
  <c r="AA7" i="5" s="1"/>
  <c r="VK6" i="3"/>
  <c r="AJ7" i="5" s="1"/>
  <c r="YZ6" i="3"/>
  <c r="ZN6"/>
  <c r="AAE6"/>
  <c r="ADT6"/>
  <c r="AEH6"/>
  <c r="APC6"/>
  <c r="AUN6"/>
  <c r="AVB6"/>
  <c r="AVS6"/>
  <c r="DA7"/>
  <c r="D8" i="5" s="1"/>
  <c r="DO7" i="3"/>
  <c r="EF7"/>
  <c r="E8" i="5" s="1"/>
  <c r="JF7" i="3"/>
  <c r="O8" i="5" s="1"/>
  <c r="OG7" i="3"/>
  <c r="Y8" i="5" s="1"/>
  <c r="RV7" i="3"/>
  <c r="AB8" i="5" s="1"/>
  <c r="SJ7" i="3"/>
  <c r="TA7"/>
  <c r="AC8" i="5" s="1"/>
  <c r="WP7" i="3"/>
  <c r="AK8" i="5" s="1"/>
  <c r="XD7" i="3"/>
  <c r="XU7"/>
  <c r="ABJ7"/>
  <c r="ABX7"/>
  <c r="ACO7"/>
  <c r="AME7"/>
  <c r="ANJ7"/>
  <c r="AQY7"/>
  <c r="ARM7"/>
  <c r="ASD7"/>
  <c r="AXL7"/>
  <c r="BV8"/>
  <c r="C9" i="5" s="1"/>
  <c r="FK8" i="3"/>
  <c r="F9" i="5" s="1"/>
  <c r="FY8" i="3"/>
  <c r="KR8"/>
  <c r="P9" i="5" s="1"/>
  <c r="LF8" i="3"/>
  <c r="LW8"/>
  <c r="Q9" i="5" s="1"/>
  <c r="PL8" i="3"/>
  <c r="Z9" i="5" s="1"/>
  <c r="PZ8" i="3"/>
  <c r="QQ8"/>
  <c r="AA9" i="5" s="1"/>
  <c r="VK8" i="3"/>
  <c r="AJ9" i="5" s="1"/>
  <c r="YZ8" i="3"/>
  <c r="ZN8"/>
  <c r="AAE8"/>
  <c r="ADT8"/>
  <c r="AEH8"/>
  <c r="AJU8"/>
  <c r="AOO8"/>
  <c r="APC8"/>
  <c r="APT8"/>
  <c r="AUN8"/>
  <c r="AVB8"/>
  <c r="BV9"/>
  <c r="C10" i="5" s="1"/>
  <c r="EF9" i="3"/>
  <c r="E10" i="5" s="1"/>
  <c r="GP9" i="3"/>
  <c r="G10" i="5" s="1"/>
  <c r="JF9" i="3"/>
  <c r="O10" i="5" s="1"/>
  <c r="LW9" i="3"/>
  <c r="Q10" i="5" s="1"/>
  <c r="FJ4" i="3"/>
  <c r="FX4"/>
  <c r="FY4" s="1"/>
  <c r="LE4"/>
  <c r="LF4" s="1"/>
  <c r="LG4" s="1"/>
  <c r="KQ4"/>
  <c r="DN6"/>
  <c r="CZ6"/>
  <c r="ES6"/>
  <c r="ET6" s="1"/>
  <c r="EE6"/>
  <c r="JS6"/>
  <c r="JT6" s="1"/>
  <c r="JE6"/>
  <c r="OT6"/>
  <c r="OU6" s="1"/>
  <c r="OF6"/>
  <c r="SI6"/>
  <c r="SJ6" s="1"/>
  <c r="RU6"/>
  <c r="TN6"/>
  <c r="TO6" s="1"/>
  <c r="SZ6"/>
  <c r="XC6"/>
  <c r="XD6" s="1"/>
  <c r="WO6"/>
  <c r="YH6"/>
  <c r="YI6" s="1"/>
  <c r="XT6"/>
  <c r="ABW6"/>
  <c r="ABX6" s="1"/>
  <c r="ABI6"/>
  <c r="ADB6"/>
  <c r="ADC6" s="1"/>
  <c r="ACN6"/>
  <c r="AMR6"/>
  <c r="AMD6"/>
  <c r="ANI6"/>
  <c r="ANJ6" s="1"/>
  <c r="ARL6"/>
  <c r="ARM6" s="1"/>
  <c r="AQX6"/>
  <c r="AQY6" s="1"/>
  <c r="ASQ6"/>
  <c r="ASR6" s="1"/>
  <c r="ASC6"/>
  <c r="ASD6" s="1"/>
  <c r="AXK6"/>
  <c r="AWW6"/>
  <c r="AWX6" s="1"/>
  <c r="CI7"/>
  <c r="CJ7" s="1"/>
  <c r="BU7"/>
  <c r="BV7" s="1"/>
  <c r="C8" i="5" s="1"/>
  <c r="FX7" i="3"/>
  <c r="FJ7"/>
  <c r="FK7" s="1"/>
  <c r="F8" i="5" s="1"/>
  <c r="LE7" i="3"/>
  <c r="KQ7"/>
  <c r="KR7" s="1"/>
  <c r="P8" i="5" s="1"/>
  <c r="MJ7" i="3"/>
  <c r="MK7" s="1"/>
  <c r="LV7"/>
  <c r="LW7" s="1"/>
  <c r="Q8" i="5" s="1"/>
  <c r="PY7" i="3"/>
  <c r="PK7"/>
  <c r="PL7" s="1"/>
  <c r="Z8" i="5" s="1"/>
  <c r="RD7" i="3"/>
  <c r="RE7" s="1"/>
  <c r="QP7"/>
  <c r="QQ7" s="1"/>
  <c r="AA8" i="5" s="1"/>
  <c r="VX7" i="3"/>
  <c r="VY7" s="1"/>
  <c r="VJ7"/>
  <c r="VK7" s="1"/>
  <c r="AJ8" i="5" s="1"/>
  <c r="ZM7" i="3"/>
  <c r="YY7"/>
  <c r="YZ7" s="1"/>
  <c r="AAR7"/>
  <c r="AAS7" s="1"/>
  <c r="AAD7"/>
  <c r="AAE7" s="1"/>
  <c r="AEG7"/>
  <c r="ADS7"/>
  <c r="ADT7" s="1"/>
  <c r="AKH7"/>
  <c r="AKI7" s="1"/>
  <c r="AJT7"/>
  <c r="AJU7" s="1"/>
  <c r="APB7"/>
  <c r="APC7" s="1"/>
  <c r="AON7"/>
  <c r="AOO7" s="1"/>
  <c r="AQG7"/>
  <c r="AQH7" s="1"/>
  <c r="AVA7"/>
  <c r="AVB7" s="1"/>
  <c r="AUM7"/>
  <c r="AWF7"/>
  <c r="AWG7" s="1"/>
  <c r="AVR7"/>
  <c r="DN8"/>
  <c r="DO8" s="1"/>
  <c r="CZ8"/>
  <c r="ES8"/>
  <c r="ET8" s="1"/>
  <c r="EE8"/>
  <c r="JS8"/>
  <c r="JT8" s="1"/>
  <c r="JE8"/>
  <c r="OT8"/>
  <c r="OU8" s="1"/>
  <c r="OF8"/>
  <c r="SI8"/>
  <c r="SJ8" s="1"/>
  <c r="RU8"/>
  <c r="TN8"/>
  <c r="TO8" s="1"/>
  <c r="SZ8"/>
  <c r="XC8"/>
  <c r="XD8" s="1"/>
  <c r="WO8"/>
  <c r="YH8"/>
  <c r="YI8" s="1"/>
  <c r="XT8"/>
  <c r="ABW8"/>
  <c r="ABX8" s="1"/>
  <c r="ABI8"/>
  <c r="ADB8"/>
  <c r="ADC8" s="1"/>
  <c r="ACN8"/>
  <c r="AMR8"/>
  <c r="AMS8" s="1"/>
  <c r="AMD8"/>
  <c r="ANW8"/>
  <c r="ANX8" s="1"/>
  <c r="ANI8"/>
  <c r="ARL8"/>
  <c r="ARM8" s="1"/>
  <c r="AQX8"/>
  <c r="AQY8" s="1"/>
  <c r="ASQ8"/>
  <c r="ASR8" s="1"/>
  <c r="BP8" i="4" s="1"/>
  <c r="ASC8" i="3"/>
  <c r="AXK8"/>
  <c r="AXL8" s="1"/>
  <c r="AWW8"/>
  <c r="AWX8" s="1"/>
  <c r="DN9"/>
  <c r="DO9" s="1"/>
  <c r="CZ9"/>
  <c r="FX9"/>
  <c r="FY9" s="1"/>
  <c r="FJ9"/>
  <c r="LE9"/>
  <c r="LF9" s="1"/>
  <c r="KQ9"/>
  <c r="CI10"/>
  <c r="CJ10" s="1"/>
  <c r="BU10"/>
  <c r="DN10"/>
  <c r="DO10" s="1"/>
  <c r="CZ10"/>
  <c r="ES10"/>
  <c r="ET10" s="1"/>
  <c r="EE10"/>
  <c r="FX10"/>
  <c r="FY10" s="1"/>
  <c r="FJ10"/>
  <c r="HC10"/>
  <c r="HD10" s="1"/>
  <c r="GO10"/>
  <c r="JS10"/>
  <c r="JT10" s="1"/>
  <c r="JE10"/>
  <c r="LE10"/>
  <c r="LF10" s="1"/>
  <c r="KQ10"/>
  <c r="MJ10"/>
  <c r="MK10" s="1"/>
  <c r="LV10"/>
  <c r="OT10"/>
  <c r="OU10" s="1"/>
  <c r="OF10"/>
  <c r="PY10"/>
  <c r="PZ10" s="1"/>
  <c r="PK10"/>
  <c r="RD10"/>
  <c r="RE10" s="1"/>
  <c r="QP10"/>
  <c r="SI10"/>
  <c r="SJ10" s="1"/>
  <c r="RU10"/>
  <c r="TN10"/>
  <c r="SZ10"/>
  <c r="VX10"/>
  <c r="VY10" s="1"/>
  <c r="VJ10"/>
  <c r="XC10"/>
  <c r="XD10" s="1"/>
  <c r="WO10"/>
  <c r="ZM10"/>
  <c r="ZN10" s="1"/>
  <c r="YY10"/>
  <c r="AAR10"/>
  <c r="AAS10" s="1"/>
  <c r="AAD10"/>
  <c r="ABW10"/>
  <c r="ABX10" s="1"/>
  <c r="ABI10"/>
  <c r="ADB10"/>
  <c r="ADC10" s="1"/>
  <c r="ACN10"/>
  <c r="AEG10"/>
  <c r="AEH10" s="1"/>
  <c r="ADS10"/>
  <c r="AFN10"/>
  <c r="AFO10" s="1"/>
  <c r="AEZ10"/>
  <c r="AGS10"/>
  <c r="AGT10" s="1"/>
  <c r="AGE10"/>
  <c r="AHX10"/>
  <c r="AHY10" s="1"/>
  <c r="AHJ10"/>
  <c r="AJC10"/>
  <c r="AJD10" s="1"/>
  <c r="AIO10"/>
  <c r="AKH10"/>
  <c r="AKI10" s="1"/>
  <c r="AJT10"/>
  <c r="AMR10"/>
  <c r="AMS10" s="1"/>
  <c r="AMD10"/>
  <c r="ANW10"/>
  <c r="ANX10" s="1"/>
  <c r="ANI10"/>
  <c r="APB10"/>
  <c r="APC10" s="1"/>
  <c r="AON10"/>
  <c r="AQG10"/>
  <c r="AQH10" s="1"/>
  <c r="APS10"/>
  <c r="ARL10"/>
  <c r="ARM10" s="1"/>
  <c r="AQX10"/>
  <c r="ASQ10"/>
  <c r="ASR10" s="1"/>
  <c r="ASC10"/>
  <c r="AVA10"/>
  <c r="AVB10" s="1"/>
  <c r="BZ10" i="4" s="1"/>
  <c r="CA10" s="1"/>
  <c r="AUM10" i="3"/>
  <c r="AWF10"/>
  <c r="AWG10" s="1"/>
  <c r="AVR10"/>
  <c r="AXK10"/>
  <c r="AXL10" s="1"/>
  <c r="AWW10"/>
  <c r="AT3" i="4"/>
  <c r="AU3" s="1"/>
  <c r="DO4" i="3"/>
  <c r="FK4"/>
  <c r="KR4"/>
  <c r="CJ6"/>
  <c r="DA6"/>
  <c r="D7" i="5" s="1"/>
  <c r="DO6" i="3"/>
  <c r="EF6"/>
  <c r="E7" i="5" s="1"/>
  <c r="JF6" i="3"/>
  <c r="O7" i="5" s="1"/>
  <c r="MK6" i="3"/>
  <c r="OG6"/>
  <c r="Y7" i="5" s="1"/>
  <c r="RE6" i="3"/>
  <c r="RV6"/>
  <c r="AB7" i="5" s="1"/>
  <c r="TA6" i="3"/>
  <c r="AC7" i="5" s="1"/>
  <c r="VY6" i="3"/>
  <c r="WP6"/>
  <c r="AK7" i="5" s="1"/>
  <c r="XU6" i="3"/>
  <c r="AAS6"/>
  <c r="ABJ6"/>
  <c r="ACO6"/>
  <c r="AME6"/>
  <c r="AMS6"/>
  <c r="AQH6"/>
  <c r="AWG6"/>
  <c r="AXL6"/>
  <c r="ET7"/>
  <c r="FY7"/>
  <c r="JT7"/>
  <c r="LF7"/>
  <c r="OU7"/>
  <c r="PZ7"/>
  <c r="TO7"/>
  <c r="YI7"/>
  <c r="ZN7"/>
  <c r="ADC7"/>
  <c r="AEH7"/>
  <c r="ASR7"/>
  <c r="BP7" i="4" s="1"/>
  <c r="AUN7" i="3"/>
  <c r="AVS7"/>
  <c r="CJ8"/>
  <c r="DA8"/>
  <c r="D9" i="5" s="1"/>
  <c r="EF8" i="3"/>
  <c r="E9" i="5" s="1"/>
  <c r="JF8" i="3"/>
  <c r="O9" i="5" s="1"/>
  <c r="MK8" i="3"/>
  <c r="OG8"/>
  <c r="Y9" i="5" s="1"/>
  <c r="RE8" i="3"/>
  <c r="RV8"/>
  <c r="AB9" i="5" s="1"/>
  <c r="TA8" i="3"/>
  <c r="AC9" i="5" s="1"/>
  <c r="VY8" i="3"/>
  <c r="WP8"/>
  <c r="AK9" i="5" s="1"/>
  <c r="XU8" i="3"/>
  <c r="AAS8"/>
  <c r="ABJ8"/>
  <c r="ACO8"/>
  <c r="AME8"/>
  <c r="ANJ8"/>
  <c r="ASD8"/>
  <c r="AWG8"/>
  <c r="DA9"/>
  <c r="D10" i="5" s="1"/>
  <c r="FK9" i="3"/>
  <c r="F10" i="5" s="1"/>
  <c r="KR9" i="3"/>
  <c r="P10" i="5" s="1"/>
  <c r="TO10" i="3"/>
  <c r="CI12"/>
  <c r="CJ12" s="1"/>
  <c r="BU12"/>
  <c r="BV12" s="1"/>
  <c r="C13" i="5" s="1"/>
  <c r="FX12" i="3"/>
  <c r="FY12" s="1"/>
  <c r="FJ12"/>
  <c r="FK12" s="1"/>
  <c r="F13" i="5" s="1"/>
  <c r="LE12" i="3"/>
  <c r="LF12" s="1"/>
  <c r="KQ12"/>
  <c r="KR12" s="1"/>
  <c r="P13" i="5" s="1"/>
  <c r="MJ12" i="3"/>
  <c r="MK12" s="1"/>
  <c r="LV12"/>
  <c r="LW12" s="1"/>
  <c r="Q13" i="5" s="1"/>
  <c r="PY12" i="3"/>
  <c r="PZ12" s="1"/>
  <c r="PK12"/>
  <c r="PL12" s="1"/>
  <c r="Z13" i="5" s="1"/>
  <c r="RD12" i="3"/>
  <c r="RE12" s="1"/>
  <c r="QP12"/>
  <c r="QQ12" s="1"/>
  <c r="AA13" i="5" s="1"/>
  <c r="VX12" i="3"/>
  <c r="VY12" s="1"/>
  <c r="VJ12"/>
  <c r="VK12" s="1"/>
  <c r="AJ13" i="5" s="1"/>
  <c r="ZM12" i="3"/>
  <c r="ZN12" s="1"/>
  <c r="YY12"/>
  <c r="YZ12" s="1"/>
  <c r="AAR12"/>
  <c r="AAS12" s="1"/>
  <c r="AAD12"/>
  <c r="AAE12" s="1"/>
  <c r="AEG12"/>
  <c r="AEH12" s="1"/>
  <c r="ADS12"/>
  <c r="ADT12" s="1"/>
  <c r="AKH12"/>
  <c r="AKI12" s="1"/>
  <c r="AJT12"/>
  <c r="AJU12" s="1"/>
  <c r="AMR12"/>
  <c r="AMS12" s="1"/>
  <c r="AMD12"/>
  <c r="AME12" s="1"/>
  <c r="AQG12"/>
  <c r="AQH12" s="1"/>
  <c r="APS12"/>
  <c r="APT12" s="1"/>
  <c r="ARL12"/>
  <c r="ARM12" s="1"/>
  <c r="AQX12"/>
  <c r="AQY12" s="1"/>
  <c r="AWF12"/>
  <c r="AWG12" s="1"/>
  <c r="AVR12"/>
  <c r="AVS12" s="1"/>
  <c r="AXK12"/>
  <c r="AXL12" s="1"/>
  <c r="B18" i="5"/>
  <c r="Q18"/>
  <c r="HB3" i="3"/>
  <c r="HC3" s="1"/>
  <c r="HD3" s="1"/>
  <c r="BC4"/>
  <c r="IG4"/>
  <c r="JO4"/>
  <c r="JP4" s="1"/>
  <c r="JT4" s="1"/>
  <c r="AFM5"/>
  <c r="AGR5"/>
  <c r="AHW5"/>
  <c r="AJB5"/>
  <c r="HB6"/>
  <c r="AS6" i="4"/>
  <c r="HB7" i="3"/>
  <c r="AS7" i="4"/>
  <c r="HB8" i="3"/>
  <c r="AS8" i="4"/>
  <c r="BC9" i="3"/>
  <c r="IG9"/>
  <c r="PL9"/>
  <c r="Z10" i="5" s="1"/>
  <c r="RV9" i="3"/>
  <c r="AB10" i="5" s="1"/>
  <c r="WP9" i="3"/>
  <c r="AK10" i="5" s="1"/>
  <c r="YZ9" i="3"/>
  <c r="ABJ9"/>
  <c r="AQY9"/>
  <c r="AUN9"/>
  <c r="BC10"/>
  <c r="IG10"/>
  <c r="NN10"/>
  <c r="UR10"/>
  <c r="H11"/>
  <c r="H3" s="1"/>
  <c r="AP11"/>
  <c r="AQ11" s="1"/>
  <c r="B12" i="5" s="1"/>
  <c r="BU11" i="3"/>
  <c r="CZ11"/>
  <c r="DA11" s="1"/>
  <c r="D12" i="5" s="1"/>
  <c r="EE11" i="3"/>
  <c r="EF11" s="1"/>
  <c r="E12" i="5" s="1"/>
  <c r="FJ11" i="3"/>
  <c r="FK11" s="1"/>
  <c r="F12" i="5" s="1"/>
  <c r="GO11" i="3"/>
  <c r="HT11"/>
  <c r="HU11" s="1"/>
  <c r="N12" i="5" s="1"/>
  <c r="JE11" i="3"/>
  <c r="JF11" s="1"/>
  <c r="O12" i="5" s="1"/>
  <c r="KQ11" i="3"/>
  <c r="KR11" s="1"/>
  <c r="P12" i="5" s="1"/>
  <c r="LV11" i="3"/>
  <c r="NA11"/>
  <c r="NB11" s="1"/>
  <c r="X12" i="5" s="1"/>
  <c r="OF11" i="3"/>
  <c r="OG11" s="1"/>
  <c r="Y12" i="5" s="1"/>
  <c r="PK11" i="3"/>
  <c r="PL11" s="1"/>
  <c r="Z12" i="5" s="1"/>
  <c r="DN12" i="3"/>
  <c r="DO12" s="1"/>
  <c r="CZ12"/>
  <c r="DA12" s="1"/>
  <c r="D13" i="5" s="1"/>
  <c r="ES12" i="3"/>
  <c r="ET12" s="1"/>
  <c r="EE12"/>
  <c r="EF12" s="1"/>
  <c r="E13" i="5" s="1"/>
  <c r="JS12" i="3"/>
  <c r="JT12" s="1"/>
  <c r="JE12"/>
  <c r="JF12" s="1"/>
  <c r="O13" i="5" s="1"/>
  <c r="OT12" i="3"/>
  <c r="OU12" s="1"/>
  <c r="OF12"/>
  <c r="OG12" s="1"/>
  <c r="Y13" i="5" s="1"/>
  <c r="SI12" i="3"/>
  <c r="SJ12" s="1"/>
  <c r="RU12"/>
  <c r="RV12" s="1"/>
  <c r="AB13" i="5" s="1"/>
  <c r="TN12" i="3"/>
  <c r="TO12" s="1"/>
  <c r="SZ12"/>
  <c r="TA12" s="1"/>
  <c r="AC13" i="5" s="1"/>
  <c r="XC12" i="3"/>
  <c r="XD12" s="1"/>
  <c r="WO12"/>
  <c r="YH12"/>
  <c r="YI12" s="1"/>
  <c r="XT12"/>
  <c r="XU12" s="1"/>
  <c r="ABW12"/>
  <c r="ABX12" s="1"/>
  <c r="ABI12"/>
  <c r="ABJ12" s="1"/>
  <c r="ADB12"/>
  <c r="ADC12" s="1"/>
  <c r="ACN12"/>
  <c r="ACO12" s="1"/>
  <c r="ANW12"/>
  <c r="ANX12" s="1"/>
  <c r="ANI12"/>
  <c r="ANJ12" s="1"/>
  <c r="APB12"/>
  <c r="APC12" s="1"/>
  <c r="ASQ12"/>
  <c r="ASR12" s="1"/>
  <c r="ASC12"/>
  <c r="ASD12" s="1"/>
  <c r="AVA12"/>
  <c r="AVB12" s="1"/>
  <c r="AUM12"/>
  <c r="AUN12" s="1"/>
  <c r="AH15" i="4"/>
  <c r="JR15" i="3"/>
  <c r="JS15" s="1"/>
  <c r="P18" i="5"/>
  <c r="BC6" i="3"/>
  <c r="IG6"/>
  <c r="NN6"/>
  <c r="UR6"/>
  <c r="BC7"/>
  <c r="IG7"/>
  <c r="NN7"/>
  <c r="UR7"/>
  <c r="BC8"/>
  <c r="IG8"/>
  <c r="NN8"/>
  <c r="UR8"/>
  <c r="YG10"/>
  <c r="BV11"/>
  <c r="C12" i="5" s="1"/>
  <c r="GP11" i="3"/>
  <c r="G12" i="5" s="1"/>
  <c r="LW11" i="3"/>
  <c r="Q12" i="5" s="1"/>
  <c r="WP12" i="3"/>
  <c r="AK13" i="5" s="1"/>
  <c r="AW24" i="3"/>
  <c r="AV24"/>
  <c r="CA24"/>
  <c r="CB24"/>
  <c r="DG24"/>
  <c r="DF24"/>
  <c r="EK24"/>
  <c r="EL24"/>
  <c r="FQ24"/>
  <c r="FP24"/>
  <c r="GU24"/>
  <c r="GV24"/>
  <c r="IA24"/>
  <c r="HZ24"/>
  <c r="KX24"/>
  <c r="KW24"/>
  <c r="MB24"/>
  <c r="MC24"/>
  <c r="NH24"/>
  <c r="NG24"/>
  <c r="OL24"/>
  <c r="OM24"/>
  <c r="PR24"/>
  <c r="PQ24"/>
  <c r="QV24"/>
  <c r="QW24"/>
  <c r="SB24"/>
  <c r="SA24"/>
  <c r="TF24"/>
  <c r="TG24"/>
  <c r="UL24"/>
  <c r="UK24"/>
  <c r="VP24"/>
  <c r="VQ24"/>
  <c r="WV24"/>
  <c r="WU24"/>
  <c r="XZ24"/>
  <c r="YA24"/>
  <c r="ZF24"/>
  <c r="ZE24"/>
  <c r="AAJ24"/>
  <c r="AAK24"/>
  <c r="CI16" i="4"/>
  <c r="CO16" s="1"/>
  <c r="ABP24" i="3"/>
  <c r="ABO24"/>
  <c r="ACT24"/>
  <c r="ACU24"/>
  <c r="AEF15"/>
  <c r="AEG15" s="1"/>
  <c r="CV15" i="4"/>
  <c r="AKA24" i="3"/>
  <c r="AJZ24"/>
  <c r="AMJ24"/>
  <c r="AMK24"/>
  <c r="ANP24"/>
  <c r="ANO24"/>
  <c r="AOT24"/>
  <c r="AOU24"/>
  <c r="APZ24"/>
  <c r="APY24"/>
  <c r="ARD24"/>
  <c r="ARE24"/>
  <c r="ASJ24"/>
  <c r="ASI24"/>
  <c r="AUS24"/>
  <c r="AUT24"/>
  <c r="AVY24"/>
  <c r="AVX24"/>
  <c r="AXC24"/>
  <c r="AXD24"/>
  <c r="AEF16"/>
  <c r="AEG16" s="1"/>
  <c r="AEK16" s="1"/>
  <c r="CV16" i="4"/>
  <c r="AEF17" i="3"/>
  <c r="AEG17" s="1"/>
  <c r="AEK17" s="1"/>
  <c r="CV17" i="4"/>
  <c r="DN17" s="1"/>
  <c r="C18"/>
  <c r="HE18" i="3"/>
  <c r="HF18" s="1"/>
  <c r="AJ18" i="4"/>
  <c r="KL18" i="3"/>
  <c r="KW18" s="1"/>
  <c r="P20" i="5" s="1"/>
  <c r="AU18" i="4"/>
  <c r="MV18" i="3"/>
  <c r="NG18" s="1"/>
  <c r="BA18" i="4"/>
  <c r="PF18" i="3"/>
  <c r="PQ18" s="1"/>
  <c r="BG18" i="4"/>
  <c r="RP18" i="3"/>
  <c r="SA18" s="1"/>
  <c r="BR18" i="4"/>
  <c r="CP18" s="1"/>
  <c r="TZ18" i="3"/>
  <c r="UK18" s="1"/>
  <c r="E28" i="4"/>
  <c r="AZ38" i="3"/>
  <c r="BA38" s="1"/>
  <c r="H28" i="4"/>
  <c r="CE38" i="3"/>
  <c r="CF38" s="1"/>
  <c r="K28" i="4"/>
  <c r="DJ38" i="3"/>
  <c r="DK38" s="1"/>
  <c r="N28" i="4"/>
  <c r="EO38" i="3"/>
  <c r="EP38" s="1"/>
  <c r="Q28" i="4"/>
  <c r="FT38" i="3"/>
  <c r="FU38" s="1"/>
  <c r="T28" i="4"/>
  <c r="U28" s="1"/>
  <c r="GY38" i="3"/>
  <c r="GZ38" s="1"/>
  <c r="AC28" i="4"/>
  <c r="ID38" i="3"/>
  <c r="IE38" s="1"/>
  <c r="AF28" i="4"/>
  <c r="JO38" i="3"/>
  <c r="JP38" s="1"/>
  <c r="AI28" i="4"/>
  <c r="LA38" i="3"/>
  <c r="LB38" s="1"/>
  <c r="AL28" i="4"/>
  <c r="MF38" i="3"/>
  <c r="MG38" s="1"/>
  <c r="BC12"/>
  <c r="IG12"/>
  <c r="NN12"/>
  <c r="UR12"/>
  <c r="H15"/>
  <c r="JF15"/>
  <c r="AGF15"/>
  <c r="BC16"/>
  <c r="BD16" s="1"/>
  <c r="BH16" s="1"/>
  <c r="CK16"/>
  <c r="CL16" s="1"/>
  <c r="DP16"/>
  <c r="DQ16" s="1"/>
  <c r="EU16"/>
  <c r="EV16" s="1"/>
  <c r="FZ16"/>
  <c r="GA16" s="1"/>
  <c r="HE16"/>
  <c r="HF16" s="1"/>
  <c r="IJ16"/>
  <c r="IK16" s="1"/>
  <c r="LD16"/>
  <c r="LE16" s="1"/>
  <c r="LI16" s="1"/>
  <c r="MI16"/>
  <c r="MJ16" s="1"/>
  <c r="MN16" s="1"/>
  <c r="NN16"/>
  <c r="NO16" s="1"/>
  <c r="NS16" s="1"/>
  <c r="OS16"/>
  <c r="OT16" s="1"/>
  <c r="OX16" s="1"/>
  <c r="PX16"/>
  <c r="PY16" s="1"/>
  <c r="QC16" s="1"/>
  <c r="RC16"/>
  <c r="RD16" s="1"/>
  <c r="RH16" s="1"/>
  <c r="SH16"/>
  <c r="SI16" s="1"/>
  <c r="SM16" s="1"/>
  <c r="TM16"/>
  <c r="TN16" s="1"/>
  <c r="TR16" s="1"/>
  <c r="UR16"/>
  <c r="US16" s="1"/>
  <c r="UW16" s="1"/>
  <c r="VW16"/>
  <c r="VX16" s="1"/>
  <c r="WB16" s="1"/>
  <c r="XB16"/>
  <c r="XC16" s="1"/>
  <c r="XG16" s="1"/>
  <c r="YG16"/>
  <c r="YH16" s="1"/>
  <c r="YL16" s="1"/>
  <c r="ZL16"/>
  <c r="ZM16" s="1"/>
  <c r="ZQ16" s="1"/>
  <c r="AAQ16"/>
  <c r="AAR16" s="1"/>
  <c r="AAV16" s="1"/>
  <c r="ABV16"/>
  <c r="ABW16" s="1"/>
  <c r="ACA16" s="1"/>
  <c r="ADA16"/>
  <c r="ADB16" s="1"/>
  <c r="ADF16" s="1"/>
  <c r="AKJ16"/>
  <c r="AKK16" s="1"/>
  <c r="AMT16"/>
  <c r="AMU16" s="1"/>
  <c r="ANY16"/>
  <c r="ANZ16" s="1"/>
  <c r="APD16"/>
  <c r="APE16" s="1"/>
  <c r="AQI16"/>
  <c r="AQJ16" s="1"/>
  <c r="ARN16"/>
  <c r="ARO16" s="1"/>
  <c r="ASS16"/>
  <c r="AST16" s="1"/>
  <c r="AVC16"/>
  <c r="AVD16" s="1"/>
  <c r="AWH16"/>
  <c r="AWI16" s="1"/>
  <c r="AXM16"/>
  <c r="AXN16" s="1"/>
  <c r="BC17"/>
  <c r="BD17" s="1"/>
  <c r="BH17" s="1"/>
  <c r="CK17"/>
  <c r="CL17" s="1"/>
  <c r="DP17"/>
  <c r="DQ17" s="1"/>
  <c r="EU17"/>
  <c r="EV17" s="1"/>
  <c r="FZ17"/>
  <c r="GA17" s="1"/>
  <c r="HE17"/>
  <c r="HF17" s="1"/>
  <c r="IJ17"/>
  <c r="IK17" s="1"/>
  <c r="LD17"/>
  <c r="LE17" s="1"/>
  <c r="LI17" s="1"/>
  <c r="MI17"/>
  <c r="MJ17" s="1"/>
  <c r="MN17" s="1"/>
  <c r="NN17"/>
  <c r="NO17" s="1"/>
  <c r="NS17" s="1"/>
  <c r="OS17"/>
  <c r="OT17" s="1"/>
  <c r="OX17" s="1"/>
  <c r="PX17"/>
  <c r="PY17" s="1"/>
  <c r="QC17" s="1"/>
  <c r="RC17"/>
  <c r="RD17" s="1"/>
  <c r="RH17" s="1"/>
  <c r="SH17"/>
  <c r="SI17" s="1"/>
  <c r="SM17" s="1"/>
  <c r="TM17"/>
  <c r="TN17" s="1"/>
  <c r="TR17" s="1"/>
  <c r="UR17"/>
  <c r="US17" s="1"/>
  <c r="UW17" s="1"/>
  <c r="VW17"/>
  <c r="VX17" s="1"/>
  <c r="WB17" s="1"/>
  <c r="XB17"/>
  <c r="XC17" s="1"/>
  <c r="XG17" s="1"/>
  <c r="YG17"/>
  <c r="YH17" s="1"/>
  <c r="YL17" s="1"/>
  <c r="ZL17"/>
  <c r="ZM17" s="1"/>
  <c r="ZQ17" s="1"/>
  <c r="AAQ17"/>
  <c r="AAR17" s="1"/>
  <c r="AAV17" s="1"/>
  <c r="ABV17"/>
  <c r="ABW17" s="1"/>
  <c r="ACA17" s="1"/>
  <c r="ADA17"/>
  <c r="ADB17" s="1"/>
  <c r="ADF17" s="1"/>
  <c r="AKJ17"/>
  <c r="AKK17" s="1"/>
  <c r="AMT17"/>
  <c r="AMU17" s="1"/>
  <c r="ANY17"/>
  <c r="ANZ17" s="1"/>
  <c r="APD17"/>
  <c r="APE17" s="1"/>
  <c r="AQI17"/>
  <c r="AQJ17" s="1"/>
  <c r="ARN17"/>
  <c r="ARO17" s="1"/>
  <c r="ASS17"/>
  <c r="AST17" s="1"/>
  <c r="AVC17"/>
  <c r="AVD17" s="1"/>
  <c r="AWH17"/>
  <c r="AWI17" s="1"/>
  <c r="AXM17"/>
  <c r="AXN17" s="1"/>
  <c r="M24"/>
  <c r="JK24"/>
  <c r="JL24"/>
  <c r="ADZ24"/>
  <c r="ADY24"/>
  <c r="F18" i="4"/>
  <c r="BF18" i="3"/>
  <c r="BG18" s="1"/>
  <c r="AM18" i="4"/>
  <c r="LQ18" i="3"/>
  <c r="MB18" s="1"/>
  <c r="Q20" i="5" s="1"/>
  <c r="AX18" i="4"/>
  <c r="OA18" i="3"/>
  <c r="OL18" s="1"/>
  <c r="BD18" i="4"/>
  <c r="QK18" i="3"/>
  <c r="QV18" s="1"/>
  <c r="BJ18" i="4"/>
  <c r="SU18" i="3"/>
  <c r="TF18" s="1"/>
  <c r="AFM11"/>
  <c r="AGR11"/>
  <c r="AHW11"/>
  <c r="AJB11"/>
  <c r="HB12"/>
  <c r="AS12" i="4"/>
  <c r="AFM12" i="3"/>
  <c r="AS15"/>
  <c r="BX15"/>
  <c r="DC15"/>
  <c r="EH15"/>
  <c r="FM15"/>
  <c r="GR15"/>
  <c r="HW15"/>
  <c r="KT15"/>
  <c r="LY15"/>
  <c r="ND15"/>
  <c r="OI15"/>
  <c r="PN15"/>
  <c r="QS15"/>
  <c r="RX15"/>
  <c r="TC15"/>
  <c r="UH15"/>
  <c r="VM15"/>
  <c r="WR15"/>
  <c r="XB15" s="1"/>
  <c r="XC15" s="1"/>
  <c r="XW15"/>
  <c r="ZB15"/>
  <c r="AAG15"/>
  <c r="ABL15"/>
  <c r="ACQ15"/>
  <c r="ADT15"/>
  <c r="AFA15"/>
  <c r="AIP15"/>
  <c r="AJW15"/>
  <c r="AMG15"/>
  <c r="AOQ15"/>
  <c r="DY15" i="4" s="1"/>
  <c r="APV15" i="3"/>
  <c r="ARA15"/>
  <c r="ASF15"/>
  <c r="AUP15"/>
  <c r="AVU15"/>
  <c r="AWZ15"/>
  <c r="BP16"/>
  <c r="CA16" s="1"/>
  <c r="CH16"/>
  <c r="CI16" s="1"/>
  <c r="CM16" s="1"/>
  <c r="CU16"/>
  <c r="DF16" s="1"/>
  <c r="DM16"/>
  <c r="DN16" s="1"/>
  <c r="DZ16"/>
  <c r="EK16" s="1"/>
  <c r="ER16"/>
  <c r="ES16" s="1"/>
  <c r="EW16" s="1"/>
  <c r="FE16"/>
  <c r="FP16" s="1"/>
  <c r="FW16"/>
  <c r="FX16" s="1"/>
  <c r="GJ16"/>
  <c r="GU16" s="1"/>
  <c r="GY16"/>
  <c r="GZ16" s="1"/>
  <c r="HB16"/>
  <c r="HC16" s="1"/>
  <c r="HO16"/>
  <c r="HZ16" s="1"/>
  <c r="IG16"/>
  <c r="IH16" s="1"/>
  <c r="IZ16"/>
  <c r="JK16" s="1"/>
  <c r="JR16"/>
  <c r="JS16" s="1"/>
  <c r="JU16"/>
  <c r="JV16" s="1"/>
  <c r="AJO16"/>
  <c r="AJZ16" s="1"/>
  <c r="AKG16"/>
  <c r="AKH16" s="1"/>
  <c r="AKL16" s="1"/>
  <c r="ALY16"/>
  <c r="AMJ16" s="1"/>
  <c r="AMQ16"/>
  <c r="AMR16" s="1"/>
  <c r="ANV16"/>
  <c r="ANW16" s="1"/>
  <c r="AOA16" s="1"/>
  <c r="APA16"/>
  <c r="APB16" s="1"/>
  <c r="APN16"/>
  <c r="APY16" s="1"/>
  <c r="AQF16"/>
  <c r="AQG16" s="1"/>
  <c r="AQK16" s="1"/>
  <c r="AQS16"/>
  <c r="ARD16" s="1"/>
  <c r="ARK16"/>
  <c r="ARL16" s="1"/>
  <c r="ARX16"/>
  <c r="ASI16" s="1"/>
  <c r="ASP16"/>
  <c r="ASQ16" s="1"/>
  <c r="ASU16" s="1"/>
  <c r="AUH16"/>
  <c r="AUS16" s="1"/>
  <c r="AUZ16"/>
  <c r="AVA16" s="1"/>
  <c r="AVM16"/>
  <c r="AVX16" s="1"/>
  <c r="AWE16"/>
  <c r="AWF16" s="1"/>
  <c r="AWJ16" s="1"/>
  <c r="AWR16"/>
  <c r="AXC16" s="1"/>
  <c r="AXJ16"/>
  <c r="AXK16" s="1"/>
  <c r="BP17"/>
  <c r="CA17" s="1"/>
  <c r="C19" i="5" s="1"/>
  <c r="CH17" i="3"/>
  <c r="CI17" s="1"/>
  <c r="CU17"/>
  <c r="DF17" s="1"/>
  <c r="D19" i="5" s="1"/>
  <c r="DM17" i="3"/>
  <c r="DN17" s="1"/>
  <c r="DR17" s="1"/>
  <c r="DZ17"/>
  <c r="EK17" s="1"/>
  <c r="E19" i="5" s="1"/>
  <c r="ER17" i="3"/>
  <c r="ES17" s="1"/>
  <c r="FE17"/>
  <c r="FP17" s="1"/>
  <c r="F19" i="5" s="1"/>
  <c r="FW17" i="3"/>
  <c r="FX17" s="1"/>
  <c r="GB17" s="1"/>
  <c r="GJ17"/>
  <c r="GU17" s="1"/>
  <c r="G19" i="5" s="1"/>
  <c r="GY17" i="3"/>
  <c r="GZ17" s="1"/>
  <c r="HB17"/>
  <c r="HC17" s="1"/>
  <c r="HO17"/>
  <c r="HZ17" s="1"/>
  <c r="N19" i="5" s="1"/>
  <c r="IG17" i="3"/>
  <c r="IH17" s="1"/>
  <c r="IL17" s="1"/>
  <c r="IZ17"/>
  <c r="JK17" s="1"/>
  <c r="O19" i="5" s="1"/>
  <c r="JR17" i="3"/>
  <c r="JS17" s="1"/>
  <c r="JU17"/>
  <c r="JV17" s="1"/>
  <c r="AJO17"/>
  <c r="AJZ17" s="1"/>
  <c r="AKG17"/>
  <c r="AKH17" s="1"/>
  <c r="ALY17"/>
  <c r="AMJ17" s="1"/>
  <c r="AMQ17"/>
  <c r="AMR17" s="1"/>
  <c r="ANV17"/>
  <c r="ANW17" s="1"/>
  <c r="APA17"/>
  <c r="APB17" s="1"/>
  <c r="APF17" s="1"/>
  <c r="APN17"/>
  <c r="APY17" s="1"/>
  <c r="AQF17"/>
  <c r="AQG17" s="1"/>
  <c r="AQS17"/>
  <c r="ARD17" s="1"/>
  <c r="ARK17"/>
  <c r="ARL17" s="1"/>
  <c r="ARP17" s="1"/>
  <c r="ARX17"/>
  <c r="ASI17" s="1"/>
  <c r="ASP17"/>
  <c r="ASQ17" s="1"/>
  <c r="AUH17"/>
  <c r="AUS17" s="1"/>
  <c r="AUZ17"/>
  <c r="AVA17" s="1"/>
  <c r="AVE17" s="1"/>
  <c r="AVM17"/>
  <c r="AVX17" s="1"/>
  <c r="AWE17"/>
  <c r="AWF17" s="1"/>
  <c r="AWR17"/>
  <c r="AXC17" s="1"/>
  <c r="AXJ17"/>
  <c r="AXK17" s="1"/>
  <c r="AXO17" s="1"/>
  <c r="CH18"/>
  <c r="CI18" s="1"/>
  <c r="CM18" s="1"/>
  <c r="DM18"/>
  <c r="DN18" s="1"/>
  <c r="DR18" s="1"/>
  <c r="ER18"/>
  <c r="ES18" s="1"/>
  <c r="EW18" s="1"/>
  <c r="FW18"/>
  <c r="FX18" s="1"/>
  <c r="GB18" s="1"/>
  <c r="HB18"/>
  <c r="HC18" s="1"/>
  <c r="HG18" s="1"/>
  <c r="IG18"/>
  <c r="IH18" s="1"/>
  <c r="IL18" s="1"/>
  <c r="JR18"/>
  <c r="JS18" s="1"/>
  <c r="JW18" s="1"/>
  <c r="LG18"/>
  <c r="LH18" s="1"/>
  <c r="NQ18"/>
  <c r="NR18" s="1"/>
  <c r="QA18"/>
  <c r="QB18" s="1"/>
  <c r="SK18"/>
  <c r="SL18" s="1"/>
  <c r="UU18"/>
  <c r="UV18" s="1"/>
  <c r="AA22" i="4"/>
  <c r="AB22" s="1"/>
  <c r="L24" i="5" s="1"/>
  <c r="AR22" i="4"/>
  <c r="U24" i="5" s="1"/>
  <c r="BO22" i="4"/>
  <c r="BP22" s="1"/>
  <c r="CR22"/>
  <c r="CS22" s="1"/>
  <c r="EL22"/>
  <c r="EM22" s="1"/>
  <c r="EL23"/>
  <c r="EM23" s="1"/>
  <c r="AR24"/>
  <c r="U26" i="5" s="1"/>
  <c r="BO24" i="4"/>
  <c r="BP24" s="1"/>
  <c r="AEF18" i="3"/>
  <c r="AEG18" s="1"/>
  <c r="CV18" i="4"/>
  <c r="DN18" s="1"/>
  <c r="AEF19" i="3"/>
  <c r="AEG19" s="1"/>
  <c r="CV19" i="4"/>
  <c r="DN19" s="1"/>
  <c r="AF49" i="3"/>
  <c r="AG49"/>
  <c r="AE49"/>
  <c r="CR49"/>
  <c r="CS49"/>
  <c r="CQ49"/>
  <c r="FA49"/>
  <c r="FB49"/>
  <c r="EZ49"/>
  <c r="HK49"/>
  <c r="HL49"/>
  <c r="HJ49"/>
  <c r="JN54"/>
  <c r="JL54"/>
  <c r="JM54"/>
  <c r="MR49"/>
  <c r="MS49"/>
  <c r="MQ49"/>
  <c r="PB49"/>
  <c r="PC49"/>
  <c r="PA49"/>
  <c r="RL49"/>
  <c r="RM49"/>
  <c r="RK49"/>
  <c r="TV49"/>
  <c r="TW49"/>
  <c r="TU49"/>
  <c r="WF49"/>
  <c r="WG49"/>
  <c r="WE49"/>
  <c r="YP49"/>
  <c r="YQ49"/>
  <c r="YO49"/>
  <c r="AAZ49"/>
  <c r="ABA49"/>
  <c r="AAY49"/>
  <c r="ADJ49"/>
  <c r="ADK49"/>
  <c r="ADI49"/>
  <c r="AKP49"/>
  <c r="AKQ49"/>
  <c r="AKO49"/>
  <c r="AOE49"/>
  <c r="AOF49"/>
  <c r="AOD49"/>
  <c r="AQO49"/>
  <c r="AQP49"/>
  <c r="AQN49"/>
  <c r="ASY49"/>
  <c r="ASZ49"/>
  <c r="ASX49"/>
  <c r="AWN49"/>
  <c r="AWO49"/>
  <c r="AWM49"/>
  <c r="BW46"/>
  <c r="CA47" s="1"/>
  <c r="CA45"/>
  <c r="CC45" s="1"/>
  <c r="CA42"/>
  <c r="CC42" s="1"/>
  <c r="EG46"/>
  <c r="EK45"/>
  <c r="EM45" s="1"/>
  <c r="EK42"/>
  <c r="EM42" s="1"/>
  <c r="T15" i="4"/>
  <c r="U15" s="1"/>
  <c r="V15" s="1"/>
  <c r="GQ46" i="3"/>
  <c r="GU45"/>
  <c r="GW45" s="1"/>
  <c r="GU42"/>
  <c r="GW42" s="1"/>
  <c r="JG46"/>
  <c r="JK47" s="1"/>
  <c r="JK45"/>
  <c r="JM45" s="1"/>
  <c r="JK42"/>
  <c r="JM42" s="1"/>
  <c r="LX46"/>
  <c r="MB45"/>
  <c r="MD45" s="1"/>
  <c r="MB42"/>
  <c r="MD42" s="1"/>
  <c r="OH46"/>
  <c r="OL47" s="1"/>
  <c r="OL45"/>
  <c r="ON45" s="1"/>
  <c r="OL42"/>
  <c r="ON42" s="1"/>
  <c r="PQ45"/>
  <c r="PS45" s="1"/>
  <c r="PM46"/>
  <c r="PQ42"/>
  <c r="PS42" s="1"/>
  <c r="SA45"/>
  <c r="SC45" s="1"/>
  <c r="RW46"/>
  <c r="SA47" s="1"/>
  <c r="SA42"/>
  <c r="SC42" s="1"/>
  <c r="UK45"/>
  <c r="UM45" s="1"/>
  <c r="UG46"/>
  <c r="UK42"/>
  <c r="UM42" s="1"/>
  <c r="WU45"/>
  <c r="WW45" s="1"/>
  <c r="WQ46"/>
  <c r="WU47" s="1"/>
  <c r="WU42"/>
  <c r="WW42" s="1"/>
  <c r="ZE45"/>
  <c r="ZG45" s="1"/>
  <c r="ZA46"/>
  <c r="ZE42"/>
  <c r="ZG42" s="1"/>
  <c r="ABO45"/>
  <c r="ABQ45" s="1"/>
  <c r="ABK46"/>
  <c r="ABO47" s="1"/>
  <c r="ABO42"/>
  <c r="ABQ42" s="1"/>
  <c r="ADY45"/>
  <c r="AEA45" s="1"/>
  <c r="ADU46"/>
  <c r="ADY42"/>
  <c r="AEA42" s="1"/>
  <c r="AMJ45"/>
  <c r="AML45" s="1"/>
  <c r="AMF46"/>
  <c r="AMJ47" s="1"/>
  <c r="AMJ42"/>
  <c r="AML42" s="1"/>
  <c r="AOT45"/>
  <c r="AOV45" s="1"/>
  <c r="AOP46"/>
  <c r="AOT42"/>
  <c r="AOV42" s="1"/>
  <c r="ARD45"/>
  <c r="ARF45" s="1"/>
  <c r="AQZ46"/>
  <c r="ARD47" s="1"/>
  <c r="ARD42"/>
  <c r="ARF42" s="1"/>
  <c r="AUS45"/>
  <c r="AUU45" s="1"/>
  <c r="AUO46"/>
  <c r="AUS42"/>
  <c r="AUU42" s="1"/>
  <c r="AXC45"/>
  <c r="AXE45" s="1"/>
  <c r="AWY46"/>
  <c r="AXC47" s="1"/>
  <c r="AXC42"/>
  <c r="AXE42" s="1"/>
  <c r="BC18"/>
  <c r="BD18" s="1"/>
  <c r="BH18" s="1"/>
  <c r="LD18"/>
  <c r="LE18" s="1"/>
  <c r="MI18"/>
  <c r="MJ18" s="1"/>
  <c r="MN18" s="1"/>
  <c r="NN18"/>
  <c r="NO18" s="1"/>
  <c r="NS18" s="1"/>
  <c r="OS18"/>
  <c r="OT18" s="1"/>
  <c r="OX18" s="1"/>
  <c r="PX18"/>
  <c r="PY18" s="1"/>
  <c r="RC18"/>
  <c r="RD18" s="1"/>
  <c r="RH18" s="1"/>
  <c r="SH18"/>
  <c r="SI18" s="1"/>
  <c r="SM18" s="1"/>
  <c r="TM18"/>
  <c r="TN18" s="1"/>
  <c r="TR18" s="1"/>
  <c r="UR18"/>
  <c r="US18" s="1"/>
  <c r="VE18"/>
  <c r="VP18" s="1"/>
  <c r="VW18"/>
  <c r="VX18" s="1"/>
  <c r="WJ18"/>
  <c r="WU18" s="1"/>
  <c r="XB18"/>
  <c r="XC18" s="1"/>
  <c r="XO18"/>
  <c r="XZ18" s="1"/>
  <c r="YG18"/>
  <c r="YH18" s="1"/>
  <c r="YT18"/>
  <c r="ZE18" s="1"/>
  <c r="ZL18"/>
  <c r="ZM18" s="1"/>
  <c r="ZY18"/>
  <c r="AAJ18" s="1"/>
  <c r="AAQ18"/>
  <c r="AAR18" s="1"/>
  <c r="ABD18"/>
  <c r="ABO18" s="1"/>
  <c r="ABV18"/>
  <c r="ABW18" s="1"/>
  <c r="ACI18"/>
  <c r="ACT18" s="1"/>
  <c r="ADA18"/>
  <c r="ADB18" s="1"/>
  <c r="ADN18"/>
  <c r="ADY18" s="1"/>
  <c r="AK19"/>
  <c r="AV19" s="1"/>
  <c r="B21" i="5" s="1"/>
  <c r="BC19" i="3"/>
  <c r="BD19" s="1"/>
  <c r="BF19"/>
  <c r="BG19" s="1"/>
  <c r="HE19"/>
  <c r="HF19" s="1"/>
  <c r="KL19"/>
  <c r="KW19" s="1"/>
  <c r="P21" i="5" s="1"/>
  <c r="LD19" i="3"/>
  <c r="LE19" s="1"/>
  <c r="LQ19"/>
  <c r="MB19" s="1"/>
  <c r="Q21" i="5" s="1"/>
  <c r="MI19" i="3"/>
  <c r="MJ19" s="1"/>
  <c r="MV19"/>
  <c r="NG19" s="1"/>
  <c r="NN19"/>
  <c r="NO19" s="1"/>
  <c r="OA19"/>
  <c r="OL19" s="1"/>
  <c r="OS19"/>
  <c r="OT19" s="1"/>
  <c r="PF19"/>
  <c r="PQ19" s="1"/>
  <c r="PX19"/>
  <c r="PY19" s="1"/>
  <c r="QK19"/>
  <c r="QV19" s="1"/>
  <c r="RC19"/>
  <c r="RD19" s="1"/>
  <c r="RP19"/>
  <c r="SA19" s="1"/>
  <c r="SH19"/>
  <c r="SI19" s="1"/>
  <c r="SU19"/>
  <c r="TF19" s="1"/>
  <c r="TM19"/>
  <c r="TN19" s="1"/>
  <c r="TZ19"/>
  <c r="UK19" s="1"/>
  <c r="UR19"/>
  <c r="US19" s="1"/>
  <c r="VE19"/>
  <c r="VP19" s="1"/>
  <c r="VW19"/>
  <c r="VX19" s="1"/>
  <c r="WJ19"/>
  <c r="WU19" s="1"/>
  <c r="XB19"/>
  <c r="XC19" s="1"/>
  <c r="XO19"/>
  <c r="XZ19" s="1"/>
  <c r="YG19"/>
  <c r="YH19" s="1"/>
  <c r="YT19"/>
  <c r="ZE19" s="1"/>
  <c r="ZL19"/>
  <c r="ZM19" s="1"/>
  <c r="ZY19"/>
  <c r="AAJ19" s="1"/>
  <c r="AAQ19"/>
  <c r="AAR19" s="1"/>
  <c r="ABD19"/>
  <c r="ABO19" s="1"/>
  <c r="ABV19"/>
  <c r="ABW19" s="1"/>
  <c r="ACI19"/>
  <c r="ACT19" s="1"/>
  <c r="ADA19"/>
  <c r="ADB19" s="1"/>
  <c r="ADN19"/>
  <c r="ADY19" s="1"/>
  <c r="AJO19"/>
  <c r="AJZ19" s="1"/>
  <c r="AKG19"/>
  <c r="AKH19" s="1"/>
  <c r="ALY19"/>
  <c r="AMJ19" s="1"/>
  <c r="AMQ19"/>
  <c r="AMR19" s="1"/>
  <c r="AND19"/>
  <c r="ANO19" s="1"/>
  <c r="ANO15" s="1"/>
  <c r="ANV19"/>
  <c r="ANW19" s="1"/>
  <c r="AOA19" s="1"/>
  <c r="AOI19"/>
  <c r="AOT19" s="1"/>
  <c r="AOT15" s="1"/>
  <c r="APA19"/>
  <c r="APB19" s="1"/>
  <c r="APF19" s="1"/>
  <c r="APN19"/>
  <c r="APY19" s="1"/>
  <c r="AQF19"/>
  <c r="AQG19" s="1"/>
  <c r="AQS19"/>
  <c r="ARD19" s="1"/>
  <c r="ARK19"/>
  <c r="ARL19" s="1"/>
  <c r="ARX19"/>
  <c r="ASI19" s="1"/>
  <c r="ASP19"/>
  <c r="ASQ19" s="1"/>
  <c r="AUH19"/>
  <c r="AUS19" s="1"/>
  <c r="AUZ19"/>
  <c r="AVA19" s="1"/>
  <c r="AVM19"/>
  <c r="AVX19" s="1"/>
  <c r="AWE19"/>
  <c r="AWF19" s="1"/>
  <c r="AWR19"/>
  <c r="AXC19" s="1"/>
  <c r="AXJ19"/>
  <c r="AXK19" s="1"/>
  <c r="M26"/>
  <c r="O26" s="1"/>
  <c r="CA26"/>
  <c r="CC26" s="1"/>
  <c r="EK26"/>
  <c r="EM26" s="1"/>
  <c r="GU26"/>
  <c r="GW26" s="1"/>
  <c r="JK26"/>
  <c r="JM26" s="1"/>
  <c r="MB26"/>
  <c r="MC26" s="1"/>
  <c r="NG26"/>
  <c r="NH26" s="1"/>
  <c r="OL26"/>
  <c r="OM26" s="1"/>
  <c r="PQ26"/>
  <c r="PR26" s="1"/>
  <c r="QV26"/>
  <c r="QW26" s="1"/>
  <c r="SA26"/>
  <c r="SB26" s="1"/>
  <c r="TF26"/>
  <c r="TG26" s="1"/>
  <c r="UK26"/>
  <c r="UL26" s="1"/>
  <c r="VP26"/>
  <c r="VQ26" s="1"/>
  <c r="WU26"/>
  <c r="WV26" s="1"/>
  <c r="XZ26"/>
  <c r="YA26" s="1"/>
  <c r="ZE26"/>
  <c r="ZF26" s="1"/>
  <c r="AAJ26"/>
  <c r="AAK26" s="1"/>
  <c r="ABO26"/>
  <c r="ABP26" s="1"/>
  <c r="ACT26"/>
  <c r="ACU26" s="1"/>
  <c r="ADY26"/>
  <c r="ADZ26" s="1"/>
  <c r="AJZ26"/>
  <c r="AKA26" s="1"/>
  <c r="ANO26"/>
  <c r="APY26"/>
  <c r="APZ26" s="1"/>
  <c r="ASI26"/>
  <c r="AVX26"/>
  <c r="AVY26" s="1"/>
  <c r="OG39"/>
  <c r="OP38" s="1"/>
  <c r="OQ38" s="1"/>
  <c r="QQ39"/>
  <c r="QZ38" s="1"/>
  <c r="RA38" s="1"/>
  <c r="TA39"/>
  <c r="TJ38" s="1"/>
  <c r="TK38" s="1"/>
  <c r="VK39"/>
  <c r="VT38" s="1"/>
  <c r="VU38" s="1"/>
  <c r="XU39"/>
  <c r="YD38" s="1"/>
  <c r="YE38" s="1"/>
  <c r="AAE39"/>
  <c r="AAN38" s="1"/>
  <c r="AAO38" s="1"/>
  <c r="ACO39"/>
  <c r="ACX38" s="1"/>
  <c r="ACY38" s="1"/>
  <c r="AJU39"/>
  <c r="AKD38" s="1"/>
  <c r="AKE38" s="1"/>
  <c r="ANJ39"/>
  <c r="ANS38" s="1"/>
  <c r="ANT38" s="1"/>
  <c r="APT39"/>
  <c r="AQC38" s="1"/>
  <c r="AQD38" s="1"/>
  <c r="ASD39"/>
  <c r="ASM38" s="1"/>
  <c r="ASN38" s="1"/>
  <c r="BN49"/>
  <c r="BL49"/>
  <c r="BM49"/>
  <c r="DW49"/>
  <c r="DU49"/>
  <c r="DV49"/>
  <c r="GG49"/>
  <c r="GE49"/>
  <c r="GF49"/>
  <c r="IV49"/>
  <c r="IQ49"/>
  <c r="IO49"/>
  <c r="IW49"/>
  <c r="IU49"/>
  <c r="IP49"/>
  <c r="LN49"/>
  <c r="LL49"/>
  <c r="LM49"/>
  <c r="NX49"/>
  <c r="NV49"/>
  <c r="NW49"/>
  <c r="QH49"/>
  <c r="QF49"/>
  <c r="QG49"/>
  <c r="PQ47"/>
  <c r="SR49"/>
  <c r="SP49"/>
  <c r="SQ49"/>
  <c r="VB49"/>
  <c r="UZ49"/>
  <c r="VA49"/>
  <c r="UK47"/>
  <c r="XL49"/>
  <c r="XJ49"/>
  <c r="XK49"/>
  <c r="ZV49"/>
  <c r="ZT49"/>
  <c r="ZU49"/>
  <c r="ZE47"/>
  <c r="ACF49"/>
  <c r="ACD49"/>
  <c r="ACE49"/>
  <c r="AEP49"/>
  <c r="AEN49"/>
  <c r="AEO49"/>
  <c r="ADY47"/>
  <c r="ANA49"/>
  <c r="AMY49"/>
  <c r="AMZ49"/>
  <c r="APK49"/>
  <c r="API49"/>
  <c r="APJ49"/>
  <c r="AOT47"/>
  <c r="ARU49"/>
  <c r="ARS49"/>
  <c r="ART49"/>
  <c r="AVJ49"/>
  <c r="AVH49"/>
  <c r="AVI49"/>
  <c r="AUS47"/>
  <c r="AXT49"/>
  <c r="AXR49"/>
  <c r="AXS49"/>
  <c r="B22" i="4"/>
  <c r="B23"/>
  <c r="I46" i="3"/>
  <c r="M42"/>
  <c r="O42" s="1"/>
  <c r="M45"/>
  <c r="O45" s="1"/>
  <c r="AR46"/>
  <c r="AV47" s="1"/>
  <c r="AV45"/>
  <c r="AX45" s="1"/>
  <c r="AV42"/>
  <c r="AX42" s="1"/>
  <c r="DB46"/>
  <c r="DF45"/>
  <c r="DH45" s="1"/>
  <c r="DF42"/>
  <c r="DH42" s="1"/>
  <c r="FL46"/>
  <c r="FP47" s="1"/>
  <c r="FP45"/>
  <c r="FR45" s="1"/>
  <c r="FP42"/>
  <c r="FR42" s="1"/>
  <c r="HV46"/>
  <c r="HZ47" s="1"/>
  <c r="HZ45"/>
  <c r="IB45" s="1"/>
  <c r="HZ42"/>
  <c r="IB42" s="1"/>
  <c r="KS46"/>
  <c r="KW45"/>
  <c r="KY45" s="1"/>
  <c r="KW42"/>
  <c r="KY42" s="1"/>
  <c r="NG45"/>
  <c r="NI45" s="1"/>
  <c r="NC46"/>
  <c r="NG42"/>
  <c r="NI42" s="1"/>
  <c r="QR46"/>
  <c r="QV45"/>
  <c r="QX45" s="1"/>
  <c r="QV42"/>
  <c r="QX42" s="1"/>
  <c r="TB46"/>
  <c r="TF45"/>
  <c r="TH45" s="1"/>
  <c r="TF42"/>
  <c r="TH42" s="1"/>
  <c r="VL46"/>
  <c r="VP45"/>
  <c r="VR45" s="1"/>
  <c r="VP42"/>
  <c r="VR42" s="1"/>
  <c r="XV46"/>
  <c r="XZ45"/>
  <c r="YB45" s="1"/>
  <c r="XZ42"/>
  <c r="YB42" s="1"/>
  <c r="AAF46"/>
  <c r="AAJ45"/>
  <c r="AAL45" s="1"/>
  <c r="AAJ42"/>
  <c r="AAL42" s="1"/>
  <c r="ACP46"/>
  <c r="ACT45"/>
  <c r="ACV45" s="1"/>
  <c r="ACT42"/>
  <c r="ACV42" s="1"/>
  <c r="AJV46"/>
  <c r="AJZ45"/>
  <c r="AKB45" s="1"/>
  <c r="AJZ42"/>
  <c r="AKB42" s="1"/>
  <c r="ANK46"/>
  <c r="ANO45"/>
  <c r="ANQ45" s="1"/>
  <c r="ANO42"/>
  <c r="ANQ42" s="1"/>
  <c r="APU46"/>
  <c r="APY45"/>
  <c r="AQA45" s="1"/>
  <c r="APY42"/>
  <c r="AQA42" s="1"/>
  <c r="ASE46"/>
  <c r="ASI45"/>
  <c r="ASK45" s="1"/>
  <c r="ASI42"/>
  <c r="ASK42" s="1"/>
  <c r="AVT46"/>
  <c r="AVX45"/>
  <c r="AVZ45" s="1"/>
  <c r="AVX42"/>
  <c r="AVZ42" s="1"/>
  <c r="ET28" i="4"/>
  <c r="AWX39" i="3"/>
  <c r="AXG38" s="1"/>
  <c r="AXH38" s="1"/>
  <c r="VZ18"/>
  <c r="WA18" s="1"/>
  <c r="WB18" s="1"/>
  <c r="XE18"/>
  <c r="XF18" s="1"/>
  <c r="YJ18"/>
  <c r="YK18" s="1"/>
  <c r="ZO18"/>
  <c r="ZP18" s="1"/>
  <c r="AAT18"/>
  <c r="AAU18" s="1"/>
  <c r="AAV18" s="1"/>
  <c r="ABY18"/>
  <c r="ABZ18" s="1"/>
  <c r="ADD18"/>
  <c r="ADE18" s="1"/>
  <c r="AEI18"/>
  <c r="AEJ18" s="1"/>
  <c r="AKG18"/>
  <c r="AKH18" s="1"/>
  <c r="AKL18" s="1"/>
  <c r="AMQ18"/>
  <c r="AMR18" s="1"/>
  <c r="AMV18" s="1"/>
  <c r="ANV18"/>
  <c r="ANW18" s="1"/>
  <c r="AOA18" s="1"/>
  <c r="APA18"/>
  <c r="APB18" s="1"/>
  <c r="APF18" s="1"/>
  <c r="AQF18"/>
  <c r="AQG18" s="1"/>
  <c r="AQK18" s="1"/>
  <c r="ARK18"/>
  <c r="ARL18" s="1"/>
  <c r="ARP18" s="1"/>
  <c r="ASP18"/>
  <c r="ASQ18" s="1"/>
  <c r="ASU18" s="1"/>
  <c r="AUZ18"/>
  <c r="AVA18" s="1"/>
  <c r="AVE18" s="1"/>
  <c r="AWE18"/>
  <c r="AWF18" s="1"/>
  <c r="AWJ18" s="1"/>
  <c r="AXJ18"/>
  <c r="AXK18" s="1"/>
  <c r="AXO18" s="1"/>
  <c r="CH19"/>
  <c r="CI19" s="1"/>
  <c r="CM19" s="1"/>
  <c r="DM19"/>
  <c r="DN19" s="1"/>
  <c r="DR19" s="1"/>
  <c r="ER19"/>
  <c r="ES19" s="1"/>
  <c r="EW19" s="1"/>
  <c r="FW19"/>
  <c r="FX19" s="1"/>
  <c r="GB19" s="1"/>
  <c r="HB19"/>
  <c r="HC19" s="1"/>
  <c r="HG19" s="1"/>
  <c r="IG19"/>
  <c r="IH19" s="1"/>
  <c r="IL19" s="1"/>
  <c r="JR19"/>
  <c r="JS19" s="1"/>
  <c r="JW19" s="1"/>
  <c r="LG19"/>
  <c r="LH19" s="1"/>
  <c r="ML19"/>
  <c r="MM19" s="1"/>
  <c r="NQ19"/>
  <c r="NR19" s="1"/>
  <c r="OV19"/>
  <c r="OW19" s="1"/>
  <c r="QA19"/>
  <c r="QB19" s="1"/>
  <c r="RF19"/>
  <c r="RG19" s="1"/>
  <c r="SK19"/>
  <c r="SL19" s="1"/>
  <c r="TP19"/>
  <c r="TQ19" s="1"/>
  <c r="UU19"/>
  <c r="UV19" s="1"/>
  <c r="VZ19"/>
  <c r="WA19" s="1"/>
  <c r="XE19"/>
  <c r="XF19" s="1"/>
  <c r="YJ19"/>
  <c r="YK19" s="1"/>
  <c r="ZO19"/>
  <c r="ZP19" s="1"/>
  <c r="AAT19"/>
  <c r="AAU19" s="1"/>
  <c r="ABY19"/>
  <c r="ABZ19" s="1"/>
  <c r="ADD19"/>
  <c r="ADE19" s="1"/>
  <c r="AEI19"/>
  <c r="AEJ19" s="1"/>
  <c r="AKJ19"/>
  <c r="AKK19" s="1"/>
  <c r="AMT19"/>
  <c r="AMU19" s="1"/>
  <c r="AMV19" s="1"/>
  <c r="AQI19"/>
  <c r="AQJ19" s="1"/>
  <c r="ARN19"/>
  <c r="ARO19" s="1"/>
  <c r="ARP19" s="1"/>
  <c r="ASS19"/>
  <c r="AST19" s="1"/>
  <c r="AVC19"/>
  <c r="AVD19" s="1"/>
  <c r="AWH19"/>
  <c r="AWI19" s="1"/>
  <c r="AXM19"/>
  <c r="AXN19" s="1"/>
  <c r="AXO19" s="1"/>
  <c r="AU20"/>
  <c r="DE20"/>
  <c r="FO20"/>
  <c r="HY20"/>
  <c r="KV20"/>
  <c r="NF20"/>
  <c r="PP20"/>
  <c r="RZ20"/>
  <c r="UJ20"/>
  <c r="WT20"/>
  <c r="ZD20"/>
  <c r="ABN20"/>
  <c r="ADX20"/>
  <c r="AMI20"/>
  <c r="AOS20"/>
  <c r="ARC20"/>
  <c r="AUR20"/>
  <c r="AXB20"/>
  <c r="MA25"/>
  <c r="OK25"/>
  <c r="QU25"/>
  <c r="TE25"/>
  <c r="VO25"/>
  <c r="XY25"/>
  <c r="AAI25"/>
  <c r="ACS25"/>
  <c r="AV26"/>
  <c r="AX26" s="1"/>
  <c r="DF26"/>
  <c r="DH26" s="1"/>
  <c r="FP26"/>
  <c r="FR26" s="1"/>
  <c r="HZ26"/>
  <c r="IB26" s="1"/>
  <c r="KW26"/>
  <c r="KY26" s="1"/>
  <c r="AMJ26"/>
  <c r="AOT26"/>
  <c r="ARD26"/>
  <c r="AUS26"/>
  <c r="AXC26"/>
  <c r="L38"/>
  <c r="AU38"/>
  <c r="DE38"/>
  <c r="FO38"/>
  <c r="HY38"/>
  <c r="KV38"/>
  <c r="NF38"/>
  <c r="QU38"/>
  <c r="TE38"/>
  <c r="VO38"/>
  <c r="XY38"/>
  <c r="AAI38"/>
  <c r="ACS38"/>
  <c r="AJY38"/>
  <c r="ANN38"/>
  <c r="APX38"/>
  <c r="ASH38"/>
  <c r="AVW38"/>
  <c r="NB39"/>
  <c r="NK38" s="1"/>
  <c r="NL38" s="1"/>
  <c r="RV39"/>
  <c r="SE38" s="1"/>
  <c r="SF38" s="1"/>
  <c r="UF39"/>
  <c r="UO38" s="1"/>
  <c r="UP38" s="1"/>
  <c r="WP39"/>
  <c r="WY38" s="1"/>
  <c r="WZ38" s="1"/>
  <c r="YZ39"/>
  <c r="ZI38" s="1"/>
  <c r="ZJ38" s="1"/>
  <c r="ABJ39"/>
  <c r="ABS38" s="1"/>
  <c r="ABT38" s="1"/>
  <c r="ADT39"/>
  <c r="AEC38" s="1"/>
  <c r="AED38" s="1"/>
  <c r="AME39"/>
  <c r="AMN38" s="1"/>
  <c r="AMO38" s="1"/>
  <c r="AOO39"/>
  <c r="AOX38" s="1"/>
  <c r="AOY38" s="1"/>
  <c r="AQY39"/>
  <c r="ARH38" s="1"/>
  <c r="ARI38" s="1"/>
  <c r="AUN39"/>
  <c r="AUW38" s="1"/>
  <c r="AUX38" s="1"/>
  <c r="FF29" i="4" s="1"/>
  <c r="FG29" s="1"/>
  <c r="FI29" s="1"/>
  <c r="FJ29" s="1"/>
  <c r="ALM9" i="3"/>
  <c r="AKY9"/>
  <c r="AKZ9" s="1"/>
  <c r="ALM11"/>
  <c r="ALN11" s="1"/>
  <c r="AKY11"/>
  <c r="DT20" i="4"/>
  <c r="AYO5" i="3"/>
  <c r="AYO7"/>
  <c r="AYO10"/>
  <c r="AYH14"/>
  <c r="AYO11"/>
  <c r="AYG15"/>
  <c r="AYR16"/>
  <c r="AYS16" s="1"/>
  <c r="AYR17"/>
  <c r="AYS17" s="1"/>
  <c r="AYR18"/>
  <c r="AYS18" s="1"/>
  <c r="AYR19"/>
  <c r="AYS19" s="1"/>
  <c r="AYG25"/>
  <c r="AYG45"/>
  <c r="AZT5"/>
  <c r="AZT7"/>
  <c r="AZT10"/>
  <c r="AZM14"/>
  <c r="AZT11"/>
  <c r="AZH15"/>
  <c r="AZL15"/>
  <c r="AZW16"/>
  <c r="AZX16" s="1"/>
  <c r="AZW17"/>
  <c r="AZX17" s="1"/>
  <c r="AZW18"/>
  <c r="AZX18" s="1"/>
  <c r="AZW19"/>
  <c r="AZX19" s="1"/>
  <c r="AZL25"/>
  <c r="AZL45"/>
  <c r="BAY5"/>
  <c r="BAY7"/>
  <c r="BAY10"/>
  <c r="BAR14"/>
  <c r="BAY11"/>
  <c r="BAM15"/>
  <c r="BAQ15"/>
  <c r="BBB16"/>
  <c r="BBC16" s="1"/>
  <c r="BBB17"/>
  <c r="BBC17" s="1"/>
  <c r="BBB18"/>
  <c r="BBC18" s="1"/>
  <c r="BBB19"/>
  <c r="BBC19" s="1"/>
  <c r="BAQ25"/>
  <c r="BAQ45"/>
  <c r="BCD5"/>
  <c r="BCD7"/>
  <c r="BCD10"/>
  <c r="BBW14"/>
  <c r="BCD11"/>
  <c r="BBR15"/>
  <c r="BBV15"/>
  <c r="BCG16"/>
  <c r="BCH16" s="1"/>
  <c r="BCG17"/>
  <c r="BCH17" s="1"/>
  <c r="BCG18"/>
  <c r="BCH18" s="1"/>
  <c r="BCG19"/>
  <c r="BCH19" s="1"/>
  <c r="BBV45"/>
  <c r="BDI5"/>
  <c r="BDI7"/>
  <c r="BDI10"/>
  <c r="BDB14"/>
  <c r="BDI11"/>
  <c r="BCW15"/>
  <c r="BDA15"/>
  <c r="BDL16"/>
  <c r="BDM16" s="1"/>
  <c r="BDL17"/>
  <c r="BDM17" s="1"/>
  <c r="BDL18"/>
  <c r="BDM18" s="1"/>
  <c r="BDL19"/>
  <c r="BDM19" s="1"/>
  <c r="BDA45"/>
  <c r="BEN5"/>
  <c r="BEN7"/>
  <c r="BEN10"/>
  <c r="BEG14"/>
  <c r="BEN11"/>
  <c r="BEB15"/>
  <c r="BEF15"/>
  <c r="BEQ16"/>
  <c r="BER16" s="1"/>
  <c r="BEQ17"/>
  <c r="BER17" s="1"/>
  <c r="BEQ18"/>
  <c r="BER18" s="1"/>
  <c r="BEQ19"/>
  <c r="BER19" s="1"/>
  <c r="BFS5"/>
  <c r="BFT5" s="1"/>
  <c r="BFU5" s="1"/>
  <c r="BFS7"/>
  <c r="BFS10"/>
  <c r="BFS11"/>
  <c r="BFG15"/>
  <c r="BFK15"/>
  <c r="BFV16"/>
  <c r="BFW16" s="1"/>
  <c r="BFV17"/>
  <c r="BFW17" s="1"/>
  <c r="BFV18"/>
  <c r="BFW18" s="1"/>
  <c r="BFV19"/>
  <c r="BFW19" s="1"/>
  <c r="BGX5"/>
  <c r="BGX7"/>
  <c r="BGX10"/>
  <c r="BGX11"/>
  <c r="BGL15"/>
  <c r="BGP15"/>
  <c r="BHA16"/>
  <c r="BHB16" s="1"/>
  <c r="BHA17"/>
  <c r="BHB17" s="1"/>
  <c r="BHA18"/>
  <c r="BHB18" s="1"/>
  <c r="BHA19"/>
  <c r="BHB19" s="1"/>
  <c r="EY18" i="4"/>
  <c r="FH18" s="1"/>
  <c r="EY16"/>
  <c r="FH16" s="1"/>
  <c r="EW28"/>
  <c r="ALL3" i="3"/>
  <c r="ALM3" s="1"/>
  <c r="ALN3" s="1"/>
  <c r="ALL6"/>
  <c r="AKY6" s="1"/>
  <c r="AKZ6" s="1"/>
  <c r="ALL7"/>
  <c r="ALM7" s="1"/>
  <c r="ALN7" s="1"/>
  <c r="ALL12"/>
  <c r="AKY12" s="1"/>
  <c r="AKZ12" s="1"/>
  <c r="ALD25"/>
  <c r="ALD45"/>
  <c r="AYO6"/>
  <c r="AYO8"/>
  <c r="AYO12"/>
  <c r="AZT6"/>
  <c r="AZT8"/>
  <c r="AZT12"/>
  <c r="BAY6"/>
  <c r="BAY8"/>
  <c r="BAY12"/>
  <c r="BAQ38"/>
  <c r="BCD6"/>
  <c r="BCD8"/>
  <c r="BCD12"/>
  <c r="BBV34"/>
  <c r="BCA38"/>
  <c r="BCB38" s="1"/>
  <c r="BBV38"/>
  <c r="BDI6"/>
  <c r="BDI8"/>
  <c r="BDI12"/>
  <c r="BCV12" s="1"/>
  <c r="BCW12" s="1"/>
  <c r="BDA34"/>
  <c r="BDF38"/>
  <c r="BDG38" s="1"/>
  <c r="BDA38"/>
  <c r="BEN6"/>
  <c r="BEN8"/>
  <c r="BEA8" s="1"/>
  <c r="BEB8" s="1"/>
  <c r="BEN12"/>
  <c r="BEF34"/>
  <c r="BEK38"/>
  <c r="BEL38" s="1"/>
  <c r="BEF38"/>
  <c r="BFS6"/>
  <c r="BFS8"/>
  <c r="BFS12"/>
  <c r="BFK34"/>
  <c r="BFP38"/>
  <c r="BFQ38" s="1"/>
  <c r="BFK38"/>
  <c r="BGX6"/>
  <c r="BGX8"/>
  <c r="BGX12"/>
  <c r="BGP34"/>
  <c r="BGU38"/>
  <c r="BGV38" s="1"/>
  <c r="BGP38"/>
  <c r="EY19" i="4"/>
  <c r="FH19" s="1"/>
  <c r="EY17"/>
  <c r="FH17" s="1"/>
  <c r="EZ28"/>
  <c r="ALN9" i="3"/>
  <c r="AKZ11"/>
  <c r="ALM6"/>
  <c r="ALN6" s="1"/>
  <c r="ALM12"/>
  <c r="ALN12" s="1"/>
  <c r="ALF14"/>
  <c r="ALG14" s="1"/>
  <c r="ALV49"/>
  <c r="ALT49"/>
  <c r="ALU49"/>
  <c r="ALE47"/>
  <c r="ALV47"/>
  <c r="ALT47"/>
  <c r="ALU47"/>
  <c r="ALI15"/>
  <c r="ALJ15" s="1"/>
  <c r="ALQ17"/>
  <c r="ALQ19"/>
  <c r="ALM4"/>
  <c r="ALN4" s="1"/>
  <c r="AKY4"/>
  <c r="AKZ4" s="1"/>
  <c r="ALM5"/>
  <c r="ALN5" s="1"/>
  <c r="AKY5"/>
  <c r="AKZ5" s="1"/>
  <c r="ALM8"/>
  <c r="ALN8" s="1"/>
  <c r="AKY8"/>
  <c r="AKZ8" s="1"/>
  <c r="AKY10"/>
  <c r="ALM10"/>
  <c r="ALN10" s="1"/>
  <c r="ALQ16"/>
  <c r="ALQ18"/>
  <c r="ALB15"/>
  <c r="ALL15" s="1"/>
  <c r="ALM15" s="1"/>
  <c r="AKT16"/>
  <c r="ALE16" s="1"/>
  <c r="AKT17"/>
  <c r="ALE17" s="1"/>
  <c r="AKT18"/>
  <c r="ALE18" s="1"/>
  <c r="AKT19"/>
  <c r="ALE19" s="1"/>
  <c r="ALE24"/>
  <c r="ALG24" s="1"/>
  <c r="ALE26"/>
  <c r="ALD38"/>
  <c r="ALE42"/>
  <c r="ALG42" s="1"/>
  <c r="ALE45"/>
  <c r="ALG45" s="1"/>
  <c r="AP18" i="4"/>
  <c r="S20" i="5" s="1"/>
  <c r="AO19" i="4"/>
  <c r="R21" i="5" s="1"/>
  <c r="BM19" i="4"/>
  <c r="CO19"/>
  <c r="CQ19"/>
  <c r="CI20"/>
  <c r="EC20"/>
  <c r="AP16"/>
  <c r="S18" i="5" s="1"/>
  <c r="AO17" i="4"/>
  <c r="R19" i="5" s="1"/>
  <c r="CO18" i="4"/>
  <c r="U20"/>
  <c r="BC20"/>
  <c r="BL20" s="1"/>
  <c r="CO22"/>
  <c r="CO24"/>
  <c r="DQ20"/>
  <c r="E3"/>
  <c r="G3"/>
  <c r="I3"/>
  <c r="O3"/>
  <c r="Q3"/>
  <c r="W3"/>
  <c r="Y3"/>
  <c r="AA3"/>
  <c r="AG3"/>
  <c r="AI3" s="1"/>
  <c r="AM3"/>
  <c r="BM17"/>
  <c r="CO17"/>
  <c r="CQ17"/>
  <c r="CO21"/>
  <c r="CO23"/>
  <c r="CL20"/>
  <c r="DW20"/>
  <c r="DL24"/>
  <c r="DC20"/>
  <c r="AO3"/>
  <c r="AQ4" i="5"/>
  <c r="H5"/>
  <c r="R4" i="4"/>
  <c r="R5" i="5" s="1"/>
  <c r="AB4" i="4"/>
  <c r="AD5" i="5" s="1"/>
  <c r="AR5" i="4"/>
  <c r="J6"/>
  <c r="H7" i="5" s="1"/>
  <c r="R6" i="4"/>
  <c r="R7" i="5" s="1"/>
  <c r="AB6" i="4"/>
  <c r="AD7" i="5" s="1"/>
  <c r="AI6" i="4"/>
  <c r="AR7"/>
  <c r="J8"/>
  <c r="H9" i="5" s="1"/>
  <c r="R8" i="4"/>
  <c r="R9" i="5" s="1"/>
  <c r="AB8" i="4"/>
  <c r="AD9" i="5" s="1"/>
  <c r="AI8" i="4"/>
  <c r="J10"/>
  <c r="H11" i="5" s="1"/>
  <c r="R10" i="4"/>
  <c r="R11" i="5" s="1"/>
  <c r="AB10" i="4"/>
  <c r="AD11" i="5" s="1"/>
  <c r="AI10" i="4"/>
  <c r="J12"/>
  <c r="H13" i="5" s="1"/>
  <c r="R12" i="4"/>
  <c r="R13" i="5" s="1"/>
  <c r="AB12" i="4"/>
  <c r="AD13" i="5" s="1"/>
  <c r="AI12" i="4"/>
  <c r="AO16"/>
  <c r="R18" i="5" s="1"/>
  <c r="BM16" i="4"/>
  <c r="CQ16"/>
  <c r="J19" i="5"/>
  <c r="AP17" i="4"/>
  <c r="S19" i="5" s="1"/>
  <c r="AO18" i="4"/>
  <c r="R20" i="5" s="1"/>
  <c r="BM18" i="4"/>
  <c r="CQ18"/>
  <c r="Z19"/>
  <c r="J21" i="5" s="1"/>
  <c r="BL19" i="4"/>
  <c r="BN19"/>
  <c r="AO21"/>
  <c r="R23" i="5" s="1"/>
  <c r="X22" i="4"/>
  <c r="H24" i="5" s="1"/>
  <c r="BL22" i="4"/>
  <c r="AO23"/>
  <c r="R25" i="5" s="1"/>
  <c r="X24" i="4"/>
  <c r="H26" i="5" s="1"/>
  <c r="BL24" i="4"/>
  <c r="AO26"/>
  <c r="R28" i="5" s="1"/>
  <c r="AO28" i="4"/>
  <c r="AP28" s="1"/>
  <c r="AR28" s="1"/>
  <c r="AS28" s="1"/>
  <c r="BL28"/>
  <c r="BM28" s="1"/>
  <c r="BO28" s="1"/>
  <c r="BP28" s="1"/>
  <c r="DL21"/>
  <c r="DL23"/>
  <c r="DL26"/>
  <c r="DO26"/>
  <c r="AIT45" i="3"/>
  <c r="AIT38"/>
  <c r="AJL47"/>
  <c r="AJJ47"/>
  <c r="DF15" i="4"/>
  <c r="AJK47" i="3"/>
  <c r="AIY15"/>
  <c r="AIZ15" s="1"/>
  <c r="AIP39"/>
  <c r="AIY38" s="1"/>
  <c r="AIZ38" s="1"/>
  <c r="DO21" i="4"/>
  <c r="DP21" s="1"/>
  <c r="AJK49" i="3"/>
  <c r="AIU47"/>
  <c r="AJL49"/>
  <c r="AJJ49"/>
  <c r="AIT20"/>
  <c r="AIU24"/>
  <c r="AIU26"/>
  <c r="AIU45"/>
  <c r="AIW45" s="1"/>
  <c r="AIT25"/>
  <c r="AIJ19"/>
  <c r="AIU19" s="1"/>
  <c r="AIJ18"/>
  <c r="AIU18" s="1"/>
  <c r="AIJ17"/>
  <c r="AIU17" s="1"/>
  <c r="AIJ16"/>
  <c r="AIU16" s="1"/>
  <c r="AJE19"/>
  <c r="AJF19" s="1"/>
  <c r="AJG19" s="1"/>
  <c r="AJE18"/>
  <c r="AJF18" s="1"/>
  <c r="AJG18" s="1"/>
  <c r="AJE17"/>
  <c r="AJF17" s="1"/>
  <c r="AIR15"/>
  <c r="AJB15" s="1"/>
  <c r="AJC15" s="1"/>
  <c r="AJG17"/>
  <c r="AIT15"/>
  <c r="AJE16"/>
  <c r="AJF16" s="1"/>
  <c r="AIV24"/>
  <c r="AJG16"/>
  <c r="AJC12"/>
  <c r="AJD12" s="1"/>
  <c r="AIO12"/>
  <c r="AIP12" s="1"/>
  <c r="AJC11"/>
  <c r="AJD11" s="1"/>
  <c r="AIO11"/>
  <c r="AIP11" s="1"/>
  <c r="AJD3"/>
  <c r="AJC9"/>
  <c r="AJD9" s="1"/>
  <c r="AIO9"/>
  <c r="AIP9" s="1"/>
  <c r="AJC8"/>
  <c r="AJD8" s="1"/>
  <c r="AIO8"/>
  <c r="AIP8" s="1"/>
  <c r="AJC7"/>
  <c r="AJD7" s="1"/>
  <c r="AIO7"/>
  <c r="AIP7" s="1"/>
  <c r="AJC6"/>
  <c r="AJD6" s="1"/>
  <c r="AIO6"/>
  <c r="AIP6" s="1"/>
  <c r="AIO5"/>
  <c r="AIP5" s="1"/>
  <c r="AJC5"/>
  <c r="AJD5" s="1"/>
  <c r="AIO4"/>
  <c r="AIP4" s="1"/>
  <c r="AJC4"/>
  <c r="AJD4" s="1"/>
  <c r="AHO45"/>
  <c r="DC15" i="4"/>
  <c r="AIF47" i="3"/>
  <c r="AIG47"/>
  <c r="AIE47"/>
  <c r="AHT15"/>
  <c r="AHU15" s="1"/>
  <c r="AHK39"/>
  <c r="AHT38" s="1"/>
  <c r="AHU38" s="1"/>
  <c r="AHO38"/>
  <c r="DL22" i="4"/>
  <c r="DO22"/>
  <c r="DP22" s="1"/>
  <c r="DO23"/>
  <c r="DP23" s="1"/>
  <c r="AIG49" i="3"/>
  <c r="AIE49"/>
  <c r="AIF49"/>
  <c r="AHP47"/>
  <c r="AHO20"/>
  <c r="DO24" i="4"/>
  <c r="DP24" s="1"/>
  <c r="AHP26" i="3"/>
  <c r="AHO25"/>
  <c r="AHQ26"/>
  <c r="AHR26" s="1"/>
  <c r="AHP42"/>
  <c r="AHR42" s="1"/>
  <c r="AHE16"/>
  <c r="AHP16" s="1"/>
  <c r="AHE18"/>
  <c r="AHP18" s="1"/>
  <c r="AHE17"/>
  <c r="AHP17" s="1"/>
  <c r="AHW19"/>
  <c r="AHX19" s="1"/>
  <c r="AHZ19"/>
  <c r="AIA19" s="1"/>
  <c r="AHW18"/>
  <c r="AHX18" s="1"/>
  <c r="AIB18" s="1"/>
  <c r="AHM15"/>
  <c r="AHW15" s="1"/>
  <c r="AHX15" s="1"/>
  <c r="AHO15"/>
  <c r="AHW17"/>
  <c r="AHX17" s="1"/>
  <c r="AHZ17"/>
  <c r="AIA17" s="1"/>
  <c r="AHQ14"/>
  <c r="AHR14" s="1"/>
  <c r="AHZ16"/>
  <c r="AIA16" s="1"/>
  <c r="AIB16" s="1"/>
  <c r="AHP24"/>
  <c r="AHQ15" s="1"/>
  <c r="DE16" i="4"/>
  <c r="AHX12" i="3"/>
  <c r="AHY12" s="1"/>
  <c r="AHJ12"/>
  <c r="AHK12" s="1"/>
  <c r="AHJ11"/>
  <c r="AHK11" s="1"/>
  <c r="AHX11"/>
  <c r="AHY3"/>
  <c r="AHY11"/>
  <c r="AHJ9"/>
  <c r="AHK9" s="1"/>
  <c r="AHX9"/>
  <c r="AHY9" s="1"/>
  <c r="AHX8"/>
  <c r="AHY8" s="1"/>
  <c r="AHJ8"/>
  <c r="AHK8" s="1"/>
  <c r="AHX7"/>
  <c r="AHY7" s="1"/>
  <c r="AHJ7"/>
  <c r="AHK7" s="1"/>
  <c r="AHX6"/>
  <c r="AHY6" s="1"/>
  <c r="AHJ6"/>
  <c r="AHK6" s="1"/>
  <c r="AHX5"/>
  <c r="AHJ5"/>
  <c r="AHK5" s="1"/>
  <c r="AHY5"/>
  <c r="AHX4"/>
  <c r="AHY4" s="1"/>
  <c r="AHJ4"/>
  <c r="AHK4" s="1"/>
  <c r="AHA49"/>
  <c r="AHB49"/>
  <c r="AGZ49"/>
  <c r="AGJ20"/>
  <c r="AGR19"/>
  <c r="AGS19" s="1"/>
  <c r="AGR18"/>
  <c r="AGS18" s="1"/>
  <c r="AGW18" s="1"/>
  <c r="AGR17"/>
  <c r="AGS17" s="1"/>
  <c r="AGL14"/>
  <c r="AGM14" s="1"/>
  <c r="AGH15"/>
  <c r="AGK24"/>
  <c r="AGM24" s="1"/>
  <c r="AGJ15"/>
  <c r="AGR16"/>
  <c r="AGS16" s="1"/>
  <c r="AGS11"/>
  <c r="AGT11" s="1"/>
  <c r="AGE11"/>
  <c r="AGF11" s="1"/>
  <c r="AGT3"/>
  <c r="AGJ45"/>
  <c r="AGK26"/>
  <c r="AGL26" s="1"/>
  <c r="AGJ25"/>
  <c r="AGK45"/>
  <c r="AGM45" s="1"/>
  <c r="DL28" i="4"/>
  <c r="AGF39" i="3"/>
  <c r="AGO38" s="1"/>
  <c r="AGP38" s="1"/>
  <c r="AGJ38"/>
  <c r="AGK42"/>
  <c r="AGM42" s="1"/>
  <c r="AGG46"/>
  <c r="AGU19"/>
  <c r="AGV19" s="1"/>
  <c r="AFZ19"/>
  <c r="AGK19" s="1"/>
  <c r="AFZ18"/>
  <c r="AGK18" s="1"/>
  <c r="AGU17"/>
  <c r="AGV17" s="1"/>
  <c r="AFZ17"/>
  <c r="AGK17" s="1"/>
  <c r="AFZ16"/>
  <c r="AGK16" s="1"/>
  <c r="AGU16"/>
  <c r="AGV16" s="1"/>
  <c r="AGS12"/>
  <c r="AGT12" s="1"/>
  <c r="AGE12"/>
  <c r="AGF12" s="1"/>
  <c r="AGS9"/>
  <c r="AGT9" s="1"/>
  <c r="AGE9"/>
  <c r="AGF9" s="1"/>
  <c r="AGS8"/>
  <c r="AGT8" s="1"/>
  <c r="AGE8"/>
  <c r="AGF8" s="1"/>
  <c r="AGS7"/>
  <c r="AGT7" s="1"/>
  <c r="AGE7"/>
  <c r="AGF7" s="1"/>
  <c r="AGS6"/>
  <c r="AGT6" s="1"/>
  <c r="AGE6"/>
  <c r="AGF6" s="1"/>
  <c r="AGE5"/>
  <c r="AGF5" s="1"/>
  <c r="AGS5"/>
  <c r="AGT5" s="1"/>
  <c r="AGE4"/>
  <c r="AGF4" s="1"/>
  <c r="AGS4"/>
  <c r="AGT4" s="1"/>
  <c r="BGY4"/>
  <c r="BGZ4" s="1"/>
  <c r="BGK4"/>
  <c r="BGL4" s="1"/>
  <c r="BGY5"/>
  <c r="BGZ5" s="1"/>
  <c r="BGK5"/>
  <c r="BGL5" s="1"/>
  <c r="BGK6"/>
  <c r="BGL6" s="1"/>
  <c r="BGY7"/>
  <c r="BGZ7" s="1"/>
  <c r="BGY8"/>
  <c r="BGK8"/>
  <c r="BGL8" s="1"/>
  <c r="BGY9"/>
  <c r="BGZ9" s="1"/>
  <c r="BGK9"/>
  <c r="BGL9" s="1"/>
  <c r="BGY10"/>
  <c r="BGZ10" s="1"/>
  <c r="BGK10"/>
  <c r="BGK11"/>
  <c r="BGL11" s="1"/>
  <c r="BGY12"/>
  <c r="BGZ12" s="1"/>
  <c r="BGR14"/>
  <c r="BGS14" s="1"/>
  <c r="BHG49"/>
  <c r="BHF49"/>
  <c r="BGQ47"/>
  <c r="BHH47"/>
  <c r="BHG47"/>
  <c r="BHF47"/>
  <c r="BGU15"/>
  <c r="BGV15" s="1"/>
  <c r="BGX3"/>
  <c r="BGY3" s="1"/>
  <c r="BGZ3" s="1"/>
  <c r="BGZ8"/>
  <c r="BHC16"/>
  <c r="BHC17"/>
  <c r="BHC18"/>
  <c r="BHC19"/>
  <c r="BGN15"/>
  <c r="BGQ24"/>
  <c r="BGS24" s="1"/>
  <c r="BGQ26"/>
  <c r="BGQ42"/>
  <c r="BGS42" s="1"/>
  <c r="BGQ45"/>
  <c r="BGS45" s="1"/>
  <c r="BFT4"/>
  <c r="BFU4" s="1"/>
  <c r="BFF4"/>
  <c r="BFF5"/>
  <c r="BFG5" s="1"/>
  <c r="BFT6"/>
  <c r="BFU6" s="1"/>
  <c r="BFF6"/>
  <c r="BFG6" s="1"/>
  <c r="BFT7"/>
  <c r="BFU7" s="1"/>
  <c r="BFF7"/>
  <c r="BFG7" s="1"/>
  <c r="BFT8"/>
  <c r="BFF8"/>
  <c r="BFG8" s="1"/>
  <c r="BFT9"/>
  <c r="BFU9" s="1"/>
  <c r="BFF9"/>
  <c r="BFG9" s="1"/>
  <c r="BFT10"/>
  <c r="BFU10" s="1"/>
  <c r="BFF10"/>
  <c r="BFT11"/>
  <c r="BFU11" s="1"/>
  <c r="BFF11"/>
  <c r="BFG11" s="1"/>
  <c r="BFT12"/>
  <c r="BFU12" s="1"/>
  <c r="BFF12"/>
  <c r="BFG12" s="1"/>
  <c r="BFM14"/>
  <c r="BGB49"/>
  <c r="BGA49"/>
  <c r="BFL47"/>
  <c r="BGC47"/>
  <c r="BGB47"/>
  <c r="BGA47"/>
  <c r="BFP15"/>
  <c r="BFQ15" s="1"/>
  <c r="BFS3"/>
  <c r="BFT3" s="1"/>
  <c r="BFU3" s="1"/>
  <c r="BFG4"/>
  <c r="BFU8"/>
  <c r="BFX16"/>
  <c r="BFX17"/>
  <c r="BFX18"/>
  <c r="BFX19"/>
  <c r="BFI15"/>
  <c r="BFL24"/>
  <c r="BFN24" s="1"/>
  <c r="BFL26"/>
  <c r="BFL42"/>
  <c r="BFN42" s="1"/>
  <c r="BFL45"/>
  <c r="BFN45" s="1"/>
  <c r="BEO4"/>
  <c r="BEA4"/>
  <c r="BEB4" s="1"/>
  <c r="BEO5"/>
  <c r="BEA5"/>
  <c r="BEB5" s="1"/>
  <c r="BEO6"/>
  <c r="BEA6"/>
  <c r="BEB6" s="1"/>
  <c r="BEO7"/>
  <c r="BEA7"/>
  <c r="BEB7" s="1"/>
  <c r="BEO8"/>
  <c r="BEP8" s="1"/>
  <c r="BEO9"/>
  <c r="BEP9" s="1"/>
  <c r="BEA9"/>
  <c r="BEO10"/>
  <c r="BEP10" s="1"/>
  <c r="BEA10"/>
  <c r="BEO11"/>
  <c r="BEP11" s="1"/>
  <c r="BEA11"/>
  <c r="BEO12"/>
  <c r="BEP12" s="1"/>
  <c r="BEA12"/>
  <c r="BEB12" s="1"/>
  <c r="BEH14"/>
  <c r="BEI14" s="1"/>
  <c r="BEX49"/>
  <c r="BEW49"/>
  <c r="BEV49"/>
  <c r="BEG47"/>
  <c r="BEX47"/>
  <c r="BEW47"/>
  <c r="BEV47"/>
  <c r="BEK15"/>
  <c r="BEL15" s="1"/>
  <c r="BEN3"/>
  <c r="BEO3" s="1"/>
  <c r="BEP3" s="1"/>
  <c r="BEP4"/>
  <c r="BEP5"/>
  <c r="BEP6"/>
  <c r="BEP7"/>
  <c r="BEB9"/>
  <c r="BEB11"/>
  <c r="BES16"/>
  <c r="BES17"/>
  <c r="BES18"/>
  <c r="BES19"/>
  <c r="BED15"/>
  <c r="BEG24"/>
  <c r="BEI24" s="1"/>
  <c r="BEG26"/>
  <c r="BEG42"/>
  <c r="BEI42" s="1"/>
  <c r="BEG45"/>
  <c r="BEI45" s="1"/>
  <c r="BDJ4"/>
  <c r="BDK4" s="1"/>
  <c r="BCV4"/>
  <c r="BCW4" s="1"/>
  <c r="BDJ5"/>
  <c r="BDK5" s="1"/>
  <c r="BCV5"/>
  <c r="BDJ6"/>
  <c r="BDK6" s="1"/>
  <c r="BCV6"/>
  <c r="BCW6" s="1"/>
  <c r="BDJ7"/>
  <c r="BDK7" s="1"/>
  <c r="BCV7"/>
  <c r="BDJ8"/>
  <c r="BDK8" s="1"/>
  <c r="BCV8"/>
  <c r="BCW8" s="1"/>
  <c r="BDJ9"/>
  <c r="BDK9" s="1"/>
  <c r="BCV9"/>
  <c r="BDJ10"/>
  <c r="BDK10" s="1"/>
  <c r="BCV10"/>
  <c r="BDJ11"/>
  <c r="BDK11" s="1"/>
  <c r="BCV11"/>
  <c r="BCW11" s="1"/>
  <c r="BDJ12"/>
  <c r="BDK12" s="1"/>
  <c r="BDC14"/>
  <c r="BDD14" s="1"/>
  <c r="BDS49"/>
  <c r="BDR49"/>
  <c r="BDQ49"/>
  <c r="BDB47"/>
  <c r="BDS47"/>
  <c r="BDR47"/>
  <c r="BDQ47"/>
  <c r="BDF15"/>
  <c r="BDG15" s="1"/>
  <c r="BDI3"/>
  <c r="BDJ3" s="1"/>
  <c r="BDK3" s="1"/>
  <c r="BCW5"/>
  <c r="BCW7"/>
  <c r="BCW9"/>
  <c r="BDN16"/>
  <c r="BDN17"/>
  <c r="BDN18"/>
  <c r="BDN19"/>
  <c r="BCY15"/>
  <c r="BDB24"/>
  <c r="BDD24" s="1"/>
  <c r="BDB26"/>
  <c r="BDB42"/>
  <c r="BDD42" s="1"/>
  <c r="BDB45"/>
  <c r="BDD45" s="1"/>
  <c r="BCE4"/>
  <c r="BBQ4"/>
  <c r="BBR4" s="1"/>
  <c r="BCE5"/>
  <c r="BCF5" s="1"/>
  <c r="BBQ5"/>
  <c r="BBR5" s="1"/>
  <c r="BCE6"/>
  <c r="BBQ6"/>
  <c r="BBR6" s="1"/>
  <c r="BCE7"/>
  <c r="BCF7" s="1"/>
  <c r="BBQ7"/>
  <c r="BBR7" s="1"/>
  <c r="BCE8"/>
  <c r="BBQ8"/>
  <c r="BBR8" s="1"/>
  <c r="BCE9"/>
  <c r="BCF9" s="1"/>
  <c r="BBQ9"/>
  <c r="BBR9" s="1"/>
  <c r="BCE10"/>
  <c r="BBQ10"/>
  <c r="BCE11"/>
  <c r="BBQ11"/>
  <c r="BBR11" s="1"/>
  <c r="BCE12"/>
  <c r="BBQ12"/>
  <c r="BBR12" s="1"/>
  <c r="BBX14"/>
  <c r="BBY14" s="1"/>
  <c r="BCN49"/>
  <c r="BCM49"/>
  <c r="BCL49"/>
  <c r="BBW47"/>
  <c r="BCN47"/>
  <c r="BCM47"/>
  <c r="BCL47"/>
  <c r="BCA15"/>
  <c r="BCB15" s="1"/>
  <c r="BCD3"/>
  <c r="BCE3" s="1"/>
  <c r="BCF4"/>
  <c r="BCF6"/>
  <c r="BCF8"/>
  <c r="BCI16"/>
  <c r="BCI17"/>
  <c r="BCI18"/>
  <c r="BCI19"/>
  <c r="BBT15"/>
  <c r="BBW24"/>
  <c r="BBY24" s="1"/>
  <c r="BBW26"/>
  <c r="BBW42"/>
  <c r="BBY42" s="1"/>
  <c r="BBW45"/>
  <c r="BBY45" s="1"/>
  <c r="BAZ4"/>
  <c r="BAL4"/>
  <c r="BAM4" s="1"/>
  <c r="BAZ5"/>
  <c r="BAL5"/>
  <c r="BAM5" s="1"/>
  <c r="BAZ6"/>
  <c r="BAL6"/>
  <c r="BAM6" s="1"/>
  <c r="BAZ7"/>
  <c r="BAL7"/>
  <c r="BAM7" s="1"/>
  <c r="BAZ8"/>
  <c r="BAL8"/>
  <c r="BAM8" s="1"/>
  <c r="BAZ9"/>
  <c r="BAL9"/>
  <c r="BAM9" s="1"/>
  <c r="BAZ10"/>
  <c r="BBA10" s="1"/>
  <c r="BAL10"/>
  <c r="BAZ11"/>
  <c r="BBA11" s="1"/>
  <c r="BAL11"/>
  <c r="BAM11" s="1"/>
  <c r="BAZ12"/>
  <c r="BBA12" s="1"/>
  <c r="BAL12"/>
  <c r="BAM12" s="1"/>
  <c r="BAS14"/>
  <c r="BAT14" s="1"/>
  <c r="BBI49"/>
  <c r="BBH49"/>
  <c r="BBG49"/>
  <c r="FD15" i="4" s="1"/>
  <c r="BAR47" i="3"/>
  <c r="BBI47"/>
  <c r="BBH47"/>
  <c r="BBG47"/>
  <c r="BAV15"/>
  <c r="BAW15" s="1"/>
  <c r="BAY3"/>
  <c r="BAZ3" s="1"/>
  <c r="BBA3" s="1"/>
  <c r="BBA4"/>
  <c r="BBA5"/>
  <c r="BBA6"/>
  <c r="BBA7"/>
  <c r="BBA8"/>
  <c r="BBA9"/>
  <c r="BBD16"/>
  <c r="BBD17"/>
  <c r="BBD18"/>
  <c r="BBD19"/>
  <c r="BAO15"/>
  <c r="BAR24"/>
  <c r="BAT24" s="1"/>
  <c r="BAR26"/>
  <c r="BAR42"/>
  <c r="BAT42" s="1"/>
  <c r="BAR45"/>
  <c r="BAT45" s="1"/>
  <c r="AZU4"/>
  <c r="AZV4" s="1"/>
  <c r="AZG4"/>
  <c r="AZU5"/>
  <c r="AZV5" s="1"/>
  <c r="AZG5"/>
  <c r="AZU6"/>
  <c r="AZV6" s="1"/>
  <c r="AZG6"/>
  <c r="AZH6" s="1"/>
  <c r="AZU7"/>
  <c r="AZV7" s="1"/>
  <c r="AZG7"/>
  <c r="AZH7" s="1"/>
  <c r="AZU8"/>
  <c r="AZG8"/>
  <c r="AZH8" s="1"/>
  <c r="AZU9"/>
  <c r="AZV9" s="1"/>
  <c r="AZG9"/>
  <c r="AZH9" s="1"/>
  <c r="AZU10"/>
  <c r="AZV10" s="1"/>
  <c r="AZG10"/>
  <c r="AZU11"/>
  <c r="AZV11" s="1"/>
  <c r="AZG11"/>
  <c r="AZH11" s="1"/>
  <c r="AZU12"/>
  <c r="AZV12" s="1"/>
  <c r="AZG12"/>
  <c r="AZH12" s="1"/>
  <c r="AZN14"/>
  <c r="AZO14" s="1"/>
  <c r="BAD49"/>
  <c r="BAC49"/>
  <c r="BAB49"/>
  <c r="AZM47"/>
  <c r="BAD47"/>
  <c r="BAC47"/>
  <c r="BAB47"/>
  <c r="AZQ15"/>
  <c r="AZR15" s="1"/>
  <c r="AZT3"/>
  <c r="AZU3" s="1"/>
  <c r="AZV3" s="1"/>
  <c r="AZH4"/>
  <c r="AZH5"/>
  <c r="AZV8"/>
  <c r="AZY16"/>
  <c r="AZY17"/>
  <c r="AZY18"/>
  <c r="AZY19"/>
  <c r="AZJ15"/>
  <c r="AZM24"/>
  <c r="AZO24" s="1"/>
  <c r="AZM26"/>
  <c r="AZM42"/>
  <c r="AZO42" s="1"/>
  <c r="AZM45"/>
  <c r="AZO45" s="1"/>
  <c r="AYP4"/>
  <c r="AYQ4" s="1"/>
  <c r="AYB4"/>
  <c r="AYC4" s="1"/>
  <c r="AYP5"/>
  <c r="AYQ5" s="1"/>
  <c r="AYB5"/>
  <c r="AYC5" s="1"/>
  <c r="AYP6"/>
  <c r="AYQ6" s="1"/>
  <c r="AYB6"/>
  <c r="AYP7"/>
  <c r="AYQ7" s="1"/>
  <c r="AYB7"/>
  <c r="AYP8"/>
  <c r="AYQ8" s="1"/>
  <c r="AYB8"/>
  <c r="AYP9"/>
  <c r="AYQ9" s="1"/>
  <c r="AYB9"/>
  <c r="AYC9" s="1"/>
  <c r="AYP10"/>
  <c r="AYQ10" s="1"/>
  <c r="AYB10"/>
  <c r="AYP11"/>
  <c r="AYQ11" s="1"/>
  <c r="AYB11"/>
  <c r="AYC11" s="1"/>
  <c r="AYP12"/>
  <c r="AYQ12" s="1"/>
  <c r="AYB12"/>
  <c r="AYC12" s="1"/>
  <c r="AYI14"/>
  <c r="AYJ14" s="1"/>
  <c r="AYY49"/>
  <c r="AYX49"/>
  <c r="AYW49"/>
  <c r="AYH47"/>
  <c r="AYY47"/>
  <c r="AYX47"/>
  <c r="AYW47"/>
  <c r="AYL15"/>
  <c r="AYM15" s="1"/>
  <c r="AYO3"/>
  <c r="AYP3" s="1"/>
  <c r="AYQ3" s="1"/>
  <c r="AYC6"/>
  <c r="AYC7"/>
  <c r="AYC8"/>
  <c r="AYT16"/>
  <c r="AYT17"/>
  <c r="AYT18"/>
  <c r="AYT19"/>
  <c r="AYH24"/>
  <c r="AYJ24" s="1"/>
  <c r="AYH26"/>
  <c r="AYI26" s="1"/>
  <c r="AYJ46" s="1"/>
  <c r="AYH42"/>
  <c r="AYJ42" s="1"/>
  <c r="AYH45"/>
  <c r="AYJ45" s="1"/>
  <c r="AFE45"/>
  <c r="CW15" i="4"/>
  <c r="AFW47" i="3"/>
  <c r="AFU47"/>
  <c r="AFV47"/>
  <c r="AFJ15"/>
  <c r="AFK15" s="1"/>
  <c r="AFE38"/>
  <c r="AFA39"/>
  <c r="AFJ38" s="1"/>
  <c r="AFK38" s="1"/>
  <c r="AFE25"/>
  <c r="AFF42"/>
  <c r="AFH42" s="1"/>
  <c r="CW20" i="4"/>
  <c r="DL20" s="1"/>
  <c r="AFV49" i="3"/>
  <c r="AFF47"/>
  <c r="AFW49"/>
  <c r="AFU49"/>
  <c r="AFE20"/>
  <c r="AFF26"/>
  <c r="AFG26" s="1"/>
  <c r="AFH26" s="1"/>
  <c r="AEU19"/>
  <c r="AFF19" s="1"/>
  <c r="AEU18"/>
  <c r="AFF18" s="1"/>
  <c r="AEU17"/>
  <c r="AFF17" s="1"/>
  <c r="AEU16"/>
  <c r="AFF16" s="1"/>
  <c r="AFP19"/>
  <c r="AFQ19" s="1"/>
  <c r="AFM19"/>
  <c r="AFN19" s="1"/>
  <c r="AFM18"/>
  <c r="AFN18" s="1"/>
  <c r="AFR18" s="1"/>
  <c r="AFC15"/>
  <c r="AFM15" s="1"/>
  <c r="AFN15" s="1"/>
  <c r="AFE15"/>
  <c r="AFM17"/>
  <c r="AFN17" s="1"/>
  <c r="AFP17"/>
  <c r="AFQ17" s="1"/>
  <c r="AFG14"/>
  <c r="AFH14" s="1"/>
  <c r="AFP16"/>
  <c r="AFQ16" s="1"/>
  <c r="AFR16" s="1"/>
  <c r="AFF24"/>
  <c r="AFH24" s="1"/>
  <c r="CY16" i="4"/>
  <c r="AFN9" i="3"/>
  <c r="AFO9" s="1"/>
  <c r="AEZ9"/>
  <c r="AFA9" s="1"/>
  <c r="AFN12"/>
  <c r="AFO12" s="1"/>
  <c r="AEZ12"/>
  <c r="AFA12" s="1"/>
  <c r="AFN11"/>
  <c r="AFO11" s="1"/>
  <c r="AEZ11"/>
  <c r="AFA11" s="1"/>
  <c r="AFN8"/>
  <c r="AFO8" s="1"/>
  <c r="AEZ8"/>
  <c r="AFA8" s="1"/>
  <c r="AFN7"/>
  <c r="AFO7" s="1"/>
  <c r="AEZ7"/>
  <c r="AFA7" s="1"/>
  <c r="AFN6"/>
  <c r="AFO6" s="1"/>
  <c r="AEZ6"/>
  <c r="AFA6" s="1"/>
  <c r="AEZ5"/>
  <c r="AFA5" s="1"/>
  <c r="AFN5"/>
  <c r="AFO5" s="1"/>
  <c r="AEZ4"/>
  <c r="AFA4" s="1"/>
  <c r="AFN4"/>
  <c r="AFO4" s="1"/>
  <c r="AQ16" i="4"/>
  <c r="T18" i="5" s="1"/>
  <c r="AQ17" i="4"/>
  <c r="T19" i="5" s="1"/>
  <c r="AQ18" i="4"/>
  <c r="T20" i="5" s="1"/>
  <c r="AI4" i="4"/>
  <c r="H18" i="5"/>
  <c r="I18"/>
  <c r="X17" i="4"/>
  <c r="H19" i="5" s="1"/>
  <c r="Y17" i="4"/>
  <c r="I19" i="5" s="1"/>
  <c r="X18" i="4"/>
  <c r="H20" i="5" s="1"/>
  <c r="Y18" i="4"/>
  <c r="I20" i="5" s="1"/>
  <c r="X19" i="4"/>
  <c r="H21" i="5" s="1"/>
  <c r="Y19" i="4"/>
  <c r="I21" i="5" s="1"/>
  <c r="AQ19" i="4"/>
  <c r="T21" i="5" s="1"/>
  <c r="AC20" i="4"/>
  <c r="AI20"/>
  <c r="AS22"/>
  <c r="V24" i="5" s="1"/>
  <c r="BQ20" i="4"/>
  <c r="AB23"/>
  <c r="L25" i="5" s="1"/>
  <c r="AS24" i="4"/>
  <c r="V26" i="5" s="1"/>
  <c r="X26" i="4"/>
  <c r="H27" i="5" s="1"/>
  <c r="AS26" i="4"/>
  <c r="V28" i="5" s="1"/>
  <c r="X28" i="4"/>
  <c r="CO28"/>
  <c r="CP28" s="1"/>
  <c r="CR28" s="1"/>
  <c r="CS28" s="1"/>
  <c r="K27" i="5"/>
  <c r="AR8" i="4"/>
  <c r="AR9"/>
  <c r="AR10"/>
  <c r="AR11"/>
  <c r="AR12"/>
  <c r="BL16"/>
  <c r="BN16"/>
  <c r="BL17"/>
  <c r="BN17"/>
  <c r="BL18"/>
  <c r="BN18"/>
  <c r="U23" i="5"/>
  <c r="K24"/>
  <c r="BW20" i="4"/>
  <c r="U3"/>
  <c r="U4" i="5" s="1"/>
  <c r="AP19" i="4"/>
  <c r="S21" i="5" s="1"/>
  <c r="X21" i="4"/>
  <c r="H23" i="5" s="1"/>
  <c r="BP20" i="4"/>
  <c r="BL21"/>
  <c r="AO22"/>
  <c r="R24" i="5" s="1"/>
  <c r="CO26" i="4"/>
  <c r="U25" i="5"/>
  <c r="EJ18" i="4" l="1"/>
  <c r="EJ16"/>
  <c r="AKH6" i="3"/>
  <c r="AKI6" s="1"/>
  <c r="GC19" i="4"/>
  <c r="GD19" s="1"/>
  <c r="GC17"/>
  <c r="GD17" s="1"/>
  <c r="AGW16" i="3"/>
  <c r="BGQ15"/>
  <c r="BFM26"/>
  <c r="BFN46" s="1"/>
  <c r="BDC26"/>
  <c r="BDD46" s="1"/>
  <c r="BAS26"/>
  <c r="BAT46" s="1"/>
  <c r="ASJ26"/>
  <c r="ASK26" s="1"/>
  <c r="ANP26"/>
  <c r="ANQ26" s="1"/>
  <c r="BGR26"/>
  <c r="BGS46" s="1"/>
  <c r="AYJ26"/>
  <c r="AVZ26"/>
  <c r="AQA26"/>
  <c r="AKB26"/>
  <c r="EJ19" i="4"/>
  <c r="ALF26" i="3"/>
  <c r="ALG46" s="1"/>
  <c r="BEH26"/>
  <c r="BEI46" s="1"/>
  <c r="BBX26"/>
  <c r="BBY46" s="1"/>
  <c r="AZN26"/>
  <c r="AZO46" s="1"/>
  <c r="AXD26"/>
  <c r="AXE26" s="1"/>
  <c r="AUT26"/>
  <c r="AUU26" s="1"/>
  <c r="ARE26"/>
  <c r="ARF26" s="1"/>
  <c r="AOU26"/>
  <c r="AOV26" s="1"/>
  <c r="AMK26"/>
  <c r="AML26" s="1"/>
  <c r="AIV26"/>
  <c r="AIW26" s="1"/>
  <c r="GB16" i="4"/>
  <c r="GB17"/>
  <c r="GB18"/>
  <c r="GB19"/>
  <c r="GA19"/>
  <c r="GA17"/>
  <c r="GA18"/>
  <c r="EJ17"/>
  <c r="BBW15" i="3"/>
  <c r="DM18" i="4"/>
  <c r="DJ15"/>
  <c r="HJ50" i="3"/>
  <c r="ADZ15"/>
  <c r="ACU15"/>
  <c r="ABP15"/>
  <c r="AAK15"/>
  <c r="ZF15"/>
  <c r="YA15"/>
  <c r="WV15"/>
  <c r="VQ15"/>
  <c r="UL15"/>
  <c r="TG15"/>
  <c r="SB15"/>
  <c r="QW15"/>
  <c r="PR15"/>
  <c r="OM15"/>
  <c r="NH15"/>
  <c r="MC15"/>
  <c r="KX15"/>
  <c r="IA15"/>
  <c r="GV15"/>
  <c r="FQ15"/>
  <c r="EL15"/>
  <c r="DG15"/>
  <c r="CB15"/>
  <c r="AW15"/>
  <c r="T11" i="4"/>
  <c r="AZT15" i="3"/>
  <c r="AZU15" s="1"/>
  <c r="FB15" i="4"/>
  <c r="BGK12" i="3"/>
  <c r="BGL12" s="1"/>
  <c r="BGY6"/>
  <c r="BGZ6" s="1"/>
  <c r="BGY11"/>
  <c r="BGZ11" s="1"/>
  <c r="CQ3" i="4"/>
  <c r="CR3" s="1"/>
  <c r="BGK7" i="3"/>
  <c r="BGL7" s="1"/>
  <c r="BP10" i="4"/>
  <c r="BQ10" s="1"/>
  <c r="FZ29"/>
  <c r="GA29" s="1"/>
  <c r="GC29" s="1"/>
  <c r="GD29" s="1"/>
  <c r="BAR15" i="3"/>
  <c r="FZ28" i="4"/>
  <c r="BAB50" i="3"/>
  <c r="FA15" i="4"/>
  <c r="BCF3" i="3"/>
  <c r="BCF12"/>
  <c r="CI12" i="4" s="1"/>
  <c r="CJ12" s="1"/>
  <c r="BCF11" i="3"/>
  <c r="BCF10"/>
  <c r="CI10" i="4" s="1"/>
  <c r="CJ10" s="1"/>
  <c r="BE11"/>
  <c r="BF11" s="1"/>
  <c r="AFF15" i="3"/>
  <c r="GC18" i="4"/>
  <c r="GD18" s="1"/>
  <c r="GC16"/>
  <c r="GD16" s="1"/>
  <c r="FX15"/>
  <c r="FI18"/>
  <c r="FJ18" s="1"/>
  <c r="EL18"/>
  <c r="EM18" s="1"/>
  <c r="DX15"/>
  <c r="UW18" i="3"/>
  <c r="QC18"/>
  <c r="LI18"/>
  <c r="DU15" i="4"/>
  <c r="AE50" i="3"/>
  <c r="JW17"/>
  <c r="JW16"/>
  <c r="IL16"/>
  <c r="DO16" i="4"/>
  <c r="DP16" s="1"/>
  <c r="BP12"/>
  <c r="BP6"/>
  <c r="BP3"/>
  <c r="L11"/>
  <c r="FF28"/>
  <c r="X20"/>
  <c r="Y20" s="1"/>
  <c r="DN16"/>
  <c r="AB21"/>
  <c r="L23" i="5" s="1"/>
  <c r="R3" i="4"/>
  <c r="R4" i="5" s="1"/>
  <c r="FF20" i="4"/>
  <c r="BGX15" i="3"/>
  <c r="BGY15" s="1"/>
  <c r="FY15" i="4"/>
  <c r="BGL3" i="3"/>
  <c r="FU15" i="4"/>
  <c r="BFL15" i="3"/>
  <c r="BFS15"/>
  <c r="BFT15" s="1"/>
  <c r="FV15" i="4"/>
  <c r="BFN14" i="3"/>
  <c r="CI6" i="4"/>
  <c r="CJ6" s="1"/>
  <c r="BFG3" i="3"/>
  <c r="FR15" i="4"/>
  <c r="BEN15" i="3"/>
  <c r="BEO15" s="1"/>
  <c r="FS15" i="4"/>
  <c r="CI5"/>
  <c r="CJ5" s="1"/>
  <c r="BEB3" i="3"/>
  <c r="FO15" i="4"/>
  <c r="BDI15" i="3"/>
  <c r="BDJ15" s="1"/>
  <c r="FP15" i="4"/>
  <c r="CI11"/>
  <c r="CJ11" s="1"/>
  <c r="CI9"/>
  <c r="CJ9" s="1"/>
  <c r="CI8"/>
  <c r="CJ8" s="1"/>
  <c r="CI7"/>
  <c r="CJ7" s="1"/>
  <c r="BCW3" i="3"/>
  <c r="CI4" i="4"/>
  <c r="CJ4" s="1"/>
  <c r="CI3"/>
  <c r="CJ3" s="1"/>
  <c r="FL15"/>
  <c r="GA15" s="1"/>
  <c r="BCD15" i="3"/>
  <c r="BCE15" s="1"/>
  <c r="FM15" i="4"/>
  <c r="BBR3" i="3"/>
  <c r="BAY15"/>
  <c r="BAZ15" s="1"/>
  <c r="FE15" i="4"/>
  <c r="BAM3" i="3"/>
  <c r="BAB48"/>
  <c r="AZW15" s="1"/>
  <c r="AZH3"/>
  <c r="BZ7" i="4"/>
  <c r="CA7" s="1"/>
  <c r="AYC3" i="3"/>
  <c r="EU15" i="4"/>
  <c r="AXC15" i="3"/>
  <c r="AXD15"/>
  <c r="BZ12" i="4"/>
  <c r="CA12" s="1"/>
  <c r="AWX3" i="3"/>
  <c r="AVX15"/>
  <c r="AVY15"/>
  <c r="BZ8" i="4"/>
  <c r="CA8" s="1"/>
  <c r="BZ3"/>
  <c r="CA3" s="1"/>
  <c r="BZ11"/>
  <c r="CA11" s="1"/>
  <c r="BZ9"/>
  <c r="CA9" s="1"/>
  <c r="BZ6"/>
  <c r="CA6" s="1"/>
  <c r="AVS3" i="3"/>
  <c r="BZ4" i="4"/>
  <c r="CA4" s="1"/>
  <c r="AUT15" i="3"/>
  <c r="AUS15"/>
  <c r="ASJ15"/>
  <c r="ASI15"/>
  <c r="ASD3"/>
  <c r="J12" i="5"/>
  <c r="M11" i="4"/>
  <c r="K12" i="5" s="1"/>
  <c r="BEV48" i="3"/>
  <c r="BEQ15" s="1"/>
  <c r="BEV50"/>
  <c r="BH19"/>
  <c r="ADY15"/>
  <c r="ACT15"/>
  <c r="ABO15"/>
  <c r="AAJ15"/>
  <c r="ZE15"/>
  <c r="XZ15"/>
  <c r="WU15"/>
  <c r="VP15"/>
  <c r="AA18" i="4"/>
  <c r="AWJ17" i="3"/>
  <c r="FI17" i="4" s="1"/>
  <c r="FJ17" s="1"/>
  <c r="ASU17" i="3"/>
  <c r="AKL17"/>
  <c r="EW17"/>
  <c r="CM17"/>
  <c r="AXO16"/>
  <c r="AVE16"/>
  <c r="ARP16"/>
  <c r="AMV16"/>
  <c r="GB16"/>
  <c r="DR16"/>
  <c r="AB24" i="4"/>
  <c r="L26" i="5" s="1"/>
  <c r="K26"/>
  <c r="AEG9" i="3"/>
  <c r="AEH9" s="1"/>
  <c r="BE9" i="4" s="1"/>
  <c r="BF9" s="1"/>
  <c r="ADS9" i="3"/>
  <c r="ADT9" s="1"/>
  <c r="RD11"/>
  <c r="RE11" s="1"/>
  <c r="AD11" i="4" s="1"/>
  <c r="QP11" i="3"/>
  <c r="QQ11" s="1"/>
  <c r="AA12" i="5" s="1"/>
  <c r="US9" i="3"/>
  <c r="UT9" s="1"/>
  <c r="AK9" i="4" s="1"/>
  <c r="AL9" s="1"/>
  <c r="UE9" i="3"/>
  <c r="UF9" s="1"/>
  <c r="AEG4"/>
  <c r="AEH4" s="1"/>
  <c r="BE4" i="4" s="1"/>
  <c r="BF4" s="1"/>
  <c r="ADS4" i="3"/>
  <c r="ADT4" s="1"/>
  <c r="YH4"/>
  <c r="YI4" s="1"/>
  <c r="AT4" i="4" s="1"/>
  <c r="XT4" i="3"/>
  <c r="XU4" s="1"/>
  <c r="NO4"/>
  <c r="NP4" s="1"/>
  <c r="NA4"/>
  <c r="NB4" s="1"/>
  <c r="X5" i="5" s="1"/>
  <c r="AVA5" i="3"/>
  <c r="AVB5" s="1"/>
  <c r="BZ5" i="4" s="1"/>
  <c r="CA5" s="1"/>
  <c r="AUM5" i="3"/>
  <c r="AUN5" s="1"/>
  <c r="AUN3" s="1"/>
  <c r="ABW5"/>
  <c r="ABX5" s="1"/>
  <c r="AT5" i="4" s="1"/>
  <c r="AU5" s="1"/>
  <c r="ABI5" i="3"/>
  <c r="ABJ5" s="1"/>
  <c r="NO5"/>
  <c r="NP5" s="1"/>
  <c r="NA5"/>
  <c r="NB5" s="1"/>
  <c r="X6" i="5" s="1"/>
  <c r="DN5" i="3"/>
  <c r="DO5" s="1"/>
  <c r="L5" i="4" s="1"/>
  <c r="CZ5" i="3"/>
  <c r="DA5" s="1"/>
  <c r="D6" i="5" s="1"/>
  <c r="ADF19" i="3"/>
  <c r="ACA19"/>
  <c r="AAV19"/>
  <c r="ZQ19"/>
  <c r="YL19"/>
  <c r="XG19"/>
  <c r="WB19"/>
  <c r="UW19"/>
  <c r="TR19"/>
  <c r="SM19"/>
  <c r="RH19"/>
  <c r="QC19"/>
  <c r="OX19"/>
  <c r="NS19"/>
  <c r="MN19"/>
  <c r="LI19"/>
  <c r="TF15"/>
  <c r="QV15"/>
  <c r="OL15"/>
  <c r="UK15"/>
  <c r="SA15"/>
  <c r="PQ15"/>
  <c r="NG15"/>
  <c r="ADT3"/>
  <c r="YZ3"/>
  <c r="ACO3"/>
  <c r="ABJ3"/>
  <c r="BE10" i="4"/>
  <c r="BF10" s="1"/>
  <c r="BE8"/>
  <c r="BF8" s="1"/>
  <c r="BE6"/>
  <c r="BF6" s="1"/>
  <c r="BE3"/>
  <c r="BF3" s="1"/>
  <c r="AAR11" i="3"/>
  <c r="AAS11" s="1"/>
  <c r="AT11" i="4" s="1"/>
  <c r="AU11" s="1"/>
  <c r="AAD11" i="3"/>
  <c r="AAE11" s="1"/>
  <c r="AAE3" s="1"/>
  <c r="VX11"/>
  <c r="VY11" s="1"/>
  <c r="AK11" i="4" s="1"/>
  <c r="AL11" s="1"/>
  <c r="VJ11" i="3"/>
  <c r="VK11" s="1"/>
  <c r="AJ12" i="5" s="1"/>
  <c r="YH9" i="3"/>
  <c r="YI9" s="1"/>
  <c r="AT9" i="4" s="1"/>
  <c r="AU9" s="1"/>
  <c r="XT9" i="3"/>
  <c r="XU9" s="1"/>
  <c r="XU3" s="1"/>
  <c r="NO9"/>
  <c r="NP9" s="1"/>
  <c r="AD9" i="4" s="1"/>
  <c r="NA9" i="3"/>
  <c r="NB9" s="1"/>
  <c r="X10" i="5" s="1"/>
  <c r="US4" i="3"/>
  <c r="UT4" s="1"/>
  <c r="UE4"/>
  <c r="UF4" s="1"/>
  <c r="XC5"/>
  <c r="XD5" s="1"/>
  <c r="AK5" i="4" s="1"/>
  <c r="AL5" s="1"/>
  <c r="WO5" i="3"/>
  <c r="WP5" s="1"/>
  <c r="AK6" i="5" s="1"/>
  <c r="SI5" i="3"/>
  <c r="SJ5" s="1"/>
  <c r="RU5"/>
  <c r="RV5" s="1"/>
  <c r="AB6" i="5" s="1"/>
  <c r="IH5" i="3"/>
  <c r="II5" s="1"/>
  <c r="T5" i="4" s="1"/>
  <c r="HT5" i="3"/>
  <c r="HU5" s="1"/>
  <c r="N6" i="5" s="1"/>
  <c r="AO20" i="4"/>
  <c r="AP20" s="1"/>
  <c r="AR20" s="1"/>
  <c r="BCL48" i="3"/>
  <c r="BCG15" s="1"/>
  <c r="BCL50"/>
  <c r="BHF48"/>
  <c r="BHA15" s="1"/>
  <c r="BHF50"/>
  <c r="AGW17"/>
  <c r="AGW19"/>
  <c r="AIU15"/>
  <c r="AKY7"/>
  <c r="AKZ7" s="1"/>
  <c r="AKZ3" s="1"/>
  <c r="AWJ19"/>
  <c r="AVE19"/>
  <c r="ASU19"/>
  <c r="ADF18"/>
  <c r="ACA18"/>
  <c r="ZQ18"/>
  <c r="YL18"/>
  <c r="XG18"/>
  <c r="BE12" i="4"/>
  <c r="BF12" s="1"/>
  <c r="BE7"/>
  <c r="BF7" s="1"/>
  <c r="BE5"/>
  <c r="BF5" s="1"/>
  <c r="BC3"/>
  <c r="ARD15" i="3"/>
  <c r="ARE15"/>
  <c r="AQY3"/>
  <c r="AQK19"/>
  <c r="AQK17"/>
  <c r="APY15"/>
  <c r="BQ8" i="4"/>
  <c r="BQ7"/>
  <c r="BQ6"/>
  <c r="APT3" i="3"/>
  <c r="BQ12" i="4"/>
  <c r="BQ3"/>
  <c r="APZ15" i="3"/>
  <c r="APF16"/>
  <c r="AOU15"/>
  <c r="APB11"/>
  <c r="APC11" s="1"/>
  <c r="AON11"/>
  <c r="AOO11" s="1"/>
  <c r="APB9"/>
  <c r="APC9" s="1"/>
  <c r="BP9" i="4" s="1"/>
  <c r="AON9" i="3"/>
  <c r="AOO9" s="1"/>
  <c r="APB5"/>
  <c r="APC5" s="1"/>
  <c r="BP5" i="4" s="1"/>
  <c r="AON5" i="3"/>
  <c r="AOO5" s="1"/>
  <c r="APB4"/>
  <c r="APC4" s="1"/>
  <c r="BP4" i="4" s="1"/>
  <c r="AON4" i="3"/>
  <c r="AOO4" s="1"/>
  <c r="AOO3" s="1"/>
  <c r="AOA17"/>
  <c r="ANJ3"/>
  <c r="AOD50"/>
  <c r="ANP15"/>
  <c r="AMV17"/>
  <c r="EL17" i="4" s="1"/>
  <c r="EM17" s="1"/>
  <c r="AMJ15" i="3"/>
  <c r="AMK15"/>
  <c r="AME3"/>
  <c r="AKA15"/>
  <c r="ALE15"/>
  <c r="AKL19"/>
  <c r="AJZ15"/>
  <c r="AJU3"/>
  <c r="AAL46"/>
  <c r="AAL26"/>
  <c r="VR46"/>
  <c r="VR26"/>
  <c r="QX46"/>
  <c r="QX26"/>
  <c r="MD46"/>
  <c r="MD26"/>
  <c r="AR19" i="4"/>
  <c r="CR18"/>
  <c r="CS18" s="1"/>
  <c r="BO18"/>
  <c r="BP18" s="1"/>
  <c r="AR18"/>
  <c r="CR17"/>
  <c r="CS17" s="1"/>
  <c r="BO17"/>
  <c r="BP17" s="1"/>
  <c r="AT8"/>
  <c r="AU8" s="1"/>
  <c r="AT6"/>
  <c r="AU6" s="1"/>
  <c r="AB18"/>
  <c r="L20" i="5" s="1"/>
  <c r="K20"/>
  <c r="CR19" i="4"/>
  <c r="CS19" s="1"/>
  <c r="BO19"/>
  <c r="BP19" s="1"/>
  <c r="AA19"/>
  <c r="AR17"/>
  <c r="AR16"/>
  <c r="CR16"/>
  <c r="CS16" s="1"/>
  <c r="BO16"/>
  <c r="BP16" s="1"/>
  <c r="AT12"/>
  <c r="AU12" s="1"/>
  <c r="AYO15" i="3"/>
  <c r="AYP15" s="1"/>
  <c r="EY15" i="4"/>
  <c r="AYW50" i="3"/>
  <c r="EX15" i="4"/>
  <c r="EQ15"/>
  <c r="AWN47" i="3"/>
  <c r="AWO47"/>
  <c r="AWM47"/>
  <c r="AWB15"/>
  <c r="AWC15" s="1"/>
  <c r="DZ15" i="4"/>
  <c r="AQO47" i="3"/>
  <c r="AQP47"/>
  <c r="AQN47"/>
  <c r="AQC15"/>
  <c r="AQD15" s="1"/>
  <c r="DI15" i="4"/>
  <c r="AKP47" i="3"/>
  <c r="AKQ47"/>
  <c r="AKO47"/>
  <c r="AKD15"/>
  <c r="AKE15" s="1"/>
  <c r="CF15" i="4"/>
  <c r="AAZ47" i="3"/>
  <c r="ABA47"/>
  <c r="AAY47"/>
  <c r="AAN15"/>
  <c r="AAO15" s="1"/>
  <c r="BT15" i="4"/>
  <c r="WF47" i="3"/>
  <c r="WG47"/>
  <c r="WE47"/>
  <c r="VT15"/>
  <c r="VU15" s="1"/>
  <c r="BC15" i="4"/>
  <c r="RL47" i="3"/>
  <c r="RM47"/>
  <c r="RK47"/>
  <c r="QZ15"/>
  <c r="RA15" s="1"/>
  <c r="AT15" i="4"/>
  <c r="NX47" i="3"/>
  <c r="NV47"/>
  <c r="NW47"/>
  <c r="NK15"/>
  <c r="NL15" s="1"/>
  <c r="AI15" i="4"/>
  <c r="LN47" i="3"/>
  <c r="LL47"/>
  <c r="LM47"/>
  <c r="LA15"/>
  <c r="LB15" s="1"/>
  <c r="Q15" i="4"/>
  <c r="GG47" i="3"/>
  <c r="GE47"/>
  <c r="GF47"/>
  <c r="FT15"/>
  <c r="FU15" s="1"/>
  <c r="E15" i="4"/>
  <c r="BN47" i="3"/>
  <c r="BL47"/>
  <c r="BM47"/>
  <c r="AZ15"/>
  <c r="BA15" s="1"/>
  <c r="EO15" i="4"/>
  <c r="AVH50" i="3"/>
  <c r="ED15" i="4"/>
  <c r="ARS50" i="3"/>
  <c r="API50"/>
  <c r="DR15" i="4"/>
  <c r="AMY50" i="3"/>
  <c r="CU15" i="4"/>
  <c r="AEN50" i="3"/>
  <c r="CJ15" i="4"/>
  <c r="ACD50" i="3"/>
  <c r="CD15" i="4"/>
  <c r="ZT50" i="3"/>
  <c r="BX15" i="4"/>
  <c r="XJ50" i="3"/>
  <c r="BR15" i="4"/>
  <c r="UZ50" i="3"/>
  <c r="BG15" i="4"/>
  <c r="SP50" i="3"/>
  <c r="BA15" i="4"/>
  <c r="QF50" i="3"/>
  <c r="AU15" i="4"/>
  <c r="NV50" i="3"/>
  <c r="AJ15" i="4"/>
  <c r="LL50" i="3"/>
  <c r="AD15" i="4"/>
  <c r="IU50" i="3"/>
  <c r="EN15" i="4"/>
  <c r="AVJ47" i="3"/>
  <c r="AVH47"/>
  <c r="AVI47"/>
  <c r="AUW15"/>
  <c r="AUX15" s="1"/>
  <c r="DW15" i="4"/>
  <c r="APK47" i="3"/>
  <c r="API47"/>
  <c r="APJ47"/>
  <c r="AOX15"/>
  <c r="AOY15" s="1"/>
  <c r="CT15" i="4"/>
  <c r="AEP47" i="3"/>
  <c r="AEN47"/>
  <c r="AEO47"/>
  <c r="AEC15"/>
  <c r="AED15" s="1"/>
  <c r="CC15" i="4"/>
  <c r="ZV47" i="3"/>
  <c r="ZT47"/>
  <c r="ZU47"/>
  <c r="ZI15"/>
  <c r="ZJ15" s="1"/>
  <c r="BQ15" i="4"/>
  <c r="VB47" i="3"/>
  <c r="UZ47"/>
  <c r="VA47"/>
  <c r="UO15"/>
  <c r="UP15" s="1"/>
  <c r="AZ15" i="4"/>
  <c r="QH47" i="3"/>
  <c r="QF47"/>
  <c r="QG47"/>
  <c r="PU15"/>
  <c r="PV15" s="1"/>
  <c r="AW15" i="4"/>
  <c r="PB47" i="3"/>
  <c r="PC47"/>
  <c r="PA47"/>
  <c r="OP15"/>
  <c r="OQ15" s="1"/>
  <c r="AF15" i="4"/>
  <c r="JN52" i="3"/>
  <c r="JL52"/>
  <c r="JM52"/>
  <c r="JO15"/>
  <c r="JP15" s="1"/>
  <c r="H15" i="4"/>
  <c r="CR47" i="3"/>
  <c r="CS47"/>
  <c r="CQ47"/>
  <c r="CE15"/>
  <c r="CF15" s="1"/>
  <c r="O18" i="5"/>
  <c r="JK15" i="3"/>
  <c r="O17" i="5" s="1"/>
  <c r="N18"/>
  <c r="HZ15" i="3"/>
  <c r="N17" i="5" s="1"/>
  <c r="HC12" i="3"/>
  <c r="HD12" s="1"/>
  <c r="GO12"/>
  <c r="GP12" s="1"/>
  <c r="G13" i="5" s="1"/>
  <c r="AEA24" i="3"/>
  <c r="ADZ14"/>
  <c r="AEA14" s="1"/>
  <c r="O46"/>
  <c r="O24"/>
  <c r="N14"/>
  <c r="O14" s="1"/>
  <c r="N15"/>
  <c r="NO12"/>
  <c r="NP12" s="1"/>
  <c r="AD12" i="4" s="1"/>
  <c r="NA12" i="3"/>
  <c r="NB12" s="1"/>
  <c r="X13" i="5" s="1"/>
  <c r="BD12" i="3"/>
  <c r="BE12" s="1"/>
  <c r="L12" i="4" s="1"/>
  <c r="AP12" i="3"/>
  <c r="AQ12" s="1"/>
  <c r="B13" i="5" s="1"/>
  <c r="AVZ46" i="3"/>
  <c r="AVZ24"/>
  <c r="AVY14"/>
  <c r="AVZ14" s="1"/>
  <c r="ASK46"/>
  <c r="ASK24"/>
  <c r="ASJ14"/>
  <c r="ASK14" s="1"/>
  <c r="AQA46"/>
  <c r="AQA24"/>
  <c r="APZ14"/>
  <c r="AQA14" s="1"/>
  <c r="ANQ46"/>
  <c r="ANQ24"/>
  <c r="ANP14"/>
  <c r="ANQ14" s="1"/>
  <c r="AKB46"/>
  <c r="AKB24"/>
  <c r="AKA14"/>
  <c r="AKB14" s="1"/>
  <c r="ABQ24"/>
  <c r="ABP14"/>
  <c r="ABQ14" s="1"/>
  <c r="AAL24"/>
  <c r="AAK14"/>
  <c r="AAL14" s="1"/>
  <c r="YB24"/>
  <c r="YA14"/>
  <c r="YB14" s="1"/>
  <c r="VR24"/>
  <c r="VQ14"/>
  <c r="VR14" s="1"/>
  <c r="TH24"/>
  <c r="TG14"/>
  <c r="TH14" s="1"/>
  <c r="QX24"/>
  <c r="QW14"/>
  <c r="QX14" s="1"/>
  <c r="ON24"/>
  <c r="OM14"/>
  <c r="ON14" s="1"/>
  <c r="MD24"/>
  <c r="MC14"/>
  <c r="MD14" s="1"/>
  <c r="GW46"/>
  <c r="GW24"/>
  <c r="GV14"/>
  <c r="GW14" s="1"/>
  <c r="EM46"/>
  <c r="EM24"/>
  <c r="EL14"/>
  <c r="EM14" s="1"/>
  <c r="CC46"/>
  <c r="CC24"/>
  <c r="CB14"/>
  <c r="CC14" s="1"/>
  <c r="YH10"/>
  <c r="YI10" s="1"/>
  <c r="AT10" i="4" s="1"/>
  <c r="AU10" s="1"/>
  <c r="XT10" i="3"/>
  <c r="NO8"/>
  <c r="NP8" s="1"/>
  <c r="AD8" i="4" s="1"/>
  <c r="NA8" i="3"/>
  <c r="NB8" s="1"/>
  <c r="X9" i="5" s="1"/>
  <c r="BD8" i="3"/>
  <c r="BE8" s="1"/>
  <c r="AP8"/>
  <c r="AQ8" s="1"/>
  <c r="B9" i="5" s="1"/>
  <c r="NO7" i="3"/>
  <c r="NP7" s="1"/>
  <c r="AD7" i="4" s="1"/>
  <c r="NA7" i="3"/>
  <c r="NB7" s="1"/>
  <c r="X8" i="5" s="1"/>
  <c r="BD7" i="3"/>
  <c r="BE7" s="1"/>
  <c r="AP7"/>
  <c r="AQ7" s="1"/>
  <c r="B8" i="5" s="1"/>
  <c r="NO6" i="3"/>
  <c r="NP6" s="1"/>
  <c r="AD6" i="4" s="1"/>
  <c r="NA6" i="3"/>
  <c r="NB6" s="1"/>
  <c r="BD6"/>
  <c r="BE6" s="1"/>
  <c r="AP6"/>
  <c r="AQ6" s="1"/>
  <c r="B7" i="5" s="1"/>
  <c r="NO10" i="3"/>
  <c r="NP10" s="1"/>
  <c r="AD10" i="4" s="1"/>
  <c r="NA10" i="3"/>
  <c r="BD10"/>
  <c r="BE10" s="1"/>
  <c r="L10" i="4" s="1"/>
  <c r="AP10" i="3"/>
  <c r="IH9"/>
  <c r="II9" s="1"/>
  <c r="T9" i="4" s="1"/>
  <c r="HT9" i="3"/>
  <c r="HU9" s="1"/>
  <c r="N10" i="5" s="1"/>
  <c r="AP4" i="3"/>
  <c r="AQ4" s="1"/>
  <c r="BD4"/>
  <c r="BE4" s="1"/>
  <c r="L4" i="4" s="1"/>
  <c r="P5" i="5"/>
  <c r="KR3" i="3"/>
  <c r="P4" i="5" s="1"/>
  <c r="F5"/>
  <c r="FK3" i="3"/>
  <c r="F4" i="5" s="1"/>
  <c r="D5"/>
  <c r="DA3" i="3"/>
  <c r="D4" i="5" s="1"/>
  <c r="AFR19" i="3"/>
  <c r="AYW48"/>
  <c r="AYR15" s="1"/>
  <c r="BBG48"/>
  <c r="BBB15" s="1"/>
  <c r="BBG50"/>
  <c r="BDQ48"/>
  <c r="BDL15" s="1"/>
  <c r="BDM15" s="1"/>
  <c r="BDQ50"/>
  <c r="BGA48"/>
  <c r="BFV15" s="1"/>
  <c r="BFW15" s="1"/>
  <c r="BFX15" s="1"/>
  <c r="BGA50"/>
  <c r="DE15" i="4"/>
  <c r="AHP15" i="3"/>
  <c r="AIE48"/>
  <c r="AHZ15" s="1"/>
  <c r="ALF15"/>
  <c r="EI29" i="4"/>
  <c r="EJ29" s="1"/>
  <c r="EL29" s="1"/>
  <c r="EM29" s="1"/>
  <c r="NG47" i="3"/>
  <c r="KW47"/>
  <c r="IO50"/>
  <c r="AEK19"/>
  <c r="AEK18"/>
  <c r="DO18" i="4" s="1"/>
  <c r="DP18" s="1"/>
  <c r="HG17" i="3"/>
  <c r="AA17" i="4" s="1"/>
  <c r="HG16" i="3"/>
  <c r="MB15"/>
  <c r="Q17" i="5" s="1"/>
  <c r="AV15" i="3"/>
  <c r="B17" i="5" s="1"/>
  <c r="AU4" i="4"/>
  <c r="AK4"/>
  <c r="AL4" s="1"/>
  <c r="AK3"/>
  <c r="AL3" s="1"/>
  <c r="L3"/>
  <c r="EF15"/>
  <c r="ASY47" i="3"/>
  <c r="ASZ47"/>
  <c r="ASX47"/>
  <c r="ASM15"/>
  <c r="ASN15" s="1"/>
  <c r="DT15" i="4"/>
  <c r="AOE47" i="3"/>
  <c r="AOF47"/>
  <c r="AOD47"/>
  <c r="ANS15"/>
  <c r="ANT15" s="1"/>
  <c r="CL15" i="4"/>
  <c r="ADJ47" i="3"/>
  <c r="ADK47"/>
  <c r="ADI47"/>
  <c r="ACX15"/>
  <c r="ACY15" s="1"/>
  <c r="BZ15" i="4"/>
  <c r="YP47" i="3"/>
  <c r="YQ47"/>
  <c r="YO47"/>
  <c r="YO48" s="1"/>
  <c r="YJ15" s="1"/>
  <c r="YD15"/>
  <c r="YE15" s="1"/>
  <c r="BI15" i="4"/>
  <c r="TV47" i="3"/>
  <c r="TW47"/>
  <c r="TU47"/>
  <c r="TJ15"/>
  <c r="TK15" s="1"/>
  <c r="AC15" i="4"/>
  <c r="IV47" i="3"/>
  <c r="IQ47"/>
  <c r="IO47"/>
  <c r="IO48" s="1"/>
  <c r="IJ15" s="1"/>
  <c r="IK15" s="1"/>
  <c r="IW47"/>
  <c r="IU47"/>
  <c r="IU48" s="1"/>
  <c r="IP47"/>
  <c r="ID15"/>
  <c r="IE15" s="1"/>
  <c r="K15" i="4"/>
  <c r="DW47" i="3"/>
  <c r="DU47"/>
  <c r="DV47"/>
  <c r="DJ15"/>
  <c r="DK15" s="1"/>
  <c r="AF47"/>
  <c r="AG47"/>
  <c r="AE47"/>
  <c r="AE48" s="1"/>
  <c r="R15" i="4"/>
  <c r="GE50" i="3"/>
  <c r="L15" i="4"/>
  <c r="DU50" i="3"/>
  <c r="F15" i="4"/>
  <c r="BL50" i="3"/>
  <c r="AEA46"/>
  <c r="AEA26"/>
  <c r="ABQ46"/>
  <c r="ABQ26"/>
  <c r="ZG46"/>
  <c r="ZG26"/>
  <c r="WW46"/>
  <c r="WW26"/>
  <c r="UM46"/>
  <c r="UM26"/>
  <c r="SC46"/>
  <c r="SC26"/>
  <c r="PS46"/>
  <c r="PS26"/>
  <c r="NI46"/>
  <c r="NI26"/>
  <c r="ET15" i="4"/>
  <c r="AXT47" i="3"/>
  <c r="AXR47"/>
  <c r="AXS47"/>
  <c r="AXG15"/>
  <c r="AXH15" s="1"/>
  <c r="EC15" i="4"/>
  <c r="ARU47" i="3"/>
  <c r="ARS47"/>
  <c r="ARS48" s="1"/>
  <c r="ARN15" s="1"/>
  <c r="ART47"/>
  <c r="ARH15"/>
  <c r="ARI15" s="1"/>
  <c r="DQ15" i="4"/>
  <c r="ANA47" i="3"/>
  <c r="AMY47"/>
  <c r="AMZ47"/>
  <c r="AMN15"/>
  <c r="AMO15" s="1"/>
  <c r="CI15" i="4"/>
  <c r="ACF47" i="3"/>
  <c r="ACD47"/>
  <c r="ACD48" s="1"/>
  <c r="ABY15" s="1"/>
  <c r="ACE47"/>
  <c r="ABS15"/>
  <c r="ABT15" s="1"/>
  <c r="BW15" i="4"/>
  <c r="XL47" i="3"/>
  <c r="XJ47"/>
  <c r="XK47"/>
  <c r="WY15"/>
  <c r="WZ15" s="1"/>
  <c r="BF15" i="4"/>
  <c r="SR47" i="3"/>
  <c r="SP47"/>
  <c r="SP48" s="1"/>
  <c r="SK15" s="1"/>
  <c r="SQ47"/>
  <c r="SE15"/>
  <c r="SF15" s="1"/>
  <c r="AL15" i="4"/>
  <c r="MR47" i="3"/>
  <c r="MS47"/>
  <c r="MQ47"/>
  <c r="MQ48" s="1"/>
  <c r="ML15" s="1"/>
  <c r="MF15"/>
  <c r="MG15" s="1"/>
  <c r="HK47"/>
  <c r="HL47"/>
  <c r="HJ47"/>
  <c r="HJ48" s="1"/>
  <c r="HE15" s="1"/>
  <c r="HF15" s="1"/>
  <c r="GY15"/>
  <c r="GZ15" s="1"/>
  <c r="N15" i="4"/>
  <c r="FA47" i="3"/>
  <c r="FB47"/>
  <c r="EZ47"/>
  <c r="EO15"/>
  <c r="EP15" s="1"/>
  <c r="ER15" i="4"/>
  <c r="AWM50" i="3"/>
  <c r="EG15" i="4"/>
  <c r="ASX50" i="3"/>
  <c r="EA15" i="4"/>
  <c r="AQN50" i="3"/>
  <c r="AKO50"/>
  <c r="CM15" i="4"/>
  <c r="ADI50" i="3"/>
  <c r="CG15" i="4"/>
  <c r="AAY50" i="3"/>
  <c r="CA15" i="4"/>
  <c r="YO50" i="3"/>
  <c r="BU15" i="4"/>
  <c r="WE50" i="3"/>
  <c r="BJ15" i="4"/>
  <c r="TU50" i="3"/>
  <c r="BD15" i="4"/>
  <c r="RK50" i="3"/>
  <c r="AX15" i="4"/>
  <c r="PA50" i="3"/>
  <c r="AM15" i="4"/>
  <c r="MQ50" i="3"/>
  <c r="AG15" i="4"/>
  <c r="JL55" i="3"/>
  <c r="O15" i="4"/>
  <c r="EZ50" i="3"/>
  <c r="I15" i="4"/>
  <c r="CQ50" i="3"/>
  <c r="ACV46"/>
  <c r="ACV26"/>
  <c r="YB46"/>
  <c r="YB26"/>
  <c r="TH46"/>
  <c r="TH26"/>
  <c r="ON46"/>
  <c r="ON26"/>
  <c r="G18" i="5"/>
  <c r="GU15" i="3"/>
  <c r="G17" i="5" s="1"/>
  <c r="F18"/>
  <c r="FP15" i="3"/>
  <c r="F17" i="5" s="1"/>
  <c r="E18"/>
  <c r="EK15" i="3"/>
  <c r="E17" i="5" s="1"/>
  <c r="D18"/>
  <c r="DF15" i="3"/>
  <c r="D17" i="5" s="1"/>
  <c r="C18"/>
  <c r="CA15" i="3"/>
  <c r="C17" i="5" s="1"/>
  <c r="EV15" i="4"/>
  <c r="AXJ15" i="3"/>
  <c r="AXK15" s="1"/>
  <c r="ES15" i="4"/>
  <c r="AWE15" i="3"/>
  <c r="AWF15" s="1"/>
  <c r="EP15" i="4"/>
  <c r="FH15" s="1"/>
  <c r="AUZ15" i="3"/>
  <c r="AVA15" s="1"/>
  <c r="EH15" i="4"/>
  <c r="ASP15" i="3"/>
  <c r="ASQ15" s="1"/>
  <c r="EE15" i="4"/>
  <c r="ARK15" i="3"/>
  <c r="ARL15" s="1"/>
  <c r="EB15" i="4"/>
  <c r="AQF15" i="3"/>
  <c r="AQG15" s="1"/>
  <c r="APA15"/>
  <c r="APB15" s="1"/>
  <c r="ANV15"/>
  <c r="ANW15" s="1"/>
  <c r="DS15" i="4"/>
  <c r="EK15" s="1"/>
  <c r="AMQ15" i="3"/>
  <c r="AMR15" s="1"/>
  <c r="DK15" i="4"/>
  <c r="AKG15" i="3"/>
  <c r="AKH15" s="1"/>
  <c r="CN15" i="4"/>
  <c r="ADA15" i="3"/>
  <c r="ADB15" s="1"/>
  <c r="CK15" i="4"/>
  <c r="ABV15" i="3"/>
  <c r="ABW15" s="1"/>
  <c r="CH15" i="4"/>
  <c r="AAQ15" i="3"/>
  <c r="AAR15" s="1"/>
  <c r="CE15" i="4"/>
  <c r="ZL15" i="3"/>
  <c r="ZM15" s="1"/>
  <c r="CB15" i="4"/>
  <c r="YG15" i="3"/>
  <c r="YH15" s="1"/>
  <c r="BV15" i="4"/>
  <c r="VW15" i="3"/>
  <c r="VX15" s="1"/>
  <c r="BS15" i="4"/>
  <c r="CQ15" s="1"/>
  <c r="UR15" i="3"/>
  <c r="US15" s="1"/>
  <c r="BK15" i="4"/>
  <c r="TM15" i="3"/>
  <c r="TN15" s="1"/>
  <c r="BH15" i="4"/>
  <c r="SH15" i="3"/>
  <c r="SI15" s="1"/>
  <c r="BE15" i="4"/>
  <c r="RC15" i="3"/>
  <c r="RD15" s="1"/>
  <c r="BB15" i="4"/>
  <c r="PX15" i="3"/>
  <c r="PY15" s="1"/>
  <c r="AY15" i="4"/>
  <c r="OS15" i="3"/>
  <c r="OT15" s="1"/>
  <c r="AV15" i="4"/>
  <c r="BN15" s="1"/>
  <c r="NN15" i="3"/>
  <c r="NO15" s="1"/>
  <c r="AN15" i="4"/>
  <c r="MI15" i="3"/>
  <c r="MJ15" s="1"/>
  <c r="AK15" i="4"/>
  <c r="LD15" i="3"/>
  <c r="LE15" s="1"/>
  <c r="AE15" i="4"/>
  <c r="IG15" i="3"/>
  <c r="IH15" s="1"/>
  <c r="W15" i="4"/>
  <c r="HB15" i="3"/>
  <c r="HC15" s="1"/>
  <c r="S15" i="4"/>
  <c r="FW15" i="3"/>
  <c r="FX15" s="1"/>
  <c r="P15" i="4"/>
  <c r="ER15" i="3"/>
  <c r="ES15" s="1"/>
  <c r="M15" i="4"/>
  <c r="DM15" i="3"/>
  <c r="DN15" s="1"/>
  <c r="J15" i="4"/>
  <c r="CH15" i="3"/>
  <c r="CI15" s="1"/>
  <c r="G15" i="4"/>
  <c r="BC15" i="3"/>
  <c r="BD15" s="1"/>
  <c r="JM46"/>
  <c r="JM24"/>
  <c r="JL14"/>
  <c r="JM14" s="1"/>
  <c r="JL15"/>
  <c r="US12"/>
  <c r="UT12" s="1"/>
  <c r="AK12" i="4" s="1"/>
  <c r="AL12" s="1"/>
  <c r="UE12" i="3"/>
  <c r="UF12" s="1"/>
  <c r="IH12"/>
  <c r="II12" s="1"/>
  <c r="T12" i="4" s="1"/>
  <c r="HT12" i="3"/>
  <c r="HU12" s="1"/>
  <c r="N13" i="5" s="1"/>
  <c r="AXE46" i="3"/>
  <c r="AXE24"/>
  <c r="AXD14"/>
  <c r="AXE14" s="1"/>
  <c r="AUU46"/>
  <c r="AUU24"/>
  <c r="AUT14"/>
  <c r="AUU14" s="1"/>
  <c r="ARF46"/>
  <c r="ARF24"/>
  <c r="ARE14"/>
  <c r="ARF14" s="1"/>
  <c r="AOV46"/>
  <c r="AOV24"/>
  <c r="AOU14"/>
  <c r="AOV14" s="1"/>
  <c r="AML46"/>
  <c r="AML24"/>
  <c r="AMK14"/>
  <c r="AML14" s="1"/>
  <c r="ACV24"/>
  <c r="ACU14"/>
  <c r="ACV14" s="1"/>
  <c r="ZG24"/>
  <c r="ZF14"/>
  <c r="ZG14" s="1"/>
  <c r="WW24"/>
  <c r="WV14"/>
  <c r="WW14" s="1"/>
  <c r="UM24"/>
  <c r="UL14"/>
  <c r="UM14" s="1"/>
  <c r="SC24"/>
  <c r="SB14"/>
  <c r="SC14" s="1"/>
  <c r="PS24"/>
  <c r="PR14"/>
  <c r="PS14" s="1"/>
  <c r="NI24"/>
  <c r="NH14"/>
  <c r="NI14" s="1"/>
  <c r="KY46"/>
  <c r="KY24"/>
  <c r="KX14"/>
  <c r="KY14" s="1"/>
  <c r="IB46"/>
  <c r="IB24"/>
  <c r="IA14"/>
  <c r="IB14" s="1"/>
  <c r="FR46"/>
  <c r="FR24"/>
  <c r="FQ14"/>
  <c r="FR14" s="1"/>
  <c r="DH46"/>
  <c r="DH24"/>
  <c r="DG14"/>
  <c r="DH14" s="1"/>
  <c r="AX46"/>
  <c r="AX24"/>
  <c r="AW14"/>
  <c r="AX14" s="1"/>
  <c r="US8"/>
  <c r="UT8" s="1"/>
  <c r="AK8" i="4" s="1"/>
  <c r="AL8" s="1"/>
  <c r="UE8" i="3"/>
  <c r="UF8" s="1"/>
  <c r="IH8"/>
  <c r="II8" s="1"/>
  <c r="T8" i="4" s="1"/>
  <c r="HT8" i="3"/>
  <c r="HU8" s="1"/>
  <c r="N9" i="5" s="1"/>
  <c r="US7" i="3"/>
  <c r="UT7" s="1"/>
  <c r="AK7" i="4" s="1"/>
  <c r="AL7" s="1"/>
  <c r="UE7" i="3"/>
  <c r="UF7" s="1"/>
  <c r="IH7"/>
  <c r="II7" s="1"/>
  <c r="T7" i="4" s="1"/>
  <c r="HT7" i="3"/>
  <c r="HU7" s="1"/>
  <c r="N8" i="5" s="1"/>
  <c r="US6" i="3"/>
  <c r="UT6" s="1"/>
  <c r="AK6" i="4" s="1"/>
  <c r="AL6" s="1"/>
  <c r="UE6" i="3"/>
  <c r="UF6" s="1"/>
  <c r="UF3" s="1"/>
  <c r="IH6"/>
  <c r="II6" s="1"/>
  <c r="T6" i="4" s="1"/>
  <c r="HT6" i="3"/>
  <c r="HU6" s="1"/>
  <c r="N7" i="5" s="1"/>
  <c r="US10" i="3"/>
  <c r="UT10" s="1"/>
  <c r="AK10" i="4" s="1"/>
  <c r="AL10" s="1"/>
  <c r="UE10" i="3"/>
  <c r="IH10"/>
  <c r="II10" s="1"/>
  <c r="T10" i="4" s="1"/>
  <c r="HT10" i="3"/>
  <c r="BD9"/>
  <c r="BE9" s="1"/>
  <c r="L9" i="4" s="1"/>
  <c r="AP9" i="3"/>
  <c r="AQ9" s="1"/>
  <c r="B10" i="5" s="1"/>
  <c r="HC8" i="3"/>
  <c r="HD8" s="1"/>
  <c r="GO8"/>
  <c r="GP8" s="1"/>
  <c r="G9" i="5" s="1"/>
  <c r="HC7" i="3"/>
  <c r="HD7" s="1"/>
  <c r="GO7"/>
  <c r="GP7" s="1"/>
  <c r="G8" i="5" s="1"/>
  <c r="HC6" i="3"/>
  <c r="HD6" s="1"/>
  <c r="GO6"/>
  <c r="GP6" s="1"/>
  <c r="G7" i="5" s="1"/>
  <c r="IH4" i="3"/>
  <c r="II4" s="1"/>
  <c r="T4" i="4" s="1"/>
  <c r="HT4" i="3"/>
  <c r="HU4" s="1"/>
  <c r="O5" i="5"/>
  <c r="JF3" i="3"/>
  <c r="O4" i="5" s="1"/>
  <c r="G5"/>
  <c r="GP3" i="3"/>
  <c r="G4" i="5" s="1"/>
  <c r="E5"/>
  <c r="EF3" i="3"/>
  <c r="E4" i="5" s="1"/>
  <c r="C5"/>
  <c r="BV3" i="3"/>
  <c r="C4" i="5" s="1"/>
  <c r="AXR50" i="3"/>
  <c r="DF47"/>
  <c r="AVX47"/>
  <c r="ASI47"/>
  <c r="APY47"/>
  <c r="ANO47"/>
  <c r="AJZ47"/>
  <c r="ACT47"/>
  <c r="AAJ47"/>
  <c r="XZ47"/>
  <c r="VP47"/>
  <c r="TF47"/>
  <c r="QV47"/>
  <c r="MB47"/>
  <c r="GU47"/>
  <c r="EK47"/>
  <c r="M47"/>
  <c r="KW15"/>
  <c r="P17" i="5" s="1"/>
  <c r="AT7" i="4"/>
  <c r="AU7" s="1"/>
  <c r="AD4"/>
  <c r="AD3"/>
  <c r="WP3" i="3"/>
  <c r="AK4" i="5" s="1"/>
  <c r="VK3" i="3"/>
  <c r="AJ4" i="5" s="1"/>
  <c r="TA3" i="3"/>
  <c r="AC4" i="5" s="1"/>
  <c r="RV3" i="3"/>
  <c r="AB4" i="5" s="1"/>
  <c r="QQ3" i="3"/>
  <c r="AA4" i="5" s="1"/>
  <c r="PL3" i="3"/>
  <c r="Z4" i="5" s="1"/>
  <c r="OG3" i="3"/>
  <c r="Y4" i="5" s="1"/>
  <c r="LW3" i="3"/>
  <c r="Q4" i="5" s="1"/>
  <c r="ALT48" i="3"/>
  <c r="ALO15" s="1"/>
  <c r="ALT50"/>
  <c r="J3" i="4"/>
  <c r="H4" i="5" s="1"/>
  <c r="AB3" i="4"/>
  <c r="AD4" i="5" s="1"/>
  <c r="EI20" i="4"/>
  <c r="AR3"/>
  <c r="CS20"/>
  <c r="CO20"/>
  <c r="AJJ48" i="3"/>
  <c r="AJE15" s="1"/>
  <c r="AJJ50"/>
  <c r="DG15" i="4"/>
  <c r="AIW24" i="3"/>
  <c r="AIV14"/>
  <c r="AIW14" s="1"/>
  <c r="AIW46"/>
  <c r="AIV15"/>
  <c r="AIP3"/>
  <c r="DL29" i="4"/>
  <c r="DM29" s="1"/>
  <c r="DO29" s="1"/>
  <c r="DP29" s="1"/>
  <c r="AIA15" i="3"/>
  <c r="AIB15" s="1"/>
  <c r="AHE15"/>
  <c r="DD15" i="4"/>
  <c r="AIE50" i="3"/>
  <c r="AHR46"/>
  <c r="AIB19"/>
  <c r="AIB17"/>
  <c r="AHR24"/>
  <c r="AHK3"/>
  <c r="DA15" i="4"/>
  <c r="AGZ50" i="3"/>
  <c r="AGL15"/>
  <c r="DB15" i="4"/>
  <c r="AGR15" i="3"/>
  <c r="AGS15" s="1"/>
  <c r="AGM46"/>
  <c r="AGM26"/>
  <c r="AHA47"/>
  <c r="AGK47"/>
  <c r="CZ15" i="4"/>
  <c r="AHB47" i="3"/>
  <c r="AGZ47"/>
  <c r="AGO15"/>
  <c r="AGP15" s="1"/>
  <c r="AGK15"/>
  <c r="AGF3"/>
  <c r="BHB15"/>
  <c r="BHC15" s="1"/>
  <c r="BGF15"/>
  <c r="BGR15"/>
  <c r="BFM15"/>
  <c r="BER15"/>
  <c r="BDV15"/>
  <c r="BEH15"/>
  <c r="BDC15"/>
  <c r="BCH15"/>
  <c r="BCI15" s="1"/>
  <c r="BBL15"/>
  <c r="BBX15"/>
  <c r="BBC15"/>
  <c r="BBD15" s="1"/>
  <c r="BAG15"/>
  <c r="BAS15"/>
  <c r="AZX15"/>
  <c r="AZY15" s="1"/>
  <c r="AZB15"/>
  <c r="AZN15"/>
  <c r="AYS15"/>
  <c r="AYT15" s="1"/>
  <c r="AXW15"/>
  <c r="AYI15"/>
  <c r="AFU48"/>
  <c r="AFP15" s="1"/>
  <c r="CX15" i="4"/>
  <c r="AFU50" i="3"/>
  <c r="AFH46"/>
  <c r="AFR17"/>
  <c r="DO17" i="4" s="1"/>
  <c r="DP17" s="1"/>
  <c r="CY15"/>
  <c r="AFG15" i="3"/>
  <c r="AFA3"/>
  <c r="H28" i="5"/>
  <c r="Y28" i="4"/>
  <c r="AA28" s="1"/>
  <c r="R22" i="5"/>
  <c r="AA20" i="4"/>
  <c r="GB15" l="1"/>
  <c r="ALG26" i="3"/>
  <c r="BBY26"/>
  <c r="BFN26"/>
  <c r="BDD26"/>
  <c r="AZO26"/>
  <c r="BGS26"/>
  <c r="BEI26"/>
  <c r="BAT26"/>
  <c r="EL19" i="4"/>
  <c r="EM19" s="1"/>
  <c r="FI19"/>
  <c r="FJ19" s="1"/>
  <c r="AA16"/>
  <c r="FI16"/>
  <c r="FJ16" s="1"/>
  <c r="U11"/>
  <c r="U12" i="5" s="1"/>
  <c r="T12"/>
  <c r="DO19" i="4"/>
  <c r="DP19" s="1"/>
  <c r="BQ4"/>
  <c r="BQ5"/>
  <c r="BQ9"/>
  <c r="EL16"/>
  <c r="EM16" s="1"/>
  <c r="BP11"/>
  <c r="BQ11" s="1"/>
  <c r="FG15"/>
  <c r="CP15"/>
  <c r="DM15"/>
  <c r="H22" i="5"/>
  <c r="DN15" i="4"/>
  <c r="EI15"/>
  <c r="DL15"/>
  <c r="FF15"/>
  <c r="EJ15"/>
  <c r="BFA15" i="3"/>
  <c r="BES15"/>
  <c r="BDN15"/>
  <c r="GC15" i="4" s="1"/>
  <c r="GD15" s="1"/>
  <c r="BCQ15" i="3"/>
  <c r="Z15" i="4"/>
  <c r="J17" i="5" s="1"/>
  <c r="Y15" i="4"/>
  <c r="I17" i="5" s="1"/>
  <c r="BL48" i="3"/>
  <c r="BF15" s="1"/>
  <c r="BG15" s="1"/>
  <c r="LL48"/>
  <c r="LG15" s="1"/>
  <c r="LH15" s="1"/>
  <c r="WE48"/>
  <c r="VZ15" s="1"/>
  <c r="AWM48"/>
  <c r="AWH15" s="1"/>
  <c r="AVM15" s="1"/>
  <c r="J6" i="5"/>
  <c r="M5" i="4"/>
  <c r="K6" i="5" s="1"/>
  <c r="T6"/>
  <c r="U5" i="4"/>
  <c r="U6" i="5" s="1"/>
  <c r="AE9" i="4"/>
  <c r="AG10" i="5" s="1"/>
  <c r="AF10"/>
  <c r="AF12"/>
  <c r="AE11" i="4"/>
  <c r="AG12" i="5" s="1"/>
  <c r="AD5" i="4"/>
  <c r="UZ48" i="3"/>
  <c r="UU15" s="1"/>
  <c r="AEN48"/>
  <c r="AEI15" s="1"/>
  <c r="API48"/>
  <c r="APD15" s="1"/>
  <c r="AOI15" s="1"/>
  <c r="AOD48"/>
  <c r="ANY15" s="1"/>
  <c r="AKO48"/>
  <c r="AKJ15" s="1"/>
  <c r="AJO15" s="1"/>
  <c r="AB16" i="4"/>
  <c r="L18" i="5" s="1"/>
  <c r="K18"/>
  <c r="K19"/>
  <c r="AB17" i="4"/>
  <c r="L19" i="5" s="1"/>
  <c r="AF4"/>
  <c r="AE3" i="4"/>
  <c r="AG4" i="5" s="1"/>
  <c r="T5"/>
  <c r="U4" i="4"/>
  <c r="U5" i="5" s="1"/>
  <c r="J10"/>
  <c r="M9" i="4"/>
  <c r="K10" i="5" s="1"/>
  <c r="U10" i="4"/>
  <c r="U11" i="5" s="1"/>
  <c r="T11"/>
  <c r="U6" i="4"/>
  <c r="U7" i="5" s="1"/>
  <c r="T7"/>
  <c r="T8"/>
  <c r="U7" i="4"/>
  <c r="U8" i="5" s="1"/>
  <c r="T9"/>
  <c r="U8" i="4"/>
  <c r="U9" i="5" s="1"/>
  <c r="U12" i="4"/>
  <c r="U13" i="5" s="1"/>
  <c r="T13"/>
  <c r="J4"/>
  <c r="M3" i="4"/>
  <c r="K4" i="5" s="1"/>
  <c r="B5"/>
  <c r="AQ3" i="3"/>
  <c r="B4" i="5" s="1"/>
  <c r="T10"/>
  <c r="U9" i="4"/>
  <c r="U10" i="5" s="1"/>
  <c r="M10" i="4"/>
  <c r="K11" i="5" s="1"/>
  <c r="J11"/>
  <c r="AE10" i="4"/>
  <c r="AG11" i="5" s="1"/>
  <c r="AF11"/>
  <c r="AE6" i="4"/>
  <c r="AG7" i="5" s="1"/>
  <c r="AF7"/>
  <c r="AF8"/>
  <c r="AE7" i="4"/>
  <c r="AG8" i="5" s="1"/>
  <c r="AF9"/>
  <c r="AE8" i="4"/>
  <c r="AG9" i="5" s="1"/>
  <c r="M12" i="4"/>
  <c r="K13" i="5" s="1"/>
  <c r="J13"/>
  <c r="AE12" i="4"/>
  <c r="AG13" i="5" s="1"/>
  <c r="AF13"/>
  <c r="U19"/>
  <c r="AS17" i="4"/>
  <c r="V19" i="5" s="1"/>
  <c r="U21"/>
  <c r="AS19" i="4"/>
  <c r="V21" i="5" s="1"/>
  <c r="AQ15" i="4"/>
  <c r="T17" i="5" s="1"/>
  <c r="EZ48" i="3"/>
  <c r="EU15" s="1"/>
  <c r="EV15" s="1"/>
  <c r="HG15"/>
  <c r="XJ48"/>
  <c r="XE15" s="1"/>
  <c r="AMY48"/>
  <c r="AMT15" s="1"/>
  <c r="AXR48"/>
  <c r="AXM15" s="1"/>
  <c r="DU48"/>
  <c r="DP15" s="1"/>
  <c r="DQ15" s="1"/>
  <c r="DR15" s="1"/>
  <c r="AO15" i="4"/>
  <c r="R17" i="5" s="1"/>
  <c r="TU48" i="3"/>
  <c r="TP15" s="1"/>
  <c r="ADI48"/>
  <c r="ADD15" s="1"/>
  <c r="ASX48"/>
  <c r="ASS15" s="1"/>
  <c r="L6" i="4"/>
  <c r="L7"/>
  <c r="L8"/>
  <c r="CQ48" i="3"/>
  <c r="CK15" s="1"/>
  <c r="CL15" s="1"/>
  <c r="JL53"/>
  <c r="JU15" s="1"/>
  <c r="JV15" s="1"/>
  <c r="JW15" s="1"/>
  <c r="PA48"/>
  <c r="OV15" s="1"/>
  <c r="QF48"/>
  <c r="QA15" s="1"/>
  <c r="ZT48"/>
  <c r="ZO15" s="1"/>
  <c r="AVH48"/>
  <c r="AVC15" s="1"/>
  <c r="AP15" i="4"/>
  <c r="S17" i="5" s="1"/>
  <c r="BM15" i="4"/>
  <c r="GE48" i="3"/>
  <c r="FZ15" s="1"/>
  <c r="GA15" s="1"/>
  <c r="GB15" s="1"/>
  <c r="NV48"/>
  <c r="NQ15" s="1"/>
  <c r="BL15" i="4"/>
  <c r="RK48" i="3"/>
  <c r="RF15" s="1"/>
  <c r="AAY48"/>
  <c r="AAT15" s="1"/>
  <c r="AQN48"/>
  <c r="AQI15" s="1"/>
  <c r="AF5" i="5"/>
  <c r="AE4" i="4"/>
  <c r="AG5" i="5" s="1"/>
  <c r="N5"/>
  <c r="HU3" i="3"/>
  <c r="N4" i="5" s="1"/>
  <c r="MM15" i="3"/>
  <c r="MN15" s="1"/>
  <c r="LQ15"/>
  <c r="SL15"/>
  <c r="SM15" s="1"/>
  <c r="RP15"/>
  <c r="ABZ15"/>
  <c r="ACA15" s="1"/>
  <c r="ABD15"/>
  <c r="ARO15"/>
  <c r="ARP15" s="1"/>
  <c r="AQS15"/>
  <c r="YK15"/>
  <c r="YL15" s="1"/>
  <c r="XO15"/>
  <c r="ANZ15"/>
  <c r="AOA15" s="1"/>
  <c r="AND15"/>
  <c r="J5" i="5"/>
  <c r="M4" i="4"/>
  <c r="K5" i="5" s="1"/>
  <c r="X7"/>
  <c r="NB3" i="3"/>
  <c r="X4" i="5" s="1"/>
  <c r="UV15" i="3"/>
  <c r="TZ15"/>
  <c r="AEJ15"/>
  <c r="AEK15" s="1"/>
  <c r="ADN15"/>
  <c r="APE15"/>
  <c r="APF15" s="1"/>
  <c r="WA15"/>
  <c r="WB15" s="1"/>
  <c r="VE15"/>
  <c r="AKK15"/>
  <c r="AKL15" s="1"/>
  <c r="U18" i="5"/>
  <c r="AS16" i="4"/>
  <c r="V18" i="5" s="1"/>
  <c r="AB19" i="4"/>
  <c r="L21" i="5" s="1"/>
  <c r="K21"/>
  <c r="U20"/>
  <c r="AS18" i="4"/>
  <c r="V20" i="5" s="1"/>
  <c r="EW15" i="3"/>
  <c r="IL15"/>
  <c r="CM15"/>
  <c r="UW15"/>
  <c r="CO15" i="4"/>
  <c r="BH15" i="3"/>
  <c r="X15" i="4"/>
  <c r="H17" i="5" s="1"/>
  <c r="LI15" i="3"/>
  <c r="ALP15"/>
  <c r="ALQ15" s="1"/>
  <c r="AKT15"/>
  <c r="AIJ15"/>
  <c r="AJF15"/>
  <c r="AJG15" s="1"/>
  <c r="AGZ48"/>
  <c r="AGU15" s="1"/>
  <c r="AFQ15"/>
  <c r="AFR15" s="1"/>
  <c r="AEU15"/>
  <c r="K28" i="5"/>
  <c r="AB28" i="4"/>
  <c r="L28" i="5" s="1"/>
  <c r="K22"/>
  <c r="AB20" i="4"/>
  <c r="L22" i="5" s="1"/>
  <c r="S22"/>
  <c r="AWI15" i="3" l="1"/>
  <c r="AWJ15" s="1"/>
  <c r="AF6" i="5"/>
  <c r="AE5" i="4"/>
  <c r="AG6" i="5" s="1"/>
  <c r="AA15" i="4"/>
  <c r="K17" i="5" s="1"/>
  <c r="AQJ15" i="3"/>
  <c r="AQK15" s="1"/>
  <c r="APN15"/>
  <c r="AAU15"/>
  <c r="AAV15" s="1"/>
  <c r="ZY15"/>
  <c r="RG15"/>
  <c r="RH15" s="1"/>
  <c r="QK15"/>
  <c r="NR15"/>
  <c r="NS15" s="1"/>
  <c r="MV15"/>
  <c r="J8" i="5"/>
  <c r="M7" i="4"/>
  <c r="K8" i="5" s="1"/>
  <c r="AST15" i="3"/>
  <c r="ASU15" s="1"/>
  <c r="ARX15"/>
  <c r="ADE15"/>
  <c r="ADF15" s="1"/>
  <c r="ACI15"/>
  <c r="TQ15"/>
  <c r="TR15" s="1"/>
  <c r="SU15"/>
  <c r="AR15" i="4"/>
  <c r="AB15"/>
  <c r="L17" i="5" s="1"/>
  <c r="AVD15" i="3"/>
  <c r="AVE15" s="1"/>
  <c r="AUH15"/>
  <c r="ZP15"/>
  <c r="ZQ15" s="1"/>
  <c r="YT15"/>
  <c r="QB15"/>
  <c r="QC15" s="1"/>
  <c r="PF15"/>
  <c r="OW15"/>
  <c r="OX15" s="1"/>
  <c r="OA15"/>
  <c r="J9" i="5"/>
  <c r="M8" i="4"/>
  <c r="K9" i="5" s="1"/>
  <c r="M6" i="4"/>
  <c r="K7" i="5" s="1"/>
  <c r="J7"/>
  <c r="AXN15" i="3"/>
  <c r="AXO15" s="1"/>
  <c r="AWR15"/>
  <c r="AMU15"/>
  <c r="AMV15" s="1"/>
  <c r="EL15" i="4" s="1"/>
  <c r="EM15" s="1"/>
  <c r="ALY15" i="3"/>
  <c r="XF15"/>
  <c r="XG15" s="1"/>
  <c r="WJ15"/>
  <c r="AGV15"/>
  <c r="AGW15" s="1"/>
  <c r="DO15" i="4" s="1"/>
  <c r="AFZ15" i="3"/>
  <c r="U22" i="5"/>
  <c r="AS20" i="4"/>
  <c r="V22" i="5" s="1"/>
  <c r="FI15" i="4" l="1"/>
  <c r="FJ15" s="1"/>
  <c r="CR15"/>
  <c r="CS15" s="1"/>
  <c r="BO15"/>
  <c r="BP15" s="1"/>
  <c r="U17" i="5"/>
  <c r="AS15" i="4"/>
  <c r="V17" i="5" s="1"/>
  <c r="DP15" i="4"/>
</calcChain>
</file>

<file path=xl/comments1.xml><?xml version="1.0" encoding="utf-8"?>
<comments xmlns="http://schemas.openxmlformats.org/spreadsheetml/2006/main">
  <authors>
    <author>KPO LAPTOP</author>
    <author>KPO1</author>
  </authors>
  <commentList>
    <comment ref="M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V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CA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DF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EK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FP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GU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HZ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JK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KW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MB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NG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OL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PQ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QV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SA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TF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UK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VP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WU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XZ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ZE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AJ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BO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CT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DY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FF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GK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HP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IU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JZ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LE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MJ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NO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OT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PY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RD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SI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TN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US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VX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XC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YH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ZM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AR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BW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DB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EG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FL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GQ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HV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JB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KG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LL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MQ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NV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PA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QF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RK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SP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TU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UZ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WE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XJ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YO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BZT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CAY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CCD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CDI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CEN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CFS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CGX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CIC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CJH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CKM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CLR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CMW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COB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CPG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CQL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CRQ15" authorId="0">
      <text>
        <r>
          <rPr>
            <b/>
            <sz val="8"/>
            <color indexed="81"/>
            <rFont val="Tahoma"/>
            <family val="2"/>
          </rPr>
          <t>KPO LAPTOP:</t>
        </r>
        <r>
          <rPr>
            <sz val="8"/>
            <color indexed="81"/>
            <rFont val="Tahoma"/>
            <family val="2"/>
          </rPr>
          <t xml:space="preserve">
OEE 
2 % waste as the target</t>
        </r>
      </text>
    </comment>
    <comment ref="AG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N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CS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W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FB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GG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HL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IQ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IW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LN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MS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NX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PC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QH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ZV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BA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CF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DK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P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HB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IG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JL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KQ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LV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NA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OF47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AE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BL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CQ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DU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EZ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GE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HJ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IO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IU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LL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MQ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NV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PA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QF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ZT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ACD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ADI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AEN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AGZ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AIE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AJJ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AKO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ALT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AMY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AOD48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  <comment ref="JN52" authorId="1">
      <text>
        <r>
          <rPr>
            <b/>
            <sz val="8"/>
            <color indexed="81"/>
            <rFont val="Tahoma"/>
            <family val="2"/>
          </rPr>
          <t>Sweeping waste may go up since roof cleaning is going on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JL53" authorId="1">
      <text>
        <r>
          <rPr>
            <sz val="8"/>
            <color indexed="81"/>
            <rFont val="Tahoma"/>
            <family val="2"/>
          </rPr>
          <t xml:space="preserve">WORKED AGAINST PHYSICAL OUTPUT
</t>
        </r>
      </text>
    </comment>
  </commentList>
</comments>
</file>

<file path=xl/sharedStrings.xml><?xml version="1.0" encoding="utf-8"?>
<sst xmlns="http://schemas.openxmlformats.org/spreadsheetml/2006/main" count="8637" uniqueCount="254">
  <si>
    <t>SEYDEL</t>
  </si>
  <si>
    <t>CHAIN GILL</t>
  </si>
  <si>
    <t>REBREAKER</t>
  </si>
  <si>
    <t>FM8</t>
  </si>
  <si>
    <t>FM20</t>
  </si>
  <si>
    <t>RF</t>
  </si>
  <si>
    <t>WINDING</t>
  </si>
  <si>
    <t>TFO</t>
  </si>
  <si>
    <t>BULKING</t>
  </si>
  <si>
    <t>BALLING</t>
  </si>
  <si>
    <t>TOW</t>
  </si>
  <si>
    <t>TOPS</t>
  </si>
  <si>
    <t>CALCULATED INVENTORY</t>
  </si>
  <si>
    <t>ACTUAL INVENTORY</t>
  </si>
  <si>
    <t>GAP</t>
  </si>
  <si>
    <t>STATE</t>
  </si>
  <si>
    <t>PRODUCTION</t>
  </si>
  <si>
    <t>MKY OUTPUT</t>
  </si>
  <si>
    <t>GAP BETWEEN WDG &amp; OUTPUT</t>
  </si>
  <si>
    <t>WIP</t>
  </si>
  <si>
    <t>SOFT</t>
  </si>
  <si>
    <t>HARD</t>
  </si>
  <si>
    <t>SWEEPING</t>
  </si>
  <si>
    <t>PHYSICAL WASTE (KGS)</t>
  </si>
  <si>
    <t>STATE OF PROCESS ANALYSIS (WIP)</t>
  </si>
  <si>
    <t>TWISTERS</t>
  </si>
  <si>
    <t>ASSEMBLY</t>
  </si>
  <si>
    <t>TOTAL</t>
  </si>
  <si>
    <t>ACTUAL WIP AS AT 2/9/13</t>
  </si>
  <si>
    <t>OUTPUT</t>
  </si>
  <si>
    <t>BALES PROD</t>
  </si>
  <si>
    <t>MKY PROD</t>
  </si>
  <si>
    <t>TOTAL PROD</t>
  </si>
  <si>
    <t>HARD WASTE KGS</t>
  </si>
  <si>
    <t>R/F PRODUCTION</t>
  </si>
  <si>
    <t>WINDING PRODUCTION</t>
  </si>
  <si>
    <t>DATED 30//10/2013</t>
  </si>
  <si>
    <t>DATED 31//10/2013</t>
  </si>
  <si>
    <t>DATED 1//11/2013</t>
  </si>
  <si>
    <t>DATED 2//11/2013</t>
  </si>
  <si>
    <t>DATED 4//11/2013</t>
  </si>
  <si>
    <t>DATED 5//11/2013</t>
  </si>
  <si>
    <t>DATED 6//11/2013</t>
  </si>
  <si>
    <t>WASTE</t>
  </si>
  <si>
    <t>GN-4</t>
  </si>
  <si>
    <t>CELL- ZINSER-1-3</t>
  </si>
  <si>
    <t>CELL-COGNETEX-14-15</t>
  </si>
  <si>
    <t>LOT &amp; PRODUCT DETAILS PROCESSED</t>
  </si>
  <si>
    <t>CELL- RIETER-6,7,8, SL-5,Z-16</t>
  </si>
  <si>
    <t>CELL-T-9,T-10,T-11,T-12,T-13,Z-4</t>
  </si>
  <si>
    <t>SAVIO</t>
  </si>
  <si>
    <t>AC-338</t>
  </si>
  <si>
    <t>MURATA-7V</t>
  </si>
  <si>
    <t>MURATA-7II</t>
  </si>
  <si>
    <t>MURATA-1</t>
  </si>
  <si>
    <t>MURATA-2</t>
  </si>
  <si>
    <t>VJ-1</t>
  </si>
  <si>
    <t>VJ-2</t>
  </si>
  <si>
    <t>VJ-3</t>
  </si>
  <si>
    <t>VOLKMANN-4</t>
  </si>
  <si>
    <t>VOLKMANN-5</t>
  </si>
  <si>
    <t>VOLKMANN-3</t>
  </si>
  <si>
    <t>SUPERBA-1</t>
  </si>
  <si>
    <t>SUPERBA-2</t>
  </si>
  <si>
    <t>SUPERBA-3</t>
  </si>
  <si>
    <t>BALLER-1</t>
  </si>
  <si>
    <t>BALLER-2</t>
  </si>
  <si>
    <t>BALLER-3</t>
  </si>
  <si>
    <t>BALLER-4</t>
  </si>
  <si>
    <t>BALLER-5</t>
  </si>
  <si>
    <t>BALLER-6</t>
  </si>
  <si>
    <t>WASTE%</t>
  </si>
  <si>
    <t xml:space="preserve"> RUN HOURS</t>
  </si>
  <si>
    <t xml:space="preserve"> RUN HOURS / kgs. as applicable</t>
  </si>
  <si>
    <t>INSTALLED CAPACITY</t>
  </si>
  <si>
    <t>IDLES FOR RUN OUTS</t>
  </si>
  <si>
    <t>IDLES FOR MECHANICAL REPAIRABLE</t>
  </si>
  <si>
    <t>IDLES FOR LACK OF SPARES</t>
  </si>
  <si>
    <t>IDLES %</t>
  </si>
  <si>
    <r>
      <t xml:space="preserve">PRODUCTIVITY in </t>
    </r>
    <r>
      <rPr>
        <b/>
        <u/>
        <sz val="11"/>
        <color rgb="FFFF0000"/>
        <rFont val="Calibri"/>
        <family val="2"/>
        <scheme val="minor"/>
      </rPr>
      <t>gms/ spindle-shift</t>
    </r>
  </si>
  <si>
    <t>RF - OVERALL PLANT</t>
  </si>
  <si>
    <t>PRODUCTIVITY in KGS/ MACHINE-HOUR</t>
  </si>
  <si>
    <t>GILL BOX L-1 (GN 5II)</t>
  </si>
  <si>
    <t>GILL BOX L-2 (GN 5III)</t>
  </si>
  <si>
    <t>GILL BOX L-3 (GN 6III)</t>
  </si>
  <si>
    <t>DATED 02/12/2013</t>
  </si>
  <si>
    <t>DATED 30/11/2013</t>
  </si>
  <si>
    <t>DATED 03/12/2013</t>
  </si>
  <si>
    <t>DATED 04/12/2013</t>
  </si>
  <si>
    <t>DATED 05/12/2013</t>
  </si>
  <si>
    <t>GILL BOX L-3 (GN 6II)</t>
  </si>
  <si>
    <t>DATED 06/12/2013</t>
  </si>
  <si>
    <t>DATED 07/12/2013</t>
  </si>
  <si>
    <t>DATED 09/12/2013</t>
  </si>
  <si>
    <t>DATED 10/12/2013</t>
  </si>
  <si>
    <t>Target</t>
  </si>
  <si>
    <t>Gap %</t>
  </si>
  <si>
    <t>Appraisal scorecard on a SCALE OF 10</t>
  </si>
  <si>
    <t>Consolidated Appraisal scorecard on a SCALE OF 10</t>
  </si>
  <si>
    <t>PREPARATORY PERFORMANCE APPRAISAL</t>
  </si>
  <si>
    <t>Appraisal (A) scorecard on a SCALE OF 10- productivity</t>
  </si>
  <si>
    <t>Appraisal (B) scorecard on a SCALE OF 10 - yield</t>
  </si>
  <si>
    <t>Target in gms/ spindle day</t>
  </si>
  <si>
    <r>
      <t xml:space="preserve">Appraisal (A) scorecard on a SCALE OF 10- </t>
    </r>
    <r>
      <rPr>
        <b/>
        <u/>
        <sz val="11"/>
        <color theme="1"/>
        <rFont val="Calibri"/>
        <family val="2"/>
        <scheme val="minor"/>
      </rPr>
      <t>Output</t>
    </r>
  </si>
  <si>
    <r>
      <t xml:space="preserve">Appraisal (B) scorecard on a SCALE OF 10 - </t>
    </r>
    <r>
      <rPr>
        <b/>
        <u/>
        <sz val="11"/>
        <color theme="1"/>
        <rFont val="Calibri"/>
        <family val="2"/>
        <scheme val="minor"/>
      </rPr>
      <t>productivity in gms/ spindle day</t>
    </r>
  </si>
  <si>
    <r>
      <t xml:space="preserve">Appraisal (B) scorecard on a SCALE OF 10 - </t>
    </r>
    <r>
      <rPr>
        <b/>
        <u/>
        <sz val="11"/>
        <color theme="1"/>
        <rFont val="Calibri"/>
        <family val="2"/>
        <scheme val="minor"/>
      </rPr>
      <t>yield</t>
    </r>
  </si>
  <si>
    <t>Output appraisal and RF cells- evaluation on a SCALE OF 10</t>
  </si>
  <si>
    <t>Target productivity in Kgs/ spindle hour</t>
  </si>
  <si>
    <t>MKY pathway appraisal</t>
  </si>
  <si>
    <t>Target in BALES/ MC HOUR</t>
  </si>
  <si>
    <t>Balling area appraisal scores</t>
  </si>
  <si>
    <t>Winding area appraisal</t>
  </si>
  <si>
    <t>Week-1</t>
  </si>
  <si>
    <t>Production</t>
  </si>
  <si>
    <t>Grade point</t>
  </si>
  <si>
    <t>Grade</t>
  </si>
  <si>
    <t>Daily Analysis</t>
  </si>
  <si>
    <t>Preparatory</t>
  </si>
  <si>
    <t>Waste%</t>
  </si>
  <si>
    <t>Target setting</t>
  </si>
  <si>
    <t xml:space="preserve">Output </t>
  </si>
  <si>
    <t>MKY Twister</t>
  </si>
  <si>
    <t>Kgs/ spindle hour</t>
  </si>
  <si>
    <t>Kgs/ 240 spindle loading</t>
  </si>
  <si>
    <t>Bales / hour</t>
  </si>
  <si>
    <t>Kgs/ day</t>
  </si>
  <si>
    <t>Waste% on output</t>
  </si>
  <si>
    <t>Productivity in Kgs/ spindle day</t>
  </si>
  <si>
    <t>Unit of apprasial</t>
  </si>
  <si>
    <r>
      <t xml:space="preserve">Appraisal (C) scorecard on a SCALE OF 10 - </t>
    </r>
    <r>
      <rPr>
        <b/>
        <u/>
        <sz val="11"/>
        <color theme="1"/>
        <rFont val="Calibri"/>
        <family val="2"/>
        <scheme val="minor"/>
      </rPr>
      <t>yield</t>
    </r>
  </si>
  <si>
    <t>Output</t>
  </si>
  <si>
    <t>Yield loss%</t>
  </si>
  <si>
    <t>Productivity</t>
  </si>
  <si>
    <t>Grade points</t>
  </si>
  <si>
    <t>Letter Grade</t>
  </si>
  <si>
    <t>OEE</t>
  </si>
  <si>
    <t>Balling</t>
  </si>
  <si>
    <t>Zone</t>
  </si>
  <si>
    <t>a)</t>
  </si>
  <si>
    <t>b)</t>
  </si>
  <si>
    <t>c)</t>
  </si>
  <si>
    <t>d)</t>
  </si>
  <si>
    <t>e)</t>
  </si>
  <si>
    <t>GM comments</t>
  </si>
  <si>
    <t>PM + team comments</t>
  </si>
  <si>
    <r>
      <rPr>
        <b/>
        <u/>
        <sz val="14"/>
        <color theme="1"/>
        <rFont val="Calibri"/>
        <family val="2"/>
        <scheme val="minor"/>
      </rPr>
      <t>Week: Dated : 2/12/2013 - 7/12/2013</t>
    </r>
    <r>
      <rPr>
        <sz val="14"/>
        <color theme="1"/>
        <rFont val="Calibri"/>
        <family val="2"/>
        <scheme val="minor"/>
      </rPr>
      <t xml:space="preserve">    A. Preparatory output + cell wise productivity analysis</t>
    </r>
  </si>
  <si>
    <r>
      <rPr>
        <b/>
        <u/>
        <sz val="14"/>
        <color theme="1"/>
        <rFont val="Calibri"/>
        <family val="2"/>
        <scheme val="minor"/>
      </rPr>
      <t>Week: Dated 2/12/2013- 7/12/2013</t>
    </r>
    <r>
      <rPr>
        <sz val="14"/>
        <color theme="1"/>
        <rFont val="Calibri"/>
        <family val="2"/>
        <scheme val="minor"/>
      </rPr>
      <t xml:space="preserve">   B. Output + RF cell productivity + winding and balling cells productivity analysis</t>
    </r>
  </si>
  <si>
    <t>Overall Preparatory</t>
  </si>
  <si>
    <t>DATED 11/12/2013</t>
  </si>
  <si>
    <t>DATED 15/12/2013</t>
  </si>
  <si>
    <t>Week-2</t>
  </si>
  <si>
    <t>DATED 16/12/2013</t>
  </si>
  <si>
    <t>DATED 17/12/2013</t>
  </si>
  <si>
    <t>DATED 18/12/2013</t>
  </si>
  <si>
    <t>DATED 19/12/2013</t>
  </si>
  <si>
    <t>DATED 20/12/2013</t>
  </si>
  <si>
    <t>DATED 21/12/2013</t>
  </si>
  <si>
    <t>DATED 22/12/2013</t>
  </si>
  <si>
    <t>Week-3</t>
  </si>
  <si>
    <t>Week-4</t>
  </si>
  <si>
    <t>Week-5</t>
  </si>
  <si>
    <t>DATED 23/12/2013</t>
  </si>
  <si>
    <t>DATED 24/12/2013</t>
  </si>
  <si>
    <t>DATED 30/12/2013</t>
  </si>
  <si>
    <t>DATED 31/12/2013</t>
  </si>
  <si>
    <t>DATED 2/1/2014</t>
  </si>
  <si>
    <t>DATED 3/1/2014</t>
  </si>
  <si>
    <t>DATED 4/1/2014</t>
  </si>
  <si>
    <t>Week: Dated : 9/12/2013 - 15/12/2013    A. Preparatory output + cell wise productivity analysis</t>
  </si>
  <si>
    <t>Week: Dated 9/12/2013- 15/12/2013   B. Output + RF cell productivity + winding and balling cells productivity analysis</t>
  </si>
  <si>
    <t>Week: Dated : 16/12/2013 - 22/12/2013    A. Preparatory output + cell wise productivity analysis</t>
  </si>
  <si>
    <t>Week: Dated : 23/12/2013 - 31/12/2013    A. Preparatory output + cell wise productivity analysis</t>
  </si>
  <si>
    <t>16/12/2013</t>
  </si>
  <si>
    <t>17/12/2014</t>
  </si>
  <si>
    <t>18/12/2015</t>
  </si>
  <si>
    <t>19/12/2016</t>
  </si>
  <si>
    <t>20/12/2017</t>
  </si>
  <si>
    <t>21/12/2018</t>
  </si>
  <si>
    <t>23/12/2013</t>
  </si>
  <si>
    <t>24/12/2014</t>
  </si>
  <si>
    <t>30/12/2015</t>
  </si>
  <si>
    <t>31/12/2016</t>
  </si>
  <si>
    <t>DATED 6/1/2014</t>
  </si>
  <si>
    <t>Week-1 Jan-2014</t>
  </si>
  <si>
    <t>Week-4 (END DEC AND BEGIN-JAN2-4)</t>
  </si>
  <si>
    <t>DATED 8/1/2014</t>
  </si>
  <si>
    <t>DATED 9/1/2014</t>
  </si>
  <si>
    <t>DATED 10/1/2014</t>
  </si>
  <si>
    <t>DATED 11/1/2014</t>
  </si>
  <si>
    <t>Week-1 JAN-6 TO 11-2014</t>
  </si>
  <si>
    <t>Week-2 JAN-13 TO 18-2014</t>
  </si>
  <si>
    <t>DATED 13/1/2014</t>
  </si>
  <si>
    <t>DATED 14/1/2014</t>
  </si>
  <si>
    <t>DATED 7/1/2014</t>
  </si>
  <si>
    <t>DATED 15/1/2014</t>
  </si>
  <si>
    <t>DATED 16/1/2014</t>
  </si>
  <si>
    <t>DATED 17/1/2014</t>
  </si>
  <si>
    <t>DATED 18/1/2014</t>
  </si>
  <si>
    <t>DATED 20/1/2014</t>
  </si>
  <si>
    <t>DATED 21/1/2014</t>
  </si>
  <si>
    <t>DATED 22/1/2014</t>
  </si>
  <si>
    <t>DATED 23/1/2014</t>
  </si>
  <si>
    <t>DATED 24/1/2014</t>
  </si>
  <si>
    <t>DATED 25/1/2014</t>
  </si>
  <si>
    <t>DATED 27/1/2014</t>
  </si>
  <si>
    <t>DATED 28/1/2014</t>
  </si>
  <si>
    <t>DATED 29/1/2014</t>
  </si>
  <si>
    <t>DATED 30/1/2014</t>
  </si>
  <si>
    <t>DATED 31/1/2014</t>
  </si>
  <si>
    <t>Week-3 JAN-20 TO 25-2014</t>
  </si>
  <si>
    <t>DATED 12/1/2014</t>
  </si>
  <si>
    <t>Week-2 Jan-2014</t>
  </si>
  <si>
    <t>DATED 19/1/2014</t>
  </si>
  <si>
    <t>Week-3 Jan-2014</t>
  </si>
  <si>
    <t>DATED 01/2/2014</t>
  </si>
  <si>
    <t>Week-4 Jan-2014</t>
  </si>
  <si>
    <t>Week-1 Feb-2014</t>
  </si>
  <si>
    <t>DATED 03/2/2014</t>
  </si>
  <si>
    <t>DATED 04/2/2014</t>
  </si>
  <si>
    <t>DATED 05/2/2014</t>
  </si>
  <si>
    <t>DATED 06/2/2014</t>
  </si>
  <si>
    <t>DATED 07/2/2014</t>
  </si>
  <si>
    <t>DATED 08/2/2014</t>
  </si>
  <si>
    <t>Week-4 JAN-27 TO 31-2014</t>
  </si>
  <si>
    <t>Week-1 FEB-1 TO 8-2014</t>
  </si>
  <si>
    <t>Week-2 FEB-10 TO 15-2014</t>
  </si>
  <si>
    <t>DATED 10/2/2014</t>
  </si>
  <si>
    <t>DATED 11/2/2014</t>
  </si>
  <si>
    <t>DATED 12/2/2014</t>
  </si>
  <si>
    <t>DATED 13/2/2014</t>
  </si>
  <si>
    <t>DATED 14/2/2014</t>
  </si>
  <si>
    <t>DATED 15/2/2014</t>
  </si>
  <si>
    <t>DATED 17/2/2014</t>
  </si>
  <si>
    <t>DATED 18/2/2014</t>
  </si>
  <si>
    <t>DATED 19/2/2014</t>
  </si>
  <si>
    <t>DATED 20/2/2014</t>
  </si>
  <si>
    <t>DATED 21/2/2014</t>
  </si>
  <si>
    <t>DATED 22/2/2014</t>
  </si>
  <si>
    <t>DATED 23/2/2014</t>
  </si>
  <si>
    <t>Week-3 Feb-2014</t>
  </si>
  <si>
    <t>Week-2 Feb-2014</t>
  </si>
  <si>
    <t>Week-3 FEB-17 TO 23-2014</t>
  </si>
  <si>
    <t>Week-4 FEB-24 TO 28-2014</t>
  </si>
  <si>
    <t>DATED 24/2/2014</t>
  </si>
  <si>
    <t>DATED 25/2/2014</t>
  </si>
  <si>
    <t>DATED 26/2/2014</t>
  </si>
  <si>
    <t>DATED 27/2/2014</t>
  </si>
  <si>
    <t>DATED 28/2/2014</t>
  </si>
  <si>
    <t>DATED 1/3/2014</t>
  </si>
  <si>
    <t>DATED 2/3/2014</t>
  </si>
  <si>
    <t>DATED 3/3/2014</t>
  </si>
  <si>
    <t>DATED 4/3/2014</t>
  </si>
  <si>
    <t>DATED 5/3/2014</t>
  </si>
  <si>
    <t>DATED 6/3/2014</t>
  </si>
</sst>
</file>

<file path=xl/styles.xml><?xml version="1.0" encoding="utf-8"?>
<styleSheet xmlns="http://schemas.openxmlformats.org/spreadsheetml/2006/main">
  <numFmts count="6">
    <numFmt numFmtId="164" formatCode="0.0000%"/>
    <numFmt numFmtId="165" formatCode="0.0"/>
    <numFmt numFmtId="166" formatCode="0.0%"/>
    <numFmt numFmtId="167" formatCode="0.0000"/>
    <numFmt numFmtId="168" formatCode="d/m/yyyy"/>
    <numFmt numFmtId="169" formatCode="d/m/yy;@"/>
  </numFmts>
  <fonts count="20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rgb="FF0000FF"/>
      <name val="Calibri"/>
      <family val="2"/>
      <scheme val="minor"/>
    </font>
    <font>
      <sz val="11"/>
      <color rgb="FF0000FF"/>
      <name val="Calibri"/>
      <family val="2"/>
      <scheme val="minor"/>
    </font>
    <font>
      <sz val="11"/>
      <color theme="1"/>
      <name val="Book Antiqua"/>
      <family val="1"/>
    </font>
    <font>
      <sz val="11"/>
      <color theme="1"/>
      <name val="Calibri"/>
      <family val="2"/>
      <scheme val="minor"/>
    </font>
    <font>
      <b/>
      <u/>
      <sz val="11"/>
      <color rgb="FFFF0000"/>
      <name val="Calibri"/>
      <family val="2"/>
      <scheme val="minor"/>
    </font>
    <font>
      <sz val="8"/>
      <color indexed="81"/>
      <name val="Tahoma"/>
      <family val="2"/>
    </font>
    <font>
      <sz val="11"/>
      <color rgb="FFFF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8"/>
      <color indexed="81"/>
      <name val="Tahoma"/>
      <family val="2"/>
    </font>
    <font>
      <b/>
      <u/>
      <sz val="11"/>
      <color theme="1"/>
      <name val="Calibri"/>
      <family val="2"/>
      <scheme val="minor"/>
    </font>
    <font>
      <b/>
      <u/>
      <sz val="14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u/>
      <sz val="14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1"/>
      <name val="Calibri"/>
      <family val="2"/>
      <scheme val="minor"/>
    </font>
    <font>
      <sz val="10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22F418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</borders>
  <cellStyleXfs count="3">
    <xf numFmtId="0" fontId="0" fillId="0" borderId="0"/>
    <xf numFmtId="9" fontId="6" fillId="0" borderId="0" applyFont="0" applyFill="0" applyBorder="0" applyAlignment="0" applyProtection="0"/>
    <xf numFmtId="0" fontId="19" fillId="0" borderId="0"/>
  </cellStyleXfs>
  <cellXfs count="388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2" borderId="1" xfId="0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0" fillId="8" borderId="1" xfId="0" applyFill="1" applyBorder="1" applyAlignment="1">
      <alignment horizontal="center" vertical="center" wrapText="1"/>
    </xf>
    <xf numFmtId="0" fontId="2" fillId="5" borderId="3" xfId="0" applyFont="1" applyFill="1" applyBorder="1" applyAlignment="1">
      <alignment horizontal="center" vertical="center" wrapText="1"/>
    </xf>
    <xf numFmtId="0" fontId="0" fillId="8" borderId="15" xfId="0" applyFill="1" applyBorder="1" applyAlignment="1">
      <alignment horizontal="center" vertical="center" wrapText="1"/>
    </xf>
    <xf numFmtId="0" fontId="0" fillId="8" borderId="16" xfId="0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11" borderId="5" xfId="0" applyFont="1" applyFill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0" fontId="3" fillId="12" borderId="2" xfId="0" applyFont="1" applyFill="1" applyBorder="1" applyAlignment="1">
      <alignment horizontal="center" vertical="center" wrapText="1"/>
    </xf>
    <xf numFmtId="0" fontId="0" fillId="12" borderId="2" xfId="0" applyFill="1" applyBorder="1" applyAlignment="1">
      <alignment horizontal="center" vertical="center" wrapText="1"/>
    </xf>
    <xf numFmtId="0" fontId="0" fillId="10" borderId="1" xfId="0" applyFill="1" applyBorder="1" applyAlignment="1">
      <alignment horizontal="center" vertical="center" wrapText="1"/>
    </xf>
    <xf numFmtId="0" fontId="0" fillId="0" borderId="1" xfId="0" applyFill="1" applyBorder="1" applyAlignment="1">
      <alignment vertical="center" wrapText="1"/>
    </xf>
    <xf numFmtId="0" fontId="0" fillId="0" borderId="2" xfId="0" applyFill="1" applyBorder="1" applyAlignment="1">
      <alignment horizontal="center" vertical="center" wrapText="1"/>
    </xf>
    <xf numFmtId="10" fontId="1" fillId="4" borderId="1" xfId="1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0" fillId="2" borderId="17" xfId="0" applyFill="1" applyBorder="1" applyAlignment="1">
      <alignment horizontal="center" vertical="center" wrapText="1"/>
    </xf>
    <xf numFmtId="10" fontId="0" fillId="10" borderId="3" xfId="1" applyNumberFormat="1" applyFont="1" applyFill="1" applyBorder="1" applyAlignment="1">
      <alignment horizontal="center" vertical="center" wrapText="1"/>
    </xf>
    <xf numFmtId="10" fontId="1" fillId="2" borderId="3" xfId="1" applyNumberFormat="1" applyFont="1" applyFill="1" applyBorder="1" applyAlignment="1">
      <alignment horizontal="center" vertical="center" wrapText="1"/>
    </xf>
    <xf numFmtId="164" fontId="0" fillId="10" borderId="1" xfId="1" applyNumberFormat="1" applyFont="1" applyFill="1" applyBorder="1" applyAlignment="1">
      <alignment horizontal="center" vertical="center" wrapText="1"/>
    </xf>
    <xf numFmtId="10" fontId="0" fillId="0" borderId="1" xfId="1" applyNumberFormat="1" applyFont="1" applyBorder="1" applyAlignment="1">
      <alignment horizontal="center" vertical="center" wrapText="1"/>
    </xf>
    <xf numFmtId="1" fontId="0" fillId="0" borderId="1" xfId="0" applyNumberFormat="1" applyBorder="1" applyAlignment="1">
      <alignment horizontal="center" vertical="center" wrapText="1"/>
    </xf>
    <xf numFmtId="1" fontId="1" fillId="2" borderId="1" xfId="0" applyNumberFormat="1" applyFont="1" applyFill="1" applyBorder="1" applyAlignment="1">
      <alignment horizontal="center" vertical="center" wrapText="1"/>
    </xf>
    <xf numFmtId="10" fontId="1" fillId="2" borderId="1" xfId="1" applyNumberFormat="1" applyFont="1" applyFill="1" applyBorder="1" applyAlignment="1">
      <alignment horizontal="center" vertical="center" wrapText="1"/>
    </xf>
    <xf numFmtId="1" fontId="0" fillId="10" borderId="3" xfId="0" applyNumberFormat="1" applyFill="1" applyBorder="1" applyAlignment="1">
      <alignment horizontal="center" vertical="center" wrapText="1"/>
    </xf>
    <xf numFmtId="165" fontId="0" fillId="0" borderId="0" xfId="0" applyNumberForma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0" fillId="0" borderId="0" xfId="0" applyBorder="1"/>
    <xf numFmtId="0" fontId="0" fillId="0" borderId="0" xfId="0" applyBorder="1" applyAlignment="1">
      <alignment horizontal="center" vertical="center" wrapText="1"/>
    </xf>
    <xf numFmtId="165" fontId="0" fillId="0" borderId="0" xfId="0" applyNumberFormat="1" applyBorder="1" applyAlignment="1">
      <alignment horizontal="center" vertical="center"/>
    </xf>
    <xf numFmtId="16" fontId="0" fillId="0" borderId="0" xfId="0" applyNumberFormat="1" applyBorder="1"/>
    <xf numFmtId="2" fontId="0" fillId="0" borderId="0" xfId="0" applyNumberFormat="1" applyBorder="1" applyAlignment="1">
      <alignment horizontal="center" vertical="center"/>
    </xf>
    <xf numFmtId="1" fontId="3" fillId="12" borderId="2" xfId="0" applyNumberFormat="1" applyFont="1" applyFill="1" applyBorder="1" applyAlignment="1">
      <alignment horizontal="center" vertical="center" wrapText="1"/>
    </xf>
    <xf numFmtId="0" fontId="0" fillId="8" borderId="2" xfId="0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2" fontId="0" fillId="10" borderId="3" xfId="0" applyNumberFormat="1" applyFill="1" applyBorder="1" applyAlignment="1">
      <alignment horizontal="center" vertical="center" wrapText="1"/>
    </xf>
    <xf numFmtId="2" fontId="0" fillId="10" borderId="1" xfId="0" applyNumberFormat="1" applyFill="1" applyBorder="1" applyAlignment="1">
      <alignment horizontal="center" vertical="center" wrapText="1"/>
    </xf>
    <xf numFmtId="2" fontId="0" fillId="0" borderId="1" xfId="0" applyNumberFormat="1" applyBorder="1" applyAlignment="1">
      <alignment horizontal="center" vertical="center" wrapText="1"/>
    </xf>
    <xf numFmtId="2" fontId="1" fillId="2" borderId="1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0" fillId="8" borderId="4" xfId="0" applyFill="1" applyBorder="1" applyAlignment="1">
      <alignment horizontal="center" vertical="center" wrapText="1"/>
    </xf>
    <xf numFmtId="0" fontId="0" fillId="8" borderId="6" xfId="0" applyFill="1" applyBorder="1" applyAlignment="1">
      <alignment horizontal="center" vertical="center" wrapText="1"/>
    </xf>
    <xf numFmtId="0" fontId="0" fillId="8" borderId="18" xfId="0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" fontId="0" fillId="12" borderId="2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165" fontId="0" fillId="0" borderId="1" xfId="0" applyNumberForma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22" xfId="0" applyFont="1" applyBorder="1" applyAlignment="1">
      <alignment vertical="center" wrapText="1"/>
    </xf>
    <xf numFmtId="0" fontId="1" fillId="0" borderId="2" xfId="0" applyFont="1" applyBorder="1" applyAlignment="1">
      <alignment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2" fontId="1" fillId="0" borderId="1" xfId="0" applyNumberFormat="1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2" fontId="1" fillId="0" borderId="11" xfId="0" applyNumberFormat="1" applyFont="1" applyBorder="1" applyAlignment="1">
      <alignment horizontal="center" vertical="center" wrapText="1"/>
    </xf>
    <xf numFmtId="10" fontId="1" fillId="0" borderId="11" xfId="1" applyNumberFormat="1" applyFont="1" applyBorder="1" applyAlignment="1">
      <alignment horizontal="center" vertical="center" wrapText="1"/>
    </xf>
    <xf numFmtId="10" fontId="0" fillId="3" borderId="1" xfId="1" applyNumberFormat="1" applyFont="1" applyFill="1" applyBorder="1" applyAlignment="1">
      <alignment horizontal="center" vertical="center" wrapText="1"/>
    </xf>
    <xf numFmtId="2" fontId="0" fillId="3" borderId="1" xfId="0" applyNumberFormat="1" applyFill="1" applyBorder="1" applyAlignment="1">
      <alignment horizontal="center" vertical="center" wrapText="1"/>
    </xf>
    <xf numFmtId="10" fontId="1" fillId="3" borderId="1" xfId="1" applyNumberFormat="1" applyFont="1" applyFill="1" applyBorder="1" applyAlignment="1">
      <alignment horizontal="center" vertical="center" wrapText="1"/>
    </xf>
    <xf numFmtId="2" fontId="1" fillId="3" borderId="1" xfId="0" applyNumberFormat="1" applyFont="1" applyFill="1" applyBorder="1" applyAlignment="1">
      <alignment horizontal="center" vertical="center" wrapText="1"/>
    </xf>
    <xf numFmtId="0" fontId="1" fillId="9" borderId="1" xfId="0" applyFont="1" applyFill="1" applyBorder="1" applyAlignment="1">
      <alignment horizontal="center" vertical="center" wrapText="1"/>
    </xf>
    <xf numFmtId="10" fontId="1" fillId="9" borderId="1" xfId="1" applyNumberFormat="1" applyFont="1" applyFill="1" applyBorder="1" applyAlignment="1">
      <alignment horizontal="center" vertical="center" wrapText="1"/>
    </xf>
    <xf numFmtId="2" fontId="0" fillId="9" borderId="1" xfId="0" applyNumberFormat="1" applyFill="1" applyBorder="1" applyAlignment="1">
      <alignment horizontal="center" vertical="center" wrapText="1"/>
    </xf>
    <xf numFmtId="2" fontId="1" fillId="9" borderId="1" xfId="0" applyNumberFormat="1" applyFont="1" applyFill="1" applyBorder="1" applyAlignment="1">
      <alignment horizontal="center" vertical="center" wrapText="1"/>
    </xf>
    <xf numFmtId="0" fontId="1" fillId="7" borderId="0" xfId="0" applyFont="1" applyFill="1" applyBorder="1" applyAlignment="1">
      <alignment horizontal="center" vertical="center" wrapText="1"/>
    </xf>
    <xf numFmtId="1" fontId="0" fillId="0" borderId="0" xfId="0" applyNumberFormat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" fillId="5" borderId="2" xfId="0" applyFont="1" applyFill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1" fillId="0" borderId="24" xfId="0" applyFont="1" applyBorder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1" fillId="0" borderId="29" xfId="0" applyFont="1" applyBorder="1" applyAlignment="1">
      <alignment vertical="center" wrapText="1"/>
    </xf>
    <xf numFmtId="2" fontId="1" fillId="9" borderId="0" xfId="0" applyNumberFormat="1" applyFont="1" applyFill="1" applyBorder="1" applyAlignment="1">
      <alignment horizontal="center" vertical="center" wrapText="1"/>
    </xf>
    <xf numFmtId="2" fontId="1" fillId="3" borderId="0" xfId="0" applyNumberFormat="1" applyFont="1" applyFill="1" applyBorder="1" applyAlignment="1">
      <alignment horizontal="center" vertical="center" wrapText="1"/>
    </xf>
    <xf numFmtId="10" fontId="0" fillId="9" borderId="1" xfId="1" applyNumberFormat="1" applyFont="1" applyFill="1" applyBorder="1" applyAlignment="1">
      <alignment horizontal="center" vertical="center" wrapText="1"/>
    </xf>
    <xf numFmtId="166" fontId="0" fillId="0" borderId="1" xfId="1" applyNumberFormat="1" applyFont="1" applyBorder="1" applyAlignment="1">
      <alignment horizontal="center" vertical="center" wrapText="1"/>
    </xf>
    <xf numFmtId="0" fontId="1" fillId="3" borderId="5" xfId="0" applyFont="1" applyFill="1" applyBorder="1" applyAlignment="1">
      <alignment horizontal="center" vertical="center" wrapText="1"/>
    </xf>
    <xf numFmtId="10" fontId="0" fillId="3" borderId="5" xfId="1" applyNumberFormat="1" applyFont="1" applyFill="1" applyBorder="1" applyAlignment="1">
      <alignment horizontal="center" vertical="center" wrapText="1"/>
    </xf>
    <xf numFmtId="2" fontId="0" fillId="3" borderId="5" xfId="0" applyNumberFormat="1" applyFill="1" applyBorder="1" applyAlignment="1">
      <alignment horizontal="center" vertical="center" wrapText="1"/>
    </xf>
    <xf numFmtId="10" fontId="1" fillId="3" borderId="5" xfId="1" applyNumberFormat="1" applyFont="1" applyFill="1" applyBorder="1" applyAlignment="1">
      <alignment horizontal="center" vertical="center" wrapText="1"/>
    </xf>
    <xf numFmtId="2" fontId="1" fillId="3" borderId="5" xfId="0" applyNumberFormat="1" applyFont="1" applyFill="1" applyBorder="1" applyAlignment="1">
      <alignment horizontal="center" vertical="center" wrapText="1"/>
    </xf>
    <xf numFmtId="10" fontId="0" fillId="0" borderId="6" xfId="1" applyNumberFormat="1" applyFont="1" applyBorder="1" applyAlignment="1">
      <alignment horizontal="center" vertical="center" wrapText="1"/>
    </xf>
    <xf numFmtId="2" fontId="1" fillId="0" borderId="6" xfId="0" applyNumberFormat="1" applyFont="1" applyBorder="1" applyAlignment="1">
      <alignment horizontal="center" vertical="center" wrapText="1"/>
    </xf>
    <xf numFmtId="2" fontId="0" fillId="0" borderId="6" xfId="0" applyNumberFormat="1" applyBorder="1" applyAlignment="1">
      <alignment horizontal="center" vertical="center" wrapText="1"/>
    </xf>
    <xf numFmtId="2" fontId="1" fillId="0" borderId="3" xfId="0" applyNumberFormat="1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1" fillId="3" borderId="0" xfId="0" applyFont="1" applyFill="1" applyBorder="1" applyAlignment="1">
      <alignment horizontal="center" vertical="center" wrapText="1"/>
    </xf>
    <xf numFmtId="2" fontId="1" fillId="6" borderId="1" xfId="0" applyNumberFormat="1" applyFont="1" applyFill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14" fontId="1" fillId="6" borderId="4" xfId="0" applyNumberFormat="1" applyFont="1" applyFill="1" applyBorder="1" applyAlignment="1">
      <alignment horizontal="center" vertical="center" wrapText="1"/>
    </xf>
    <xf numFmtId="14" fontId="1" fillId="6" borderId="6" xfId="0" applyNumberFormat="1" applyFont="1" applyFill="1" applyBorder="1" applyAlignment="1">
      <alignment horizontal="center" vertical="center" wrapText="1"/>
    </xf>
    <xf numFmtId="1" fontId="0" fillId="6" borderId="2" xfId="0" applyNumberFormat="1" applyFill="1" applyBorder="1" applyAlignment="1">
      <alignment horizontal="center" vertical="center" wrapText="1"/>
    </xf>
    <xf numFmtId="10" fontId="1" fillId="6" borderId="2" xfId="1" applyNumberFormat="1" applyFont="1" applyFill="1" applyBorder="1" applyAlignment="1">
      <alignment horizontal="center" vertical="center" wrapText="1"/>
    </xf>
    <xf numFmtId="1" fontId="1" fillId="2" borderId="2" xfId="0" applyNumberFormat="1" applyFont="1" applyFill="1" applyBorder="1" applyAlignment="1">
      <alignment horizontal="center" vertical="center" wrapText="1"/>
    </xf>
    <xf numFmtId="10" fontId="1" fillId="2" borderId="2" xfId="1" applyNumberFormat="1" applyFont="1" applyFill="1" applyBorder="1" applyAlignment="1">
      <alignment horizontal="center" vertical="center" wrapText="1"/>
    </xf>
    <xf numFmtId="0" fontId="0" fillId="9" borderId="1" xfId="0" applyFill="1" applyBorder="1" applyAlignment="1">
      <alignment horizontal="center" vertical="center" wrapText="1"/>
    </xf>
    <xf numFmtId="10" fontId="1" fillId="2" borderId="1" xfId="0" applyNumberFormat="1" applyFont="1" applyFill="1" applyBorder="1" applyAlignment="1">
      <alignment horizontal="center" vertical="center" wrapText="1"/>
    </xf>
    <xf numFmtId="10" fontId="1" fillId="9" borderId="1" xfId="0" applyNumberFormat="1" applyFont="1" applyFill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2" borderId="6" xfId="0" applyFont="1" applyFill="1" applyBorder="1" applyAlignment="1">
      <alignment horizontal="center" vertical="center" wrapText="1"/>
    </xf>
    <xf numFmtId="10" fontId="0" fillId="0" borderId="1" xfId="0" applyNumberForma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12" fillId="10" borderId="1" xfId="0" applyFont="1" applyFill="1" applyBorder="1" applyAlignment="1">
      <alignment horizontal="center" vertical="center" wrapText="1"/>
    </xf>
    <xf numFmtId="10" fontId="0" fillId="10" borderId="1" xfId="0" applyNumberFormat="1" applyFill="1" applyBorder="1" applyAlignment="1">
      <alignment horizontal="center" vertical="center" wrapText="1"/>
    </xf>
    <xf numFmtId="1" fontId="0" fillId="10" borderId="1" xfId="0" applyNumberFormat="1" applyFill="1" applyBorder="1" applyAlignment="1">
      <alignment horizontal="center" vertical="center" wrapText="1"/>
    </xf>
    <xf numFmtId="0" fontId="12" fillId="9" borderId="1" xfId="0" applyFont="1" applyFill="1" applyBorder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0" fontId="1" fillId="10" borderId="1" xfId="0" applyFont="1" applyFill="1" applyBorder="1" applyAlignment="1">
      <alignment horizontal="center" vertical="center" wrapText="1"/>
    </xf>
    <xf numFmtId="10" fontId="1" fillId="10" borderId="1" xfId="0" applyNumberFormat="1" applyFont="1" applyFill="1" applyBorder="1" applyAlignment="1">
      <alignment horizontal="center" vertical="center" wrapText="1"/>
    </xf>
    <xf numFmtId="1" fontId="1" fillId="0" borderId="1" xfId="0" applyNumberFormat="1" applyFont="1" applyBorder="1" applyAlignment="1">
      <alignment horizontal="center" vertical="center" wrapText="1"/>
    </xf>
    <xf numFmtId="10" fontId="1" fillId="0" borderId="1" xfId="1" applyNumberFormat="1" applyFont="1" applyBorder="1" applyAlignment="1">
      <alignment horizontal="center" vertical="center" wrapText="1"/>
    </xf>
    <xf numFmtId="1" fontId="0" fillId="2" borderId="1" xfId="0" applyNumberFormat="1" applyFill="1" applyBorder="1" applyAlignment="1">
      <alignment horizontal="center" vertical="center" wrapText="1"/>
    </xf>
    <xf numFmtId="2" fontId="1" fillId="2" borderId="0" xfId="0" applyNumberFormat="1" applyFont="1" applyFill="1" applyAlignment="1">
      <alignment horizontal="center" vertical="center" wrapText="1"/>
    </xf>
    <xf numFmtId="2" fontId="0" fillId="2" borderId="1" xfId="0" applyNumberFormat="1" applyFill="1" applyBorder="1" applyAlignment="1">
      <alignment horizontal="center" vertical="center" wrapText="1"/>
    </xf>
    <xf numFmtId="2" fontId="0" fillId="0" borderId="1" xfId="0" applyNumberFormat="1" applyFont="1" applyBorder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1" fontId="14" fillId="0" borderId="1" xfId="0" applyNumberFormat="1" applyFont="1" applyBorder="1" applyAlignment="1">
      <alignment horizontal="center" vertical="center" wrapText="1"/>
    </xf>
    <xf numFmtId="10" fontId="14" fillId="0" borderId="1" xfId="1" applyNumberFormat="1" applyFont="1" applyBorder="1" applyAlignment="1">
      <alignment horizontal="center" vertical="center" wrapText="1"/>
    </xf>
    <xf numFmtId="2" fontId="14" fillId="0" borderId="1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14" fillId="0" borderId="1" xfId="0" applyFont="1" applyBorder="1" applyAlignment="1">
      <alignment horizontal="left" vertical="center" wrapText="1"/>
    </xf>
    <xf numFmtId="0" fontId="14" fillId="0" borderId="5" xfId="0" applyFont="1" applyBorder="1" applyAlignment="1">
      <alignment horizontal="center" vertical="center" wrapText="1"/>
    </xf>
    <xf numFmtId="1" fontId="14" fillId="0" borderId="5" xfId="0" applyNumberFormat="1" applyFont="1" applyBorder="1" applyAlignment="1">
      <alignment horizontal="center" vertical="center" wrapText="1"/>
    </xf>
    <xf numFmtId="10" fontId="14" fillId="0" borderId="5" xfId="1" applyNumberFormat="1" applyFont="1" applyBorder="1" applyAlignment="1">
      <alignment horizontal="center" vertical="center" wrapText="1"/>
    </xf>
    <xf numFmtId="2" fontId="14" fillId="0" borderId="5" xfId="0" applyNumberFormat="1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1" fontId="14" fillId="2" borderId="1" xfId="0" applyNumberFormat="1" applyFont="1" applyFill="1" applyBorder="1" applyAlignment="1">
      <alignment horizontal="center" vertical="center" wrapText="1"/>
    </xf>
    <xf numFmtId="10" fontId="14" fillId="2" borderId="1" xfId="1" applyNumberFormat="1" applyFont="1" applyFill="1" applyBorder="1" applyAlignment="1">
      <alignment horizontal="center" vertical="center" wrapText="1"/>
    </xf>
    <xf numFmtId="2" fontId="14" fillId="2" borderId="1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9" fontId="1" fillId="0" borderId="1" xfId="1" applyFont="1" applyBorder="1" applyAlignment="1">
      <alignment horizontal="center" vertical="center" wrapText="1"/>
    </xf>
    <xf numFmtId="9" fontId="14" fillId="0" borderId="1" xfId="0" applyNumberFormat="1" applyFont="1" applyBorder="1" applyAlignment="1">
      <alignment horizontal="center" vertical="center" wrapText="1"/>
    </xf>
    <xf numFmtId="9" fontId="1" fillId="2" borderId="6" xfId="0" applyNumberFormat="1" applyFont="1" applyFill="1" applyBorder="1" applyAlignment="1">
      <alignment horizontal="center" vertical="center" wrapText="1"/>
    </xf>
    <xf numFmtId="2" fontId="1" fillId="2" borderId="11" xfId="0" applyNumberFormat="1" applyFont="1" applyFill="1" applyBorder="1" applyAlignment="1">
      <alignment horizontal="center" vertical="center" wrapText="1"/>
    </xf>
    <xf numFmtId="10" fontId="1" fillId="2" borderId="11" xfId="1" applyNumberFormat="1" applyFont="1" applyFill="1" applyBorder="1" applyAlignment="1">
      <alignment horizontal="center" vertical="center" wrapText="1"/>
    </xf>
    <xf numFmtId="9" fontId="14" fillId="2" borderId="1" xfId="0" applyNumberFormat="1" applyFont="1" applyFill="1" applyBorder="1" applyAlignment="1">
      <alignment horizontal="center" vertical="center" wrapText="1"/>
    </xf>
    <xf numFmtId="9" fontId="14" fillId="2" borderId="1" xfId="1" applyFont="1" applyFill="1" applyBorder="1" applyAlignment="1">
      <alignment horizontal="center" vertical="center" wrapText="1"/>
    </xf>
    <xf numFmtId="1" fontId="1" fillId="6" borderId="2" xfId="0" applyNumberFormat="1" applyFont="1" applyFill="1" applyBorder="1" applyAlignment="1">
      <alignment horizontal="center" vertical="center" wrapText="1"/>
    </xf>
    <xf numFmtId="14" fontId="1" fillId="6" borderId="1" xfId="0" applyNumberFormat="1" applyFont="1" applyFill="1" applyBorder="1" applyAlignment="1">
      <alignment horizontal="center" vertical="center" wrapText="1"/>
    </xf>
    <xf numFmtId="10" fontId="1" fillId="6" borderId="1" xfId="0" applyNumberFormat="1" applyFont="1" applyFill="1" applyBorder="1" applyAlignment="1">
      <alignment horizontal="center" vertical="center" wrapText="1"/>
    </xf>
    <xf numFmtId="2" fontId="0" fillId="6" borderId="1" xfId="0" applyNumberFormat="1" applyFill="1" applyBorder="1" applyAlignment="1">
      <alignment horizontal="center" vertical="center" wrapText="1"/>
    </xf>
    <xf numFmtId="14" fontId="1" fillId="6" borderId="11" xfId="0" applyNumberFormat="1" applyFont="1" applyFill="1" applyBorder="1" applyAlignment="1">
      <alignment horizontal="center" vertical="center" wrapText="1"/>
    </xf>
    <xf numFmtId="2" fontId="1" fillId="2" borderId="3" xfId="0" applyNumberFormat="1" applyFont="1" applyFill="1" applyBorder="1" applyAlignment="1">
      <alignment horizontal="center" vertical="center" wrapText="1"/>
    </xf>
    <xf numFmtId="2" fontId="1" fillId="6" borderId="3" xfId="0" applyNumberFormat="1" applyFont="1" applyFill="1" applyBorder="1" applyAlignment="1">
      <alignment horizontal="center" vertical="center" wrapText="1"/>
    </xf>
    <xf numFmtId="14" fontId="1" fillId="6" borderId="2" xfId="0" applyNumberFormat="1" applyFont="1" applyFill="1" applyBorder="1" applyAlignment="1">
      <alignment horizontal="center" vertical="center" wrapText="1"/>
    </xf>
    <xf numFmtId="0" fontId="0" fillId="6" borderId="1" xfId="0" applyFill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0" fillId="2" borderId="1" xfId="0" applyNumberFormat="1" applyFill="1" applyBorder="1" applyAlignment="1">
      <alignment horizontal="center" vertical="center" wrapText="1"/>
    </xf>
    <xf numFmtId="10" fontId="0" fillId="6" borderId="1" xfId="0" applyNumberFormat="1" applyFill="1" applyBorder="1" applyAlignment="1">
      <alignment horizontal="center" vertical="center" wrapText="1"/>
    </xf>
    <xf numFmtId="2" fontId="1" fillId="0" borderId="0" xfId="0" applyNumberFormat="1" applyFont="1" applyFill="1" applyAlignment="1">
      <alignment horizontal="center" vertical="center" wrapText="1"/>
    </xf>
    <xf numFmtId="2" fontId="0" fillId="0" borderId="1" xfId="0" applyNumberFormat="1" applyFill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167" fontId="0" fillId="0" borderId="1" xfId="0" applyNumberFormat="1" applyBorder="1" applyAlignment="1">
      <alignment horizontal="center" vertical="center" wrapText="1"/>
    </xf>
    <xf numFmtId="168" fontId="1" fillId="0" borderId="6" xfId="0" applyNumberFormat="1" applyFont="1" applyBorder="1" applyAlignment="1">
      <alignment horizontal="center" vertical="center" wrapText="1"/>
    </xf>
    <xf numFmtId="9" fontId="14" fillId="0" borderId="1" xfId="1" applyFont="1" applyFill="1" applyBorder="1" applyAlignment="1">
      <alignment horizontal="center" vertical="center" wrapText="1"/>
    </xf>
    <xf numFmtId="9" fontId="14" fillId="0" borderId="1" xfId="0" applyNumberFormat="1" applyFont="1" applyFill="1" applyBorder="1" applyAlignment="1">
      <alignment horizontal="center" vertical="center" wrapText="1"/>
    </xf>
    <xf numFmtId="0" fontId="14" fillId="0" borderId="3" xfId="0" applyFont="1" applyBorder="1" applyAlignment="1">
      <alignment horizontal="left" vertical="center" wrapText="1"/>
    </xf>
    <xf numFmtId="0" fontId="15" fillId="0" borderId="3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0" fontId="15" fillId="2" borderId="6" xfId="0" applyFont="1" applyFill="1" applyBorder="1" applyAlignment="1">
      <alignment horizontal="center" vertical="center" wrapText="1"/>
    </xf>
    <xf numFmtId="10" fontId="14" fillId="2" borderId="1" xfId="0" applyNumberFormat="1" applyFont="1" applyFill="1" applyBorder="1" applyAlignment="1">
      <alignment horizontal="center" vertical="center" wrapText="1"/>
    </xf>
    <xf numFmtId="10" fontId="14" fillId="0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" fillId="0" borderId="22" xfId="0" applyFont="1" applyBorder="1" applyAlignment="1">
      <alignment horizontal="center" wrapText="1"/>
    </xf>
    <xf numFmtId="0" fontId="15" fillId="0" borderId="6" xfId="0" applyFont="1" applyBorder="1" applyAlignment="1">
      <alignment horizontal="center" vertical="center" wrapText="1"/>
    </xf>
    <xf numFmtId="1" fontId="0" fillId="6" borderId="1" xfId="0" applyNumberFormat="1" applyFill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165" fontId="14" fillId="0" borderId="1" xfId="0" applyNumberFormat="1" applyFont="1" applyBorder="1" applyAlignment="1">
      <alignment horizontal="center" vertical="center" wrapText="1"/>
    </xf>
    <xf numFmtId="10" fontId="14" fillId="0" borderId="1" xfId="0" applyNumberFormat="1" applyFont="1" applyBorder="1" applyAlignment="1">
      <alignment horizontal="center" vertical="center" wrapText="1"/>
    </xf>
    <xf numFmtId="1" fontId="0" fillId="0" borderId="2" xfId="0" applyNumberForma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14" fontId="1" fillId="0" borderId="1" xfId="0" applyNumberFormat="1" applyFont="1" applyFill="1" applyBorder="1" applyAlignment="1">
      <alignment horizontal="center" vertical="center" wrapText="1"/>
    </xf>
    <xf numFmtId="2" fontId="1" fillId="0" borderId="1" xfId="0" applyNumberFormat="1" applyFont="1" applyFill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65" fontId="1" fillId="2" borderId="1" xfId="0" applyNumberFormat="1" applyFont="1" applyFill="1" applyBorder="1" applyAlignment="1">
      <alignment horizontal="center" vertical="center" wrapText="1"/>
    </xf>
    <xf numFmtId="0" fontId="1" fillId="15" borderId="6" xfId="0" applyFont="1" applyFill="1" applyBorder="1" applyAlignment="1">
      <alignment horizontal="center" vertical="center" wrapText="1"/>
    </xf>
    <xf numFmtId="2" fontId="1" fillId="15" borderId="1" xfId="0" applyNumberFormat="1" applyFont="1" applyFill="1" applyBorder="1" applyAlignment="1">
      <alignment horizontal="center" vertical="center" wrapText="1"/>
    </xf>
    <xf numFmtId="1" fontId="0" fillId="0" borderId="1" xfId="0" applyNumberForma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0" xfId="0" applyFont="1" applyBorder="1" applyAlignment="1">
      <alignment vertical="center" wrapText="1"/>
    </xf>
    <xf numFmtId="0" fontId="0" fillId="8" borderId="0" xfId="0" applyFill="1" applyBorder="1" applyAlignment="1">
      <alignment horizontal="center" vertical="center" wrapText="1"/>
    </xf>
    <xf numFmtId="10" fontId="1" fillId="4" borderId="0" xfId="1" applyNumberFormat="1" applyFont="1" applyFill="1" applyBorder="1" applyAlignment="1">
      <alignment horizontal="center" vertical="center" wrapText="1"/>
    </xf>
    <xf numFmtId="10" fontId="1" fillId="0" borderId="0" xfId="0" applyNumberFormat="1" applyFont="1" applyBorder="1" applyAlignment="1">
      <alignment horizontal="center" vertical="center" wrapText="1"/>
    </xf>
    <xf numFmtId="165" fontId="0" fillId="6" borderId="1" xfId="0" applyNumberFormat="1" applyFill="1" applyBorder="1" applyAlignment="1">
      <alignment horizontal="center" vertical="center" wrapText="1"/>
    </xf>
    <xf numFmtId="165" fontId="0" fillId="2" borderId="1" xfId="0" applyNumberForma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0" xfId="0" applyFont="1" applyFill="1" applyBorder="1" applyAlignment="1">
      <alignment vertical="center" wrapText="1"/>
    </xf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 wrapText="1"/>
    </xf>
    <xf numFmtId="10" fontId="1" fillId="0" borderId="0" xfId="1" applyNumberFormat="1" applyFont="1" applyFill="1" applyBorder="1" applyAlignment="1">
      <alignment horizontal="center" vertical="center" wrapText="1"/>
    </xf>
    <xf numFmtId="10" fontId="1" fillId="0" borderId="0" xfId="0" applyNumberFormat="1" applyFont="1" applyFill="1" applyBorder="1" applyAlignment="1">
      <alignment horizontal="center" vertical="center" wrapText="1"/>
    </xf>
    <xf numFmtId="0" fontId="0" fillId="0" borderId="0" xfId="0" applyFill="1"/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6" fillId="0" borderId="20" xfId="0" applyFont="1" applyFill="1" applyBorder="1" applyAlignment="1">
      <alignment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6" fillId="6" borderId="20" xfId="0" applyFont="1" applyFill="1" applyBorder="1" applyAlignment="1">
      <alignment vertical="center" wrapText="1"/>
    </xf>
    <xf numFmtId="0" fontId="16" fillId="6" borderId="21" xfId="0" applyFont="1" applyFill="1" applyBorder="1" applyAlignment="1">
      <alignment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169" fontId="1" fillId="0" borderId="1" xfId="0" applyNumberFormat="1" applyFont="1" applyFill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10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7" borderId="7" xfId="0" applyFont="1" applyFill="1" applyBorder="1" applyAlignment="1">
      <alignment horizontal="center" vertical="center" wrapText="1"/>
    </xf>
    <xf numFmtId="0" fontId="1" fillId="7" borderId="8" xfId="0" applyFont="1" applyFill="1" applyBorder="1" applyAlignment="1">
      <alignment horizontal="center" vertical="center" wrapText="1"/>
    </xf>
    <xf numFmtId="0" fontId="1" fillId="7" borderId="9" xfId="0" applyFont="1" applyFill="1" applyBorder="1" applyAlignment="1">
      <alignment horizontal="center" vertical="center" wrapText="1"/>
    </xf>
    <xf numFmtId="0" fontId="1" fillId="7" borderId="10" xfId="0" applyFont="1" applyFill="1" applyBorder="1" applyAlignment="1">
      <alignment horizontal="center" vertical="center" wrapText="1"/>
    </xf>
    <xf numFmtId="0" fontId="1" fillId="7" borderId="11" xfId="0" applyFont="1" applyFill="1" applyBorder="1" applyAlignment="1">
      <alignment horizontal="center" vertical="center" wrapText="1"/>
    </xf>
    <xf numFmtId="0" fontId="1" fillId="7" borderId="4" xfId="0" applyFont="1" applyFill="1" applyBorder="1" applyAlignment="1">
      <alignment horizontal="center" vertical="center" wrapText="1"/>
    </xf>
    <xf numFmtId="0" fontId="0" fillId="2" borderId="5" xfId="0" applyFill="1" applyBorder="1" applyAlignment="1">
      <alignment horizontal="center" vertical="center" wrapText="1"/>
    </xf>
    <xf numFmtId="0" fontId="0" fillId="2" borderId="6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 vertical="center" wrapText="1"/>
    </xf>
    <xf numFmtId="0" fontId="0" fillId="3" borderId="6" xfId="0" applyFill="1" applyBorder="1" applyAlignment="1">
      <alignment horizontal="center" vertical="center" wrapText="1"/>
    </xf>
    <xf numFmtId="0" fontId="0" fillId="8" borderId="12" xfId="0" applyFill="1" applyBorder="1" applyAlignment="1">
      <alignment horizontal="center" vertical="center" wrapText="1"/>
    </xf>
    <xf numFmtId="0" fontId="0" fillId="8" borderId="13" xfId="0" applyFill="1" applyBorder="1" applyAlignment="1">
      <alignment horizontal="center" vertical="center" wrapText="1"/>
    </xf>
    <xf numFmtId="0" fontId="0" fillId="8" borderId="14" xfId="0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0" fontId="5" fillId="9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11" borderId="1" xfId="0" applyFont="1" applyFill="1" applyBorder="1" applyAlignment="1">
      <alignment horizontal="center" vertical="center" wrapText="1"/>
    </xf>
    <xf numFmtId="0" fontId="5" fillId="11" borderId="5" xfId="0" applyFont="1" applyFill="1" applyBorder="1" applyAlignment="1">
      <alignment horizontal="center" vertical="center" wrapText="1"/>
    </xf>
    <xf numFmtId="0" fontId="0" fillId="8" borderId="19" xfId="0" applyFill="1" applyBorder="1" applyAlignment="1">
      <alignment horizontal="center" vertical="center" wrapText="1"/>
    </xf>
    <xf numFmtId="0" fontId="0" fillId="8" borderId="20" xfId="0" applyFill="1" applyBorder="1" applyAlignment="1">
      <alignment horizontal="center" vertical="center" wrapText="1"/>
    </xf>
    <xf numFmtId="0" fontId="0" fillId="8" borderId="21" xfId="0" applyFill="1" applyBorder="1" applyAlignment="1">
      <alignment horizontal="center" vertical="center" wrapText="1"/>
    </xf>
    <xf numFmtId="10" fontId="1" fillId="0" borderId="3" xfId="0" applyNumberFormat="1" applyFont="1" applyBorder="1" applyAlignment="1">
      <alignment horizontal="center" vertical="center" wrapText="1"/>
    </xf>
    <xf numFmtId="10" fontId="1" fillId="0" borderId="22" xfId="0" applyNumberFormat="1" applyFont="1" applyBorder="1" applyAlignment="1">
      <alignment horizontal="center" vertical="center" wrapText="1"/>
    </xf>
    <xf numFmtId="10" fontId="1" fillId="0" borderId="2" xfId="0" applyNumberFormat="1" applyFont="1" applyBorder="1" applyAlignment="1">
      <alignment horizontal="center" vertical="center" wrapText="1"/>
    </xf>
    <xf numFmtId="0" fontId="1" fillId="0" borderId="26" xfId="0" applyFont="1" applyBorder="1" applyAlignment="1">
      <alignment horizontal="center" vertical="center" wrapText="1"/>
    </xf>
    <xf numFmtId="0" fontId="1" fillId="0" borderId="27" xfId="0" applyFont="1" applyBorder="1" applyAlignment="1">
      <alignment horizontal="center" vertical="center" wrapText="1"/>
    </xf>
    <xf numFmtId="0" fontId="1" fillId="0" borderId="28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24" xfId="0" applyFont="1" applyBorder="1" applyAlignment="1">
      <alignment horizontal="center" vertical="center" wrapText="1"/>
    </xf>
    <xf numFmtId="0" fontId="2" fillId="0" borderId="25" xfId="0" applyFont="1" applyBorder="1" applyAlignment="1">
      <alignment horizontal="center" vertical="center" wrapText="1"/>
    </xf>
    <xf numFmtId="0" fontId="2" fillId="0" borderId="26" xfId="0" applyFont="1" applyBorder="1" applyAlignment="1">
      <alignment horizontal="center" vertical="center" wrapText="1"/>
    </xf>
    <xf numFmtId="0" fontId="2" fillId="0" borderId="27" xfId="0" applyFont="1" applyBorder="1" applyAlignment="1">
      <alignment horizontal="center" vertical="center" wrapText="1"/>
    </xf>
    <xf numFmtId="0" fontId="2" fillId="0" borderId="28" xfId="0" applyFont="1" applyBorder="1" applyAlignment="1">
      <alignment horizontal="center" vertical="center" wrapText="1"/>
    </xf>
    <xf numFmtId="0" fontId="2" fillId="0" borderId="30" xfId="0" applyFont="1" applyBorder="1" applyAlignment="1">
      <alignment horizontal="center" vertical="center" wrapText="1"/>
    </xf>
    <xf numFmtId="0" fontId="2" fillId="0" borderId="31" xfId="0" applyFont="1" applyBorder="1" applyAlignment="1">
      <alignment horizontal="center" vertical="center" wrapText="1"/>
    </xf>
    <xf numFmtId="0" fontId="2" fillId="0" borderId="32" xfId="0" applyFont="1" applyBorder="1" applyAlignment="1">
      <alignment horizontal="center" vertical="center" wrapText="1"/>
    </xf>
    <xf numFmtId="0" fontId="13" fillId="0" borderId="26" xfId="0" applyFont="1" applyBorder="1" applyAlignment="1">
      <alignment horizontal="center" vertical="center" wrapText="1"/>
    </xf>
    <xf numFmtId="0" fontId="13" fillId="0" borderId="27" xfId="0" applyFont="1" applyBorder="1" applyAlignment="1">
      <alignment horizontal="center" vertical="center" wrapText="1"/>
    </xf>
    <xf numFmtId="0" fontId="13" fillId="0" borderId="28" xfId="0" applyFont="1" applyBorder="1" applyAlignment="1">
      <alignment horizontal="center" vertical="center" wrapText="1"/>
    </xf>
    <xf numFmtId="0" fontId="3" fillId="12" borderId="5" xfId="0" applyFont="1" applyFill="1" applyBorder="1" applyAlignment="1">
      <alignment horizontal="center" vertical="center" wrapText="1"/>
    </xf>
    <xf numFmtId="0" fontId="3" fillId="12" borderId="17" xfId="0" applyFont="1" applyFill="1" applyBorder="1" applyAlignment="1">
      <alignment horizontal="center" vertical="center" wrapText="1"/>
    </xf>
    <xf numFmtId="0" fontId="3" fillId="12" borderId="6" xfId="0" applyFont="1" applyFill="1" applyBorder="1" applyAlignment="1">
      <alignment horizontal="center" vertical="center" wrapText="1"/>
    </xf>
    <xf numFmtId="0" fontId="1" fillId="7" borderId="0" xfId="0" applyFont="1" applyFill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2" fontId="1" fillId="3" borderId="9" xfId="0" applyNumberFormat="1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14" fontId="18" fillId="0" borderId="1" xfId="0" applyNumberFormat="1" applyFont="1" applyBorder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0" fontId="13" fillId="0" borderId="5" xfId="0" applyFont="1" applyBorder="1" applyAlignment="1">
      <alignment horizontal="center" vertical="center" wrapText="1"/>
    </xf>
    <xf numFmtId="0" fontId="13" fillId="0" borderId="6" xfId="0" applyFont="1" applyBorder="1" applyAlignment="1">
      <alignment horizontal="center" vertical="center" wrapText="1"/>
    </xf>
    <xf numFmtId="0" fontId="13" fillId="9" borderId="3" xfId="0" applyFont="1" applyFill="1" applyBorder="1" applyAlignment="1">
      <alignment horizontal="center" vertical="center" wrapText="1"/>
    </xf>
    <xf numFmtId="0" fontId="13" fillId="9" borderId="22" xfId="0" applyFont="1" applyFill="1" applyBorder="1" applyAlignment="1">
      <alignment horizontal="center" vertical="center" wrapText="1"/>
    </xf>
    <xf numFmtId="0" fontId="13" fillId="13" borderId="22" xfId="0" applyFont="1" applyFill="1" applyBorder="1" applyAlignment="1">
      <alignment horizontal="center" vertical="center" wrapText="1"/>
    </xf>
    <xf numFmtId="0" fontId="13" fillId="13" borderId="2" xfId="0" applyFont="1" applyFill="1" applyBorder="1" applyAlignment="1">
      <alignment horizontal="center" vertical="center" wrapText="1"/>
    </xf>
    <xf numFmtId="0" fontId="2" fillId="0" borderId="36" xfId="0" applyFont="1" applyBorder="1" applyAlignment="1">
      <alignment horizontal="center" vertical="center" wrapText="1"/>
    </xf>
    <xf numFmtId="0" fontId="2" fillId="0" borderId="34" xfId="0" applyFont="1" applyBorder="1" applyAlignment="1">
      <alignment horizontal="center" vertical="center" wrapText="1"/>
    </xf>
    <xf numFmtId="0" fontId="2" fillId="0" borderId="35" xfId="0" applyFont="1" applyBorder="1" applyAlignment="1">
      <alignment horizontal="center" vertical="center" wrapText="1"/>
    </xf>
    <xf numFmtId="0" fontId="12" fillId="9" borderId="1" xfId="0" applyFont="1" applyFill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13" fillId="6" borderId="33" xfId="0" applyFont="1" applyFill="1" applyBorder="1" applyAlignment="1">
      <alignment horizontal="center" vertical="center" wrapText="1"/>
    </xf>
    <xf numFmtId="0" fontId="13" fillId="6" borderId="24" xfId="0" applyFont="1" applyFill="1" applyBorder="1" applyAlignment="1">
      <alignment horizontal="center" vertical="center" wrapText="1"/>
    </xf>
    <xf numFmtId="0" fontId="13" fillId="6" borderId="40" xfId="0" applyFont="1" applyFill="1" applyBorder="1" applyAlignment="1">
      <alignment horizontal="center" vertical="center" wrapText="1"/>
    </xf>
    <xf numFmtId="0" fontId="1" fillId="0" borderId="41" xfId="0" applyFont="1" applyBorder="1" applyAlignment="1">
      <alignment horizontal="center" vertical="center" wrapText="1"/>
    </xf>
    <xf numFmtId="0" fontId="1" fillId="0" borderId="42" xfId="0" applyFont="1" applyBorder="1" applyAlignment="1">
      <alignment horizontal="center" vertical="center" wrapText="1"/>
    </xf>
    <xf numFmtId="0" fontId="13" fillId="6" borderId="20" xfId="0" applyFont="1" applyFill="1" applyBorder="1" applyAlignment="1">
      <alignment horizontal="center" vertical="center" wrapText="1"/>
    </xf>
    <xf numFmtId="0" fontId="13" fillId="6" borderId="21" xfId="0" applyFont="1" applyFill="1" applyBorder="1" applyAlignment="1">
      <alignment horizontal="center" vertical="center" wrapText="1"/>
    </xf>
    <xf numFmtId="0" fontId="2" fillId="0" borderId="43" xfId="0" applyFont="1" applyBorder="1" applyAlignment="1">
      <alignment horizontal="center" vertical="center" wrapText="1"/>
    </xf>
    <xf numFmtId="0" fontId="2" fillId="0" borderId="44" xfId="0" applyFont="1" applyBorder="1" applyAlignment="1">
      <alignment horizontal="center" vertical="center" wrapText="1"/>
    </xf>
    <xf numFmtId="0" fontId="2" fillId="0" borderId="45" xfId="0" applyFont="1" applyBorder="1" applyAlignment="1">
      <alignment horizontal="center" vertical="center" wrapText="1"/>
    </xf>
    <xf numFmtId="0" fontId="13" fillId="6" borderId="37" xfId="0" applyFont="1" applyFill="1" applyBorder="1" applyAlignment="1">
      <alignment horizontal="center" vertical="center" wrapText="1"/>
    </xf>
    <xf numFmtId="0" fontId="13" fillId="6" borderId="38" xfId="0" applyFont="1" applyFill="1" applyBorder="1" applyAlignment="1">
      <alignment horizontal="center" vertical="center" wrapText="1"/>
    </xf>
    <xf numFmtId="0" fontId="13" fillId="6" borderId="39" xfId="0" applyFont="1" applyFill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6" fillId="0" borderId="20" xfId="0" applyFont="1" applyFill="1" applyBorder="1" applyAlignment="1">
      <alignment horizontal="center" vertical="center" wrapText="1"/>
    </xf>
    <xf numFmtId="0" fontId="16" fillId="0" borderId="21" xfId="0" applyFont="1" applyFill="1" applyBorder="1" applyAlignment="1">
      <alignment horizontal="center" vertical="center" wrapText="1"/>
    </xf>
    <xf numFmtId="0" fontId="16" fillId="6" borderId="20" xfId="0" applyFont="1" applyFill="1" applyBorder="1" applyAlignment="1">
      <alignment horizontal="center" vertical="center" wrapText="1"/>
    </xf>
    <xf numFmtId="0" fontId="16" fillId="6" borderId="2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5" fillId="4" borderId="26" xfId="0" applyFont="1" applyFill="1" applyBorder="1" applyAlignment="1">
      <alignment horizontal="center" vertical="center" wrapText="1"/>
    </xf>
    <xf numFmtId="0" fontId="15" fillId="4" borderId="27" xfId="0" applyFont="1" applyFill="1" applyBorder="1" applyAlignment="1">
      <alignment horizontal="center" vertical="center" wrapText="1"/>
    </xf>
    <xf numFmtId="0" fontId="15" fillId="4" borderId="28" xfId="0" applyFont="1" applyFill="1" applyBorder="1" applyAlignment="1">
      <alignment horizontal="center" vertical="center" wrapText="1"/>
    </xf>
    <xf numFmtId="0" fontId="2" fillId="0" borderId="19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0" fontId="2" fillId="0" borderId="46" xfId="0" applyFont="1" applyBorder="1" applyAlignment="1">
      <alignment horizontal="center" vertical="center" wrapText="1"/>
    </xf>
    <xf numFmtId="0" fontId="14" fillId="14" borderId="47" xfId="0" applyFont="1" applyFill="1" applyBorder="1" applyAlignment="1">
      <alignment horizontal="center" vertical="center" wrapText="1"/>
    </xf>
    <xf numFmtId="0" fontId="14" fillId="14" borderId="0" xfId="0" applyFont="1" applyFill="1" applyBorder="1" applyAlignment="1">
      <alignment horizontal="center" vertical="center" wrapText="1"/>
    </xf>
    <xf numFmtId="0" fontId="15" fillId="0" borderId="6" xfId="0" applyFont="1" applyBorder="1" applyAlignment="1">
      <alignment horizontal="center" vertical="center" wrapText="1"/>
    </xf>
    <xf numFmtId="0" fontId="14" fillId="7" borderId="47" xfId="0" applyFont="1" applyFill="1" applyBorder="1" applyAlignment="1">
      <alignment horizontal="center" vertical="center" wrapText="1"/>
    </xf>
    <xf numFmtId="0" fontId="14" fillId="7" borderId="0" xfId="0" applyFont="1" applyFill="1" applyBorder="1" applyAlignment="1">
      <alignment horizontal="center" vertical="center" wrapText="1"/>
    </xf>
    <xf numFmtId="0" fontId="14" fillId="7" borderId="0" xfId="0" applyFont="1" applyFill="1" applyAlignment="1">
      <alignment horizontal="center" vertical="center" wrapText="1"/>
    </xf>
    <xf numFmtId="0" fontId="15" fillId="7" borderId="26" xfId="0" applyFont="1" applyFill="1" applyBorder="1" applyAlignment="1">
      <alignment horizontal="center" vertical="center" wrapText="1"/>
    </xf>
    <xf numFmtId="0" fontId="15" fillId="7" borderId="27" xfId="0" applyFont="1" applyFill="1" applyBorder="1" applyAlignment="1">
      <alignment horizontal="center" vertical="center" wrapText="1"/>
    </xf>
    <xf numFmtId="0" fontId="15" fillId="7" borderId="28" xfId="0" applyFont="1" applyFill="1" applyBorder="1" applyAlignment="1">
      <alignment horizontal="center" vertical="center" wrapText="1"/>
    </xf>
  </cellXfs>
  <cellStyles count="3">
    <cellStyle name="Normal" xfId="0" builtinId="0"/>
    <cellStyle name="Normal 2" xfId="2"/>
    <cellStyle name="Percent" xfId="1" builtinId="5"/>
  </cellStyles>
  <dxfs count="52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0000FF"/>
      <color rgb="FF22F418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BD26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W2" sqref="AW2:BD26"/>
    </sheetView>
  </sheetViews>
  <sheetFormatPr defaultRowHeight="15"/>
  <cols>
    <col min="1" max="1" width="13.42578125" style="1" customWidth="1"/>
    <col min="2" max="2" width="13.7109375" style="1" customWidth="1"/>
    <col min="3" max="3" width="13" style="1" customWidth="1"/>
    <col min="4" max="4" width="11.42578125" style="1" customWidth="1"/>
    <col min="5" max="8" width="9.140625" style="1"/>
    <col min="9" max="9" width="13.42578125" style="1" customWidth="1"/>
    <col min="10" max="10" width="13.28515625" style="1" customWidth="1"/>
    <col min="11" max="11" width="12.85546875" style="1" customWidth="1"/>
    <col min="12" max="12" width="12.42578125" style="1" customWidth="1"/>
    <col min="13" max="16" width="9.140625" style="1"/>
    <col min="17" max="17" width="13.28515625" style="1" customWidth="1"/>
    <col min="18" max="19" width="12.85546875" style="1" customWidth="1"/>
    <col min="20" max="20" width="11.140625" style="1" customWidth="1"/>
    <col min="21" max="23" width="9.140625" style="1"/>
    <col min="24" max="24" width="10.42578125" style="1" customWidth="1"/>
    <col min="25" max="25" width="15.140625" style="1" customWidth="1"/>
    <col min="26" max="26" width="18" style="1" customWidth="1"/>
    <col min="27" max="27" width="14.7109375" style="1" customWidth="1"/>
    <col min="28" max="28" width="13.28515625" style="1" customWidth="1"/>
    <col min="29" max="31" width="9.140625" style="1"/>
    <col min="32" max="32" width="10.5703125" style="1" customWidth="1"/>
    <col min="33" max="33" width="13.140625" style="1" customWidth="1"/>
    <col min="34" max="34" width="14" style="1" customWidth="1"/>
    <col min="35" max="35" width="12.28515625" style="1" customWidth="1"/>
    <col min="36" max="36" width="12.42578125" style="1" customWidth="1"/>
    <col min="37" max="39" width="9.140625" style="1"/>
    <col min="40" max="40" width="10.140625" style="1" customWidth="1"/>
    <col min="41" max="41" width="13.140625" style="1" customWidth="1"/>
    <col min="42" max="42" width="13.85546875" style="1" customWidth="1"/>
    <col min="43" max="43" width="12.7109375" style="1" customWidth="1"/>
    <col min="44" max="44" width="12.140625" style="1" customWidth="1"/>
    <col min="45" max="47" width="9.140625" style="1"/>
    <col min="48" max="48" width="11" style="1" customWidth="1"/>
    <col min="49" max="49" width="12.7109375" style="1" customWidth="1"/>
    <col min="50" max="50" width="13.28515625" style="1" customWidth="1"/>
    <col min="51" max="51" width="12.42578125" style="1" customWidth="1"/>
    <col min="52" max="52" width="11.85546875" style="1" customWidth="1"/>
    <col min="53" max="53" width="12.140625" style="1" customWidth="1"/>
    <col min="54" max="55" width="9.140625" style="1"/>
    <col min="56" max="56" width="11.140625" style="1" customWidth="1"/>
    <col min="57" max="16384" width="9.140625" style="1"/>
  </cols>
  <sheetData>
    <row r="2" spans="1:56" ht="15" customHeight="1">
      <c r="A2" s="290" t="s">
        <v>24</v>
      </c>
      <c r="B2" s="291"/>
      <c r="C2" s="291"/>
      <c r="D2" s="291"/>
      <c r="E2" s="291"/>
      <c r="F2" s="291"/>
      <c r="G2" s="291"/>
      <c r="H2" s="291"/>
      <c r="I2" s="290" t="s">
        <v>24</v>
      </c>
      <c r="J2" s="291"/>
      <c r="K2" s="291"/>
      <c r="L2" s="291"/>
      <c r="M2" s="291"/>
      <c r="N2" s="291"/>
      <c r="O2" s="291"/>
      <c r="P2" s="291"/>
      <c r="Q2" s="290" t="s">
        <v>24</v>
      </c>
      <c r="R2" s="291"/>
      <c r="S2" s="291"/>
      <c r="T2" s="291"/>
      <c r="U2" s="291"/>
      <c r="V2" s="291"/>
      <c r="W2" s="291"/>
      <c r="X2" s="291"/>
      <c r="Y2" s="290" t="s">
        <v>24</v>
      </c>
      <c r="Z2" s="291"/>
      <c r="AA2" s="291"/>
      <c r="AB2" s="291"/>
      <c r="AC2" s="291"/>
      <c r="AD2" s="291"/>
      <c r="AE2" s="291"/>
      <c r="AF2" s="291"/>
      <c r="AG2" s="290" t="s">
        <v>24</v>
      </c>
      <c r="AH2" s="291"/>
      <c r="AI2" s="291"/>
      <c r="AJ2" s="291"/>
      <c r="AK2" s="291"/>
      <c r="AL2" s="291"/>
      <c r="AM2" s="291"/>
      <c r="AN2" s="291"/>
      <c r="AO2" s="290" t="s">
        <v>24</v>
      </c>
      <c r="AP2" s="291"/>
      <c r="AQ2" s="291"/>
      <c r="AR2" s="291"/>
      <c r="AS2" s="291"/>
      <c r="AT2" s="291"/>
      <c r="AU2" s="291"/>
      <c r="AV2" s="291"/>
      <c r="AW2" s="290" t="s">
        <v>24</v>
      </c>
      <c r="AX2" s="291"/>
      <c r="AY2" s="291"/>
      <c r="AZ2" s="291"/>
      <c r="BA2" s="291"/>
      <c r="BB2" s="291"/>
      <c r="BC2" s="291"/>
      <c r="BD2" s="291"/>
    </row>
    <row r="3" spans="1:56" ht="15" customHeight="1">
      <c r="A3" s="3"/>
      <c r="B3" s="3" t="s">
        <v>10</v>
      </c>
      <c r="C3" s="3" t="s">
        <v>11</v>
      </c>
      <c r="D3" s="292" t="s">
        <v>36</v>
      </c>
      <c r="E3" s="293"/>
      <c r="I3" s="3"/>
      <c r="J3" s="3" t="s">
        <v>10</v>
      </c>
      <c r="K3" s="3" t="s">
        <v>11</v>
      </c>
      <c r="L3" s="292" t="s">
        <v>37</v>
      </c>
      <c r="M3" s="293"/>
      <c r="Q3" s="3"/>
      <c r="R3" s="3" t="s">
        <v>10</v>
      </c>
      <c r="S3" s="3" t="s">
        <v>11</v>
      </c>
      <c r="T3" s="292" t="s">
        <v>38</v>
      </c>
      <c r="U3" s="293"/>
      <c r="Y3" s="3"/>
      <c r="Z3" s="3" t="s">
        <v>10</v>
      </c>
      <c r="AA3" s="3" t="s">
        <v>11</v>
      </c>
      <c r="AB3" s="292" t="s">
        <v>39</v>
      </c>
      <c r="AC3" s="293"/>
      <c r="AG3" s="3"/>
      <c r="AH3" s="3" t="s">
        <v>10</v>
      </c>
      <c r="AI3" s="3" t="s">
        <v>11</v>
      </c>
      <c r="AJ3" s="292" t="s">
        <v>40</v>
      </c>
      <c r="AK3" s="293"/>
      <c r="AO3" s="3"/>
      <c r="AP3" s="3" t="s">
        <v>10</v>
      </c>
      <c r="AQ3" s="3" t="s">
        <v>11</v>
      </c>
      <c r="AR3" s="292" t="s">
        <v>41</v>
      </c>
      <c r="AS3" s="293"/>
      <c r="AW3" s="3"/>
      <c r="AX3" s="3" t="s">
        <v>10</v>
      </c>
      <c r="AY3" s="3" t="s">
        <v>11</v>
      </c>
      <c r="AZ3" s="292" t="s">
        <v>42</v>
      </c>
      <c r="BA3" s="293"/>
    </row>
    <row r="4" spans="1:56">
      <c r="A4" s="2" t="s">
        <v>0</v>
      </c>
      <c r="B4" s="25">
        <v>5227</v>
      </c>
      <c r="C4" s="8">
        <f>B6-B4</f>
        <v>206</v>
      </c>
      <c r="D4" s="294"/>
      <c r="E4" s="295"/>
      <c r="I4" s="2" t="s">
        <v>0</v>
      </c>
      <c r="J4" s="25">
        <v>4798</v>
      </c>
      <c r="K4" s="8">
        <f>J6-J4</f>
        <v>-411</v>
      </c>
      <c r="L4" s="294"/>
      <c r="M4" s="295"/>
      <c r="Q4" s="2" t="s">
        <v>0</v>
      </c>
      <c r="R4" s="25">
        <v>4538</v>
      </c>
      <c r="S4" s="8">
        <f>R6-R4</f>
        <v>-525</v>
      </c>
      <c r="T4" s="294"/>
      <c r="U4" s="295"/>
      <c r="Y4" s="2" t="s">
        <v>0</v>
      </c>
      <c r="Z4" s="25">
        <v>1913</v>
      </c>
      <c r="AA4" s="8">
        <f>Z6-Z4</f>
        <v>927</v>
      </c>
      <c r="AB4" s="294"/>
      <c r="AC4" s="295"/>
      <c r="AG4" s="2" t="s">
        <v>0</v>
      </c>
      <c r="AH4" s="25">
        <v>3150</v>
      </c>
      <c r="AI4" s="8">
        <f>AH6-AH4</f>
        <v>-708</v>
      </c>
      <c r="AJ4" s="294"/>
      <c r="AK4" s="295"/>
      <c r="AO4" s="2" t="s">
        <v>0</v>
      </c>
      <c r="AP4" s="25">
        <v>3451</v>
      </c>
      <c r="AQ4" s="8">
        <f>AP6-AP4</f>
        <v>883</v>
      </c>
      <c r="AR4" s="294"/>
      <c r="AS4" s="295"/>
      <c r="AW4" s="2" t="s">
        <v>0</v>
      </c>
      <c r="AX4" s="25">
        <v>5372</v>
      </c>
      <c r="AY4" s="8">
        <f>AX6-AX4</f>
        <v>-1885</v>
      </c>
      <c r="AZ4" s="294"/>
      <c r="BA4" s="295"/>
    </row>
    <row r="5" spans="1:56">
      <c r="A5" s="2" t="s">
        <v>2</v>
      </c>
      <c r="B5" s="25">
        <v>5818</v>
      </c>
      <c r="C5" s="298">
        <f>B5-B6</f>
        <v>385</v>
      </c>
      <c r="D5" s="294"/>
      <c r="E5" s="295"/>
      <c r="I5" s="2" t="s">
        <v>2</v>
      </c>
      <c r="J5" s="25">
        <v>4378</v>
      </c>
      <c r="K5" s="298">
        <f>J5-J6</f>
        <v>-9</v>
      </c>
      <c r="L5" s="294"/>
      <c r="M5" s="295"/>
      <c r="Q5" s="2" t="s">
        <v>2</v>
      </c>
      <c r="R5" s="25">
        <v>3853</v>
      </c>
      <c r="S5" s="298">
        <f>R5-R6</f>
        <v>-160</v>
      </c>
      <c r="T5" s="294"/>
      <c r="U5" s="295"/>
      <c r="Y5" s="2" t="s">
        <v>2</v>
      </c>
      <c r="Z5" s="25">
        <v>3045</v>
      </c>
      <c r="AA5" s="298">
        <f>Z5-Z6</f>
        <v>205</v>
      </c>
      <c r="AB5" s="294"/>
      <c r="AC5" s="295"/>
      <c r="AG5" s="2" t="s">
        <v>2</v>
      </c>
      <c r="AH5" s="25">
        <v>4125</v>
      </c>
      <c r="AI5" s="298">
        <f>AH5-AH6</f>
        <v>1683</v>
      </c>
      <c r="AJ5" s="294"/>
      <c r="AK5" s="295"/>
      <c r="AO5" s="2" t="s">
        <v>2</v>
      </c>
      <c r="AP5" s="25">
        <v>4428</v>
      </c>
      <c r="AQ5" s="298">
        <f>AP5-AP6</f>
        <v>94</v>
      </c>
      <c r="AR5" s="294"/>
      <c r="AS5" s="295"/>
      <c r="AW5" s="2" t="s">
        <v>2</v>
      </c>
      <c r="AX5" s="25">
        <v>4402</v>
      </c>
      <c r="AY5" s="298">
        <f>AX5-AX6</f>
        <v>915</v>
      </c>
      <c r="AZ5" s="294"/>
      <c r="BA5" s="295"/>
    </row>
    <row r="6" spans="1:56">
      <c r="A6" s="2" t="s">
        <v>1</v>
      </c>
      <c r="B6" s="25">
        <v>5433</v>
      </c>
      <c r="C6" s="299"/>
      <c r="D6" s="294"/>
      <c r="E6" s="295"/>
      <c r="I6" s="2" t="s">
        <v>1</v>
      </c>
      <c r="J6" s="25">
        <v>4387</v>
      </c>
      <c r="K6" s="299"/>
      <c r="L6" s="294"/>
      <c r="M6" s="295"/>
      <c r="Q6" s="2" t="s">
        <v>1</v>
      </c>
      <c r="R6" s="25">
        <v>4013</v>
      </c>
      <c r="S6" s="299"/>
      <c r="T6" s="294"/>
      <c r="U6" s="295"/>
      <c r="Y6" s="2" t="s">
        <v>1</v>
      </c>
      <c r="Z6" s="25">
        <v>2840</v>
      </c>
      <c r="AA6" s="299"/>
      <c r="AB6" s="294"/>
      <c r="AC6" s="295"/>
      <c r="AG6" s="2" t="s">
        <v>1</v>
      </c>
      <c r="AH6" s="25">
        <v>2442</v>
      </c>
      <c r="AI6" s="299"/>
      <c r="AJ6" s="294"/>
      <c r="AK6" s="295"/>
      <c r="AO6" s="2" t="s">
        <v>1</v>
      </c>
      <c r="AP6" s="25">
        <v>4334</v>
      </c>
      <c r="AQ6" s="299"/>
      <c r="AR6" s="294"/>
      <c r="AS6" s="295"/>
      <c r="AW6" s="2" t="s">
        <v>1</v>
      </c>
      <c r="AX6" s="25">
        <v>3487</v>
      </c>
      <c r="AY6" s="299"/>
      <c r="AZ6" s="294"/>
      <c r="BA6" s="295"/>
    </row>
    <row r="7" spans="1:56">
      <c r="A7" s="2" t="s">
        <v>3</v>
      </c>
      <c r="B7" s="25">
        <v>1297</v>
      </c>
      <c r="C7" s="300">
        <f>B7+B8</f>
        <v>5702</v>
      </c>
      <c r="D7" s="294"/>
      <c r="E7" s="295"/>
      <c r="I7" s="2" t="s">
        <v>3</v>
      </c>
      <c r="J7" s="25">
        <v>1848</v>
      </c>
      <c r="K7" s="300">
        <f>J7+J8</f>
        <v>6200</v>
      </c>
      <c r="L7" s="294"/>
      <c r="M7" s="295"/>
      <c r="Q7" s="2" t="s">
        <v>3</v>
      </c>
      <c r="R7" s="25">
        <v>1621</v>
      </c>
      <c r="S7" s="300">
        <f>R7+R8</f>
        <v>5817</v>
      </c>
      <c r="T7" s="294"/>
      <c r="U7" s="295"/>
      <c r="Y7" s="2" t="s">
        <v>3</v>
      </c>
      <c r="Z7" s="25">
        <v>381</v>
      </c>
      <c r="AA7" s="300">
        <f>Z7+Z8</f>
        <v>3127</v>
      </c>
      <c r="AB7" s="294"/>
      <c r="AC7" s="295"/>
      <c r="AG7" s="2" t="s">
        <v>3</v>
      </c>
      <c r="AH7" s="25">
        <v>688</v>
      </c>
      <c r="AI7" s="300">
        <f>AH7+AH8</f>
        <v>4962</v>
      </c>
      <c r="AJ7" s="294"/>
      <c r="AK7" s="295"/>
      <c r="AO7" s="2" t="s">
        <v>3</v>
      </c>
      <c r="AP7" s="25">
        <v>1143</v>
      </c>
      <c r="AQ7" s="300">
        <f>AP7+AP8</f>
        <v>5418</v>
      </c>
      <c r="AR7" s="294"/>
      <c r="AS7" s="295"/>
      <c r="AW7" s="2" t="s">
        <v>3</v>
      </c>
      <c r="AX7" s="25">
        <v>1464</v>
      </c>
      <c r="AY7" s="300">
        <f>AX7+AX8</f>
        <v>5298</v>
      </c>
      <c r="AZ7" s="294"/>
      <c r="BA7" s="295"/>
    </row>
    <row r="8" spans="1:56">
      <c r="A8" s="2" t="s">
        <v>4</v>
      </c>
      <c r="B8" s="25">
        <v>4405</v>
      </c>
      <c r="C8" s="301"/>
      <c r="D8" s="296"/>
      <c r="E8" s="297"/>
      <c r="I8" s="2" t="s">
        <v>4</v>
      </c>
      <c r="J8" s="25">
        <v>4352</v>
      </c>
      <c r="K8" s="301"/>
      <c r="L8" s="296"/>
      <c r="M8" s="297"/>
      <c r="Q8" s="2" t="s">
        <v>4</v>
      </c>
      <c r="R8" s="25">
        <v>4196</v>
      </c>
      <c r="S8" s="301"/>
      <c r="T8" s="296"/>
      <c r="U8" s="297"/>
      <c r="Y8" s="2" t="s">
        <v>4</v>
      </c>
      <c r="Z8" s="25">
        <v>2746</v>
      </c>
      <c r="AA8" s="301"/>
      <c r="AB8" s="296"/>
      <c r="AC8" s="297"/>
      <c r="AG8" s="2" t="s">
        <v>4</v>
      </c>
      <c r="AH8" s="25">
        <v>4274</v>
      </c>
      <c r="AI8" s="301"/>
      <c r="AJ8" s="296"/>
      <c r="AK8" s="297"/>
      <c r="AO8" s="2" t="s">
        <v>4</v>
      </c>
      <c r="AP8" s="25">
        <v>4275</v>
      </c>
      <c r="AQ8" s="301"/>
      <c r="AR8" s="296"/>
      <c r="AS8" s="297"/>
      <c r="AW8" s="2" t="s">
        <v>4</v>
      </c>
      <c r="AX8" s="25">
        <v>3834</v>
      </c>
      <c r="AY8" s="301"/>
      <c r="AZ8" s="296"/>
      <c r="BA8" s="297"/>
    </row>
    <row r="9" spans="1:56" s="3" customFormat="1" ht="48" customHeight="1">
      <c r="A9" s="29" t="s">
        <v>15</v>
      </c>
      <c r="B9" s="29" t="s">
        <v>16</v>
      </c>
      <c r="C9" s="6" t="s">
        <v>12</v>
      </c>
      <c r="D9" s="7" t="s">
        <v>13</v>
      </c>
      <c r="E9" s="29" t="s">
        <v>14</v>
      </c>
      <c r="I9" s="30" t="s">
        <v>15</v>
      </c>
      <c r="J9" s="30" t="s">
        <v>16</v>
      </c>
      <c r="K9" s="6" t="s">
        <v>12</v>
      </c>
      <c r="L9" s="7" t="s">
        <v>13</v>
      </c>
      <c r="M9" s="30" t="s">
        <v>14</v>
      </c>
      <c r="Q9" s="30" t="s">
        <v>15</v>
      </c>
      <c r="R9" s="30" t="s">
        <v>16</v>
      </c>
      <c r="S9" s="6" t="s">
        <v>12</v>
      </c>
      <c r="T9" s="7" t="s">
        <v>13</v>
      </c>
      <c r="U9" s="30" t="s">
        <v>14</v>
      </c>
      <c r="Y9" s="31" t="s">
        <v>15</v>
      </c>
      <c r="Z9" s="31" t="s">
        <v>16</v>
      </c>
      <c r="AA9" s="6" t="s">
        <v>12</v>
      </c>
      <c r="AB9" s="7" t="s">
        <v>13</v>
      </c>
      <c r="AC9" s="31" t="s">
        <v>14</v>
      </c>
      <c r="AG9" s="32" t="s">
        <v>15</v>
      </c>
      <c r="AH9" s="32" t="s">
        <v>16</v>
      </c>
      <c r="AI9" s="6" t="s">
        <v>12</v>
      </c>
      <c r="AJ9" s="7" t="s">
        <v>13</v>
      </c>
      <c r="AK9" s="32" t="s">
        <v>14</v>
      </c>
      <c r="AO9" s="32" t="s">
        <v>15</v>
      </c>
      <c r="AP9" s="32" t="s">
        <v>16</v>
      </c>
      <c r="AQ9" s="6" t="s">
        <v>12</v>
      </c>
      <c r="AR9" s="7" t="s">
        <v>13</v>
      </c>
      <c r="AS9" s="32" t="s">
        <v>14</v>
      </c>
      <c r="AW9" s="32" t="s">
        <v>15</v>
      </c>
      <c r="AX9" s="32" t="s">
        <v>16</v>
      </c>
      <c r="AY9" s="6" t="s">
        <v>12</v>
      </c>
      <c r="AZ9" s="7" t="s">
        <v>13</v>
      </c>
      <c r="BA9" s="32" t="s">
        <v>14</v>
      </c>
    </row>
    <row r="10" spans="1:56">
      <c r="A10" s="2"/>
      <c r="B10" s="2"/>
      <c r="C10" s="4">
        <f>C7-B11</f>
        <v>-455</v>
      </c>
      <c r="D10" s="27">
        <v>2567</v>
      </c>
      <c r="E10" s="2">
        <f>D10-C10</f>
        <v>3022</v>
      </c>
      <c r="I10" s="2"/>
      <c r="J10" s="2"/>
      <c r="K10" s="4">
        <f>K7-J11</f>
        <v>14</v>
      </c>
      <c r="L10" s="27">
        <v>2486</v>
      </c>
      <c r="M10" s="2">
        <f>L10-K10</f>
        <v>2472</v>
      </c>
      <c r="Q10" s="2"/>
      <c r="R10" s="2"/>
      <c r="S10" s="4">
        <f>S7-R11</f>
        <v>-548</v>
      </c>
      <c r="T10" s="27">
        <v>2567</v>
      </c>
      <c r="U10" s="2">
        <f>T10-S10</f>
        <v>3115</v>
      </c>
      <c r="Y10" s="2"/>
      <c r="Z10" s="2"/>
      <c r="AA10" s="4">
        <f>AA7-Z11</f>
        <v>-715</v>
      </c>
      <c r="AB10" s="27">
        <v>2567</v>
      </c>
      <c r="AC10" s="2">
        <f>AB10-AA10</f>
        <v>3282</v>
      </c>
      <c r="AG10" s="2"/>
      <c r="AH10" s="2"/>
      <c r="AI10" s="4">
        <f>AI7-AH11</f>
        <v>-383</v>
      </c>
      <c r="AJ10" s="27">
        <v>2665</v>
      </c>
      <c r="AK10" s="2">
        <f>AJ10-AI10</f>
        <v>3048</v>
      </c>
      <c r="AO10" s="2"/>
      <c r="AP10" s="2"/>
      <c r="AQ10" s="4">
        <f>AQ7-AP11</f>
        <v>-544</v>
      </c>
      <c r="AR10" s="27">
        <v>2665</v>
      </c>
      <c r="AS10" s="2">
        <f>AR10-AQ10</f>
        <v>3209</v>
      </c>
      <c r="AW10" s="2"/>
      <c r="AX10" s="2"/>
      <c r="AY10" s="4">
        <f>AY7-AX11</f>
        <v>-95</v>
      </c>
      <c r="AZ10" s="27">
        <f>AZ14</f>
        <v>2724</v>
      </c>
      <c r="BA10" s="2">
        <f>AZ10-AY10</f>
        <v>2819</v>
      </c>
    </row>
    <row r="11" spans="1:56">
      <c r="A11" s="2" t="s">
        <v>5</v>
      </c>
      <c r="B11" s="25">
        <v>6157</v>
      </c>
      <c r="C11" s="2"/>
      <c r="D11" s="5">
        <f>B11+D14-C14</f>
        <v>8484</v>
      </c>
      <c r="E11" s="2"/>
      <c r="I11" s="2" t="s">
        <v>5</v>
      </c>
      <c r="J11" s="25">
        <v>6186</v>
      </c>
      <c r="K11" s="2"/>
      <c r="L11" s="5">
        <f>J11+L14-K14</f>
        <v>8364</v>
      </c>
      <c r="M11" s="2"/>
      <c r="Q11" s="2" t="s">
        <v>5</v>
      </c>
      <c r="R11" s="25">
        <v>6365</v>
      </c>
      <c r="S11" s="2"/>
      <c r="T11" s="5">
        <f>R11+T14-S14</f>
        <v>8851</v>
      </c>
      <c r="U11" s="2"/>
      <c r="Y11" s="2" t="s">
        <v>5</v>
      </c>
      <c r="Z11" s="25">
        <v>3842</v>
      </c>
      <c r="AA11" s="2"/>
      <c r="AB11" s="5">
        <f>Z11+AB14-AA14</f>
        <v>6224</v>
      </c>
      <c r="AC11" s="2"/>
      <c r="AG11" s="2" t="s">
        <v>5</v>
      </c>
      <c r="AH11" s="25">
        <v>5345</v>
      </c>
      <c r="AI11" s="2"/>
      <c r="AJ11" s="5">
        <f>AH11+AJ14-AI14</f>
        <v>7562</v>
      </c>
      <c r="AK11" s="2"/>
      <c r="AO11" s="2" t="s">
        <v>5</v>
      </c>
      <c r="AP11" s="25">
        <v>5962</v>
      </c>
      <c r="AQ11" s="2"/>
      <c r="AR11" s="5">
        <f>AP11+AR14-AQ14</f>
        <v>8035</v>
      </c>
      <c r="AS11" s="2"/>
      <c r="AW11" s="2" t="s">
        <v>5</v>
      </c>
      <c r="AX11" s="25">
        <v>5393</v>
      </c>
      <c r="AY11" s="2"/>
      <c r="AZ11" s="5">
        <f>AX11+AZ14-AY14</f>
        <v>7896</v>
      </c>
      <c r="BA11" s="2"/>
    </row>
    <row r="12" spans="1:56">
      <c r="A12" s="2"/>
      <c r="B12" s="2"/>
      <c r="C12" s="2"/>
      <c r="D12" s="5"/>
      <c r="E12" s="2"/>
      <c r="I12" s="2"/>
      <c r="J12" s="2"/>
      <c r="K12" s="2"/>
      <c r="L12" s="5"/>
      <c r="M12" s="2"/>
      <c r="Q12" s="2"/>
      <c r="R12" s="2"/>
      <c r="S12" s="2"/>
      <c r="T12" s="5"/>
      <c r="U12" s="2"/>
      <c r="Y12" s="2"/>
      <c r="Z12" s="2"/>
      <c r="AA12" s="2"/>
      <c r="AB12" s="5"/>
      <c r="AC12" s="2"/>
      <c r="AG12" s="2"/>
      <c r="AH12" s="2"/>
      <c r="AI12" s="2"/>
      <c r="AJ12" s="5"/>
      <c r="AK12" s="2"/>
      <c r="AO12" s="2"/>
      <c r="AP12" s="2"/>
      <c r="AQ12" s="2"/>
      <c r="AR12" s="5"/>
      <c r="AS12" s="2"/>
      <c r="AW12" s="2"/>
      <c r="AX12" s="2"/>
      <c r="AY12" s="2"/>
      <c r="AZ12" s="5"/>
      <c r="BA12" s="2"/>
    </row>
    <row r="13" spans="1:56" ht="47.25" customHeight="1">
      <c r="A13" s="2" t="s">
        <v>6</v>
      </c>
      <c r="B13" s="25">
        <v>5917</v>
      </c>
      <c r="C13" s="2" t="s">
        <v>12</v>
      </c>
      <c r="D13" s="24" t="s">
        <v>13</v>
      </c>
      <c r="E13" s="2"/>
      <c r="I13" s="2" t="s">
        <v>6</v>
      </c>
      <c r="J13" s="25">
        <v>5878</v>
      </c>
      <c r="K13" s="2" t="s">
        <v>12</v>
      </c>
      <c r="L13" s="24" t="s">
        <v>13</v>
      </c>
      <c r="M13" s="2"/>
      <c r="Q13" s="2" t="s">
        <v>6</v>
      </c>
      <c r="R13" s="25">
        <v>6219</v>
      </c>
      <c r="S13" s="2" t="s">
        <v>12</v>
      </c>
      <c r="T13" s="24" t="s">
        <v>13</v>
      </c>
      <c r="U13" s="2"/>
      <c r="Y13" s="2" t="s">
        <v>6</v>
      </c>
      <c r="Z13" s="25">
        <v>3660</v>
      </c>
      <c r="AA13" s="2" t="s">
        <v>12</v>
      </c>
      <c r="AB13" s="24" t="s">
        <v>13</v>
      </c>
      <c r="AC13" s="2"/>
      <c r="AG13" s="2" t="s">
        <v>6</v>
      </c>
      <c r="AH13" s="25">
        <v>4897</v>
      </c>
      <c r="AI13" s="2" t="s">
        <v>12</v>
      </c>
      <c r="AJ13" s="24" t="s">
        <v>13</v>
      </c>
      <c r="AK13" s="2"/>
      <c r="AO13" s="2" t="s">
        <v>6</v>
      </c>
      <c r="AP13" s="25">
        <v>5044</v>
      </c>
      <c r="AQ13" s="2" t="s">
        <v>12</v>
      </c>
      <c r="AR13" s="24" t="s">
        <v>13</v>
      </c>
      <c r="AS13" s="2"/>
      <c r="AW13" s="2" t="s">
        <v>6</v>
      </c>
      <c r="AX13" s="25">
        <v>5172</v>
      </c>
      <c r="AY13" s="2" t="s">
        <v>12</v>
      </c>
      <c r="AZ13" s="24" t="s">
        <v>13</v>
      </c>
      <c r="BA13" s="2"/>
    </row>
    <row r="14" spans="1:56">
      <c r="A14" s="2"/>
      <c r="B14" s="2"/>
      <c r="C14" s="2">
        <f>B11-B13</f>
        <v>240</v>
      </c>
      <c r="D14" s="23">
        <v>2567</v>
      </c>
      <c r="E14" s="2">
        <f>D14-C14</f>
        <v>2327</v>
      </c>
      <c r="I14" s="2"/>
      <c r="J14" s="2"/>
      <c r="K14" s="2">
        <f>J11-J13</f>
        <v>308</v>
      </c>
      <c r="L14" s="23">
        <v>2486</v>
      </c>
      <c r="M14" s="2">
        <f>L14-K14</f>
        <v>2178</v>
      </c>
      <c r="Q14" s="2"/>
      <c r="R14" s="2"/>
      <c r="S14" s="2">
        <f>R11-R13</f>
        <v>146</v>
      </c>
      <c r="T14" s="23">
        <v>2632</v>
      </c>
      <c r="U14" s="2">
        <f>T14-S14</f>
        <v>2486</v>
      </c>
      <c r="Y14" s="2"/>
      <c r="Z14" s="2"/>
      <c r="AA14" s="2">
        <f>Z11-Z13</f>
        <v>182</v>
      </c>
      <c r="AB14" s="23">
        <v>2564</v>
      </c>
      <c r="AC14" s="2">
        <f>AB14-AA14</f>
        <v>2382</v>
      </c>
      <c r="AG14" s="2"/>
      <c r="AH14" s="2"/>
      <c r="AI14" s="2">
        <f>AH11-AH13</f>
        <v>448</v>
      </c>
      <c r="AJ14" s="23">
        <v>2665</v>
      </c>
      <c r="AK14" s="2">
        <f>AJ14-AI14</f>
        <v>2217</v>
      </c>
      <c r="AO14" s="2"/>
      <c r="AP14" s="2"/>
      <c r="AQ14" s="2">
        <f>AP11-AP13</f>
        <v>918</v>
      </c>
      <c r="AR14" s="23">
        <v>2991</v>
      </c>
      <c r="AS14" s="2">
        <f>AR14-AQ14</f>
        <v>2073</v>
      </c>
      <c r="AW14" s="2"/>
      <c r="AX14" s="2"/>
      <c r="AY14" s="2">
        <f>AX11-AX13</f>
        <v>221</v>
      </c>
      <c r="AZ14" s="23">
        <v>2724</v>
      </c>
      <c r="BA14" s="2">
        <f>AZ14-AY14</f>
        <v>2503</v>
      </c>
    </row>
    <row r="15" spans="1:56">
      <c r="A15" s="2" t="s">
        <v>7</v>
      </c>
      <c r="B15" s="25">
        <v>6517</v>
      </c>
      <c r="C15" s="2"/>
      <c r="D15" s="10"/>
      <c r="E15" s="2"/>
      <c r="I15" s="2" t="s">
        <v>7</v>
      </c>
      <c r="J15" s="25">
        <v>5762</v>
      </c>
      <c r="K15" s="2"/>
      <c r="L15" s="10"/>
      <c r="M15" s="2"/>
      <c r="Q15" s="2" t="s">
        <v>7</v>
      </c>
      <c r="R15" s="25">
        <v>6409</v>
      </c>
      <c r="S15" s="2"/>
      <c r="T15" s="10"/>
      <c r="U15" s="2"/>
      <c r="Y15" s="2" t="s">
        <v>7</v>
      </c>
      <c r="Z15" s="25">
        <v>3966</v>
      </c>
      <c r="AA15" s="2"/>
      <c r="AB15" s="10"/>
      <c r="AC15" s="2"/>
      <c r="AG15" s="2" t="s">
        <v>7</v>
      </c>
      <c r="AH15" s="25">
        <v>5647</v>
      </c>
      <c r="AI15" s="2"/>
      <c r="AJ15" s="10"/>
      <c r="AK15" s="2"/>
      <c r="AO15" s="2" t="s">
        <v>7</v>
      </c>
      <c r="AP15" s="25">
        <v>5028</v>
      </c>
      <c r="AQ15" s="2"/>
      <c r="AR15" s="10"/>
      <c r="AS15" s="2"/>
      <c r="AW15" s="2" t="s">
        <v>7</v>
      </c>
      <c r="AX15" s="25">
        <v>5251</v>
      </c>
      <c r="AY15" s="2"/>
      <c r="AZ15" s="10"/>
      <c r="BA15" s="2"/>
    </row>
    <row r="16" spans="1:56">
      <c r="A16" s="2"/>
      <c r="B16" s="2"/>
      <c r="C16" s="2">
        <f>B13-B15</f>
        <v>-600</v>
      </c>
      <c r="D16" s="23">
        <v>451</v>
      </c>
      <c r="E16" s="2">
        <f>D16-C16</f>
        <v>1051</v>
      </c>
      <c r="I16" s="2"/>
      <c r="J16" s="2"/>
      <c r="K16" s="2">
        <f>J13-J15</f>
        <v>116</v>
      </c>
      <c r="L16" s="23">
        <v>508</v>
      </c>
      <c r="M16" s="2">
        <f>L16-K16</f>
        <v>392</v>
      </c>
      <c r="Q16" s="2"/>
      <c r="R16" s="2"/>
      <c r="S16" s="2">
        <f>R13-R15</f>
        <v>-190</v>
      </c>
      <c r="T16" s="23">
        <v>603</v>
      </c>
      <c r="U16" s="2">
        <f>T16-S16</f>
        <v>793</v>
      </c>
      <c r="Y16" s="2"/>
      <c r="Z16" s="2"/>
      <c r="AA16" s="2">
        <f>Z13-Z15</f>
        <v>-306</v>
      </c>
      <c r="AB16" s="23">
        <v>578</v>
      </c>
      <c r="AC16" s="2">
        <f>AB16-AA16</f>
        <v>884</v>
      </c>
      <c r="AG16" s="2"/>
      <c r="AH16" s="2"/>
      <c r="AI16" s="2">
        <f>AH13-AH15</f>
        <v>-750</v>
      </c>
      <c r="AJ16" s="23">
        <v>435</v>
      </c>
      <c r="AK16" s="2">
        <f>AJ16-AI16</f>
        <v>1185</v>
      </c>
      <c r="AO16" s="2"/>
      <c r="AP16" s="2"/>
      <c r="AQ16" s="2">
        <f>AP13-AP15</f>
        <v>16</v>
      </c>
      <c r="AR16" s="23">
        <v>400</v>
      </c>
      <c r="AS16" s="2">
        <f>AR16-AQ16</f>
        <v>384</v>
      </c>
      <c r="AW16" s="2"/>
      <c r="AX16" s="2"/>
      <c r="AY16" s="2">
        <f>AX13-AX15</f>
        <v>-79</v>
      </c>
      <c r="AZ16" s="23">
        <v>350</v>
      </c>
      <c r="BA16" s="2">
        <f>AZ16-AY16</f>
        <v>429</v>
      </c>
    </row>
    <row r="17" spans="1:56">
      <c r="A17" s="2" t="s">
        <v>8</v>
      </c>
      <c r="B17" s="26">
        <v>4236</v>
      </c>
      <c r="C17" s="2"/>
      <c r="D17" s="5"/>
      <c r="E17" s="2"/>
      <c r="I17" s="2" t="s">
        <v>8</v>
      </c>
      <c r="J17" s="26">
        <v>4116</v>
      </c>
      <c r="K17" s="2"/>
      <c r="L17" s="5"/>
      <c r="M17" s="2"/>
      <c r="Q17" s="2" t="s">
        <v>8</v>
      </c>
      <c r="R17" s="26">
        <v>4392</v>
      </c>
      <c r="S17" s="2"/>
      <c r="T17" s="5"/>
      <c r="U17" s="2"/>
      <c r="Y17" s="2" t="s">
        <v>8</v>
      </c>
      <c r="Z17" s="26">
        <v>2904</v>
      </c>
      <c r="AA17" s="2"/>
      <c r="AB17" s="5"/>
      <c r="AC17" s="2"/>
      <c r="AG17" s="2" t="s">
        <v>8</v>
      </c>
      <c r="AH17" s="26">
        <v>3972</v>
      </c>
      <c r="AI17" s="2"/>
      <c r="AJ17" s="5"/>
      <c r="AK17" s="2"/>
      <c r="AO17" s="2" t="s">
        <v>8</v>
      </c>
      <c r="AP17" s="26">
        <v>4416</v>
      </c>
      <c r="AQ17" s="2"/>
      <c r="AR17" s="5"/>
      <c r="AS17" s="2"/>
      <c r="AW17" s="2" t="s">
        <v>8</v>
      </c>
      <c r="AX17" s="26">
        <v>3840</v>
      </c>
      <c r="AY17" s="2"/>
      <c r="AZ17" s="5"/>
      <c r="BA17" s="2"/>
    </row>
    <row r="18" spans="1:56">
      <c r="A18" s="2"/>
      <c r="B18" s="26"/>
      <c r="C18" s="2">
        <f>B15-B17</f>
        <v>2281</v>
      </c>
      <c r="D18" s="10"/>
      <c r="E18" s="2">
        <f>D18-C18</f>
        <v>-2281</v>
      </c>
      <c r="I18" s="2"/>
      <c r="J18" s="26"/>
      <c r="K18" s="2">
        <f>J15-J17</f>
        <v>1646</v>
      </c>
      <c r="L18" s="10"/>
      <c r="M18" s="2">
        <f>L18-K18</f>
        <v>-1646</v>
      </c>
      <c r="Q18" s="2"/>
      <c r="R18" s="26"/>
      <c r="S18" s="2">
        <f>R15-R17</f>
        <v>2017</v>
      </c>
      <c r="T18" s="10"/>
      <c r="U18" s="2">
        <f>T18-S18</f>
        <v>-2017</v>
      </c>
      <c r="Y18" s="2"/>
      <c r="Z18" s="26"/>
      <c r="AA18" s="2">
        <f>Z15-Z17</f>
        <v>1062</v>
      </c>
      <c r="AB18" s="10"/>
      <c r="AC18" s="2">
        <f>AB18-AA18</f>
        <v>-1062</v>
      </c>
      <c r="AG18" s="2"/>
      <c r="AH18" s="26"/>
      <c r="AI18" s="2">
        <f>AH15-AH17</f>
        <v>1675</v>
      </c>
      <c r="AJ18" s="10"/>
      <c r="AK18" s="2">
        <f>AJ18-AI18</f>
        <v>-1675</v>
      </c>
      <c r="AO18" s="2"/>
      <c r="AP18" s="26"/>
      <c r="AQ18" s="2">
        <f>AP15-AP17</f>
        <v>612</v>
      </c>
      <c r="AR18" s="10"/>
      <c r="AS18" s="2">
        <f>AR18-AQ18</f>
        <v>-612</v>
      </c>
      <c r="AW18" s="2"/>
      <c r="AX18" s="26"/>
      <c r="AY18" s="2">
        <f>AX15-AX17</f>
        <v>1411</v>
      </c>
      <c r="AZ18" s="10"/>
      <c r="BA18" s="2">
        <f>AZ18-AY18</f>
        <v>-1411</v>
      </c>
    </row>
    <row r="19" spans="1:56" ht="15.75" thickBot="1">
      <c r="A19" s="2" t="s">
        <v>9</v>
      </c>
      <c r="B19" s="25">
        <v>4236</v>
      </c>
      <c r="C19" s="2"/>
      <c r="D19" s="5"/>
      <c r="E19" s="2"/>
      <c r="I19" s="2" t="s">
        <v>9</v>
      </c>
      <c r="J19" s="25">
        <v>4116</v>
      </c>
      <c r="K19" s="2"/>
      <c r="L19" s="5"/>
      <c r="M19" s="2"/>
      <c r="Q19" s="2" t="s">
        <v>9</v>
      </c>
      <c r="R19" s="25">
        <v>4392</v>
      </c>
      <c r="S19" s="2"/>
      <c r="T19" s="5"/>
      <c r="U19" s="2"/>
      <c r="Y19" s="2" t="s">
        <v>9</v>
      </c>
      <c r="Z19" s="25">
        <v>2904</v>
      </c>
      <c r="AA19" s="2"/>
      <c r="AB19" s="5"/>
      <c r="AC19" s="2"/>
      <c r="AG19" s="2" t="s">
        <v>9</v>
      </c>
      <c r="AH19" s="25">
        <f>AH17</f>
        <v>3972</v>
      </c>
      <c r="AI19" s="2"/>
      <c r="AJ19" s="5"/>
      <c r="AK19" s="2"/>
      <c r="AO19" s="2" t="s">
        <v>9</v>
      </c>
      <c r="AP19" s="25">
        <f>AP17</f>
        <v>4416</v>
      </c>
      <c r="AQ19" s="2"/>
      <c r="AR19" s="5"/>
      <c r="AS19" s="2"/>
      <c r="AW19" s="2" t="s">
        <v>9</v>
      </c>
      <c r="AX19" s="25">
        <f>AX17</f>
        <v>3840</v>
      </c>
      <c r="AY19" s="2"/>
      <c r="AZ19" s="5"/>
      <c r="BA19" s="2"/>
    </row>
    <row r="20" spans="1:56" ht="15" customHeight="1">
      <c r="A20" s="2"/>
      <c r="B20" s="2"/>
      <c r="C20" s="2">
        <f>B19-B15</f>
        <v>-2281</v>
      </c>
      <c r="D20" s="5"/>
      <c r="E20" s="8">
        <f>D20-C20</f>
        <v>2281</v>
      </c>
      <c r="F20" s="302" t="s">
        <v>23</v>
      </c>
      <c r="G20" s="303"/>
      <c r="H20" s="304"/>
      <c r="I20" s="2"/>
      <c r="J20" s="2"/>
      <c r="K20" s="2">
        <f>J19-J15</f>
        <v>-1646</v>
      </c>
      <c r="L20" s="5"/>
      <c r="M20" s="8">
        <f>L20-K20</f>
        <v>1646</v>
      </c>
      <c r="N20" s="302" t="s">
        <v>23</v>
      </c>
      <c r="O20" s="303"/>
      <c r="P20" s="304"/>
      <c r="Q20" s="2"/>
      <c r="R20" s="2"/>
      <c r="S20" s="2">
        <f>R19-R15</f>
        <v>-2017</v>
      </c>
      <c r="T20" s="5"/>
      <c r="U20" s="8">
        <f>T20-S20</f>
        <v>2017</v>
      </c>
      <c r="V20" s="302" t="s">
        <v>23</v>
      </c>
      <c r="W20" s="303"/>
      <c r="X20" s="304"/>
      <c r="Y20" s="2"/>
      <c r="Z20" s="2"/>
      <c r="AA20" s="2">
        <f>Z19-Z15</f>
        <v>-1062</v>
      </c>
      <c r="AB20" s="5"/>
      <c r="AC20" s="8">
        <f>AB20-AA20</f>
        <v>1062</v>
      </c>
      <c r="AD20" s="302" t="s">
        <v>23</v>
      </c>
      <c r="AE20" s="303"/>
      <c r="AF20" s="304"/>
      <c r="AG20" s="2"/>
      <c r="AH20" s="2"/>
      <c r="AI20" s="2">
        <f>AH19-AH15</f>
        <v>-1675</v>
      </c>
      <c r="AJ20" s="5"/>
      <c r="AK20" s="8">
        <f>AJ20-AI20</f>
        <v>1675</v>
      </c>
      <c r="AL20" s="302" t="s">
        <v>23</v>
      </c>
      <c r="AM20" s="303"/>
      <c r="AN20" s="304"/>
      <c r="AO20" s="2"/>
      <c r="AP20" s="2"/>
      <c r="AQ20" s="2">
        <f>AP19-AP15</f>
        <v>-612</v>
      </c>
      <c r="AR20" s="5"/>
      <c r="AS20" s="8">
        <f>AR20-AQ20</f>
        <v>612</v>
      </c>
      <c r="AT20" s="302" t="s">
        <v>23</v>
      </c>
      <c r="AU20" s="303"/>
      <c r="AV20" s="304"/>
      <c r="AW20" s="2"/>
      <c r="AX20" s="2"/>
      <c r="AY20" s="2">
        <f>AX19-AX15</f>
        <v>-1411</v>
      </c>
      <c r="AZ20" s="5"/>
      <c r="BA20" s="8">
        <f>AZ20-AY20</f>
        <v>1411</v>
      </c>
      <c r="BB20" s="302" t="s">
        <v>23</v>
      </c>
      <c r="BC20" s="303"/>
      <c r="BD20" s="304"/>
    </row>
    <row r="21" spans="1:56" ht="30">
      <c r="A21" s="2" t="s">
        <v>17</v>
      </c>
      <c r="B21" s="25">
        <v>1261</v>
      </c>
      <c r="C21" s="2">
        <f>B19+B21-B15</f>
        <v>-1020</v>
      </c>
      <c r="D21" s="23">
        <v>398</v>
      </c>
      <c r="E21" s="8">
        <f>D21-C21</f>
        <v>1418</v>
      </c>
      <c r="F21" s="16" t="s">
        <v>20</v>
      </c>
      <c r="G21" s="14" t="s">
        <v>21</v>
      </c>
      <c r="H21" s="17" t="s">
        <v>22</v>
      </c>
      <c r="I21" s="2" t="s">
        <v>17</v>
      </c>
      <c r="J21" s="25">
        <v>1290</v>
      </c>
      <c r="K21" s="2">
        <f>J19+J21-J15</f>
        <v>-356</v>
      </c>
      <c r="L21" s="23">
        <v>390</v>
      </c>
      <c r="M21" s="8">
        <f>L21-K21</f>
        <v>746</v>
      </c>
      <c r="N21" s="16" t="s">
        <v>20</v>
      </c>
      <c r="O21" s="14" t="s">
        <v>21</v>
      </c>
      <c r="P21" s="17" t="s">
        <v>22</v>
      </c>
      <c r="Q21" s="2" t="s">
        <v>17</v>
      </c>
      <c r="R21" s="25">
        <v>1213</v>
      </c>
      <c r="S21" s="2">
        <f>R19+R21-R15</f>
        <v>-804</v>
      </c>
      <c r="T21" s="23">
        <v>431</v>
      </c>
      <c r="U21" s="8">
        <f>T21-S21</f>
        <v>1235</v>
      </c>
      <c r="V21" s="16" t="s">
        <v>20</v>
      </c>
      <c r="W21" s="14" t="s">
        <v>21</v>
      </c>
      <c r="X21" s="17" t="s">
        <v>22</v>
      </c>
      <c r="Y21" s="2" t="s">
        <v>17</v>
      </c>
      <c r="Z21" s="25">
        <v>882</v>
      </c>
      <c r="AA21" s="2">
        <f>Z19+Z21-Z15</f>
        <v>-180</v>
      </c>
      <c r="AB21" s="23">
        <v>396</v>
      </c>
      <c r="AC21" s="8">
        <f>AB21-AA21</f>
        <v>576</v>
      </c>
      <c r="AD21" s="16" t="s">
        <v>20</v>
      </c>
      <c r="AE21" s="14" t="s">
        <v>21</v>
      </c>
      <c r="AF21" s="17" t="s">
        <v>22</v>
      </c>
      <c r="AG21" s="2" t="s">
        <v>17</v>
      </c>
      <c r="AH21" s="25">
        <v>837</v>
      </c>
      <c r="AI21" s="2">
        <f>AH19+AH21-AH15</f>
        <v>-838</v>
      </c>
      <c r="AJ21" s="23">
        <v>290</v>
      </c>
      <c r="AK21" s="8">
        <f>AJ21-AI21</f>
        <v>1128</v>
      </c>
      <c r="AL21" s="16" t="s">
        <v>20</v>
      </c>
      <c r="AM21" s="14" t="s">
        <v>21</v>
      </c>
      <c r="AN21" s="17" t="s">
        <v>22</v>
      </c>
      <c r="AO21" s="2" t="s">
        <v>17</v>
      </c>
      <c r="AP21" s="25">
        <v>805</v>
      </c>
      <c r="AQ21" s="2">
        <f>AP19+AP21-AP15</f>
        <v>193</v>
      </c>
      <c r="AR21" s="23">
        <v>295</v>
      </c>
      <c r="AS21" s="8">
        <f>AR21-AQ21</f>
        <v>102</v>
      </c>
      <c r="AT21" s="16" t="s">
        <v>20</v>
      </c>
      <c r="AU21" s="14" t="s">
        <v>21</v>
      </c>
      <c r="AV21" s="17" t="s">
        <v>22</v>
      </c>
      <c r="AW21" s="2" t="s">
        <v>17</v>
      </c>
      <c r="AX21" s="25">
        <v>1053</v>
      </c>
      <c r="AY21" s="2">
        <f>AX19+AX21-AX15</f>
        <v>-358</v>
      </c>
      <c r="AZ21" s="23">
        <v>230</v>
      </c>
      <c r="BA21" s="8">
        <f>AZ21-AY21</f>
        <v>588</v>
      </c>
      <c r="BB21" s="16" t="s">
        <v>20</v>
      </c>
      <c r="BC21" s="14" t="s">
        <v>21</v>
      </c>
      <c r="BD21" s="17" t="s">
        <v>22</v>
      </c>
    </row>
    <row r="22" spans="1:56" ht="60">
      <c r="B22" s="9">
        <f>(B19+B21)</f>
        <v>5497</v>
      </c>
      <c r="C22" s="11" t="s">
        <v>18</v>
      </c>
      <c r="D22" s="12" t="s">
        <v>19</v>
      </c>
      <c r="E22" s="15">
        <f>D21+D16+D14</f>
        <v>3416</v>
      </c>
      <c r="F22" s="16">
        <v>246</v>
      </c>
      <c r="G22" s="14">
        <v>87</v>
      </c>
      <c r="H22" s="17">
        <v>59</v>
      </c>
      <c r="J22" s="9">
        <f>(J19+J21)</f>
        <v>5406</v>
      </c>
      <c r="K22" s="11" t="s">
        <v>18</v>
      </c>
      <c r="L22" s="12" t="s">
        <v>19</v>
      </c>
      <c r="M22" s="15">
        <f>L21+L16+L14</f>
        <v>3384</v>
      </c>
      <c r="N22" s="16">
        <v>246</v>
      </c>
      <c r="O22" s="14">
        <v>87</v>
      </c>
      <c r="P22" s="17">
        <v>56</v>
      </c>
      <c r="R22" s="9">
        <f>(R19+R21)</f>
        <v>5605</v>
      </c>
      <c r="S22" s="11" t="s">
        <v>18</v>
      </c>
      <c r="T22" s="12" t="s">
        <v>19</v>
      </c>
      <c r="U22" s="15">
        <f>T21+T16+T14</f>
        <v>3666</v>
      </c>
      <c r="V22" s="16">
        <v>242</v>
      </c>
      <c r="W22" s="14">
        <v>83</v>
      </c>
      <c r="X22" s="17">
        <v>45</v>
      </c>
      <c r="Z22" s="9">
        <f>(Z19+Z21)</f>
        <v>3786</v>
      </c>
      <c r="AA22" s="11" t="s">
        <v>18</v>
      </c>
      <c r="AB22" s="12" t="s">
        <v>19</v>
      </c>
      <c r="AC22" s="15">
        <f>AB21+AB16+AB14</f>
        <v>3538</v>
      </c>
      <c r="AD22" s="16">
        <v>242</v>
      </c>
      <c r="AE22" s="14">
        <v>83</v>
      </c>
      <c r="AF22" s="17">
        <v>45</v>
      </c>
      <c r="AH22" s="9">
        <f>(AH19+AH21)</f>
        <v>4809</v>
      </c>
      <c r="AI22" s="11" t="s">
        <v>18</v>
      </c>
      <c r="AJ22" s="12" t="s">
        <v>19</v>
      </c>
      <c r="AK22" s="15">
        <f>AJ21+AJ16+AJ14</f>
        <v>3390</v>
      </c>
      <c r="AL22" s="16">
        <v>241</v>
      </c>
      <c r="AM22" s="14">
        <v>60</v>
      </c>
      <c r="AN22" s="17">
        <v>46</v>
      </c>
      <c r="AP22" s="9">
        <f>(AP19+AP21)</f>
        <v>5221</v>
      </c>
      <c r="AQ22" s="11" t="s">
        <v>18</v>
      </c>
      <c r="AR22" s="12" t="s">
        <v>19</v>
      </c>
      <c r="AS22" s="15">
        <f>AR21+AR16+AR14</f>
        <v>3686</v>
      </c>
      <c r="AT22" s="16">
        <v>245</v>
      </c>
      <c r="AU22" s="14">
        <v>90</v>
      </c>
      <c r="AV22" s="17">
        <v>57</v>
      </c>
      <c r="AX22" s="9">
        <f>(AX19+AX21)</f>
        <v>4893</v>
      </c>
      <c r="AY22" s="11" t="s">
        <v>18</v>
      </c>
      <c r="AZ22" s="12" t="s">
        <v>19</v>
      </c>
      <c r="BA22" s="15">
        <f>AZ21+AZ16+AZ14</f>
        <v>3304</v>
      </c>
      <c r="BB22" s="16">
        <v>270</v>
      </c>
      <c r="BC22" s="14">
        <v>74</v>
      </c>
      <c r="BD22" s="17">
        <v>44</v>
      </c>
    </row>
    <row r="23" spans="1:56">
      <c r="B23" s="9">
        <f>B13</f>
        <v>5917</v>
      </c>
      <c r="C23" s="13">
        <f>B23-B22</f>
        <v>420</v>
      </c>
      <c r="F23" s="28">
        <f>F22/(B22+F22+G22+H22)</f>
        <v>4.1772796739684155E-2</v>
      </c>
      <c r="G23" s="28">
        <f>G22/(B22+F22+G22+H22)</f>
        <v>1.4773306164034642E-2</v>
      </c>
      <c r="H23" s="28">
        <f>H22/(B22+F22+G22+H22)</f>
        <v>1.0018678892851079E-2</v>
      </c>
      <c r="J23" s="9">
        <f>J13</f>
        <v>5878</v>
      </c>
      <c r="K23" s="13">
        <f>J23-J22</f>
        <v>472</v>
      </c>
      <c r="N23" s="28">
        <f>N22/(J22+N22+O22+P22)</f>
        <v>4.2450388265746333E-2</v>
      </c>
      <c r="O23" s="28">
        <f>O22/(J22+N22+O22+P22)</f>
        <v>1.5012942191544434E-2</v>
      </c>
      <c r="P23" s="28">
        <f>P22/(J22+N22+O22+P22)</f>
        <v>9.663503019844694E-3</v>
      </c>
      <c r="R23" s="9">
        <f>R13</f>
        <v>6219</v>
      </c>
      <c r="S23" s="13">
        <f>R23-R22</f>
        <v>614</v>
      </c>
      <c r="V23" s="28">
        <f>V22/(R22+V22+W22+X22)</f>
        <v>4.0502092050209208E-2</v>
      </c>
      <c r="W23" s="28">
        <f>W22/(R22+V22+W22+X22)</f>
        <v>1.3891213389121339E-2</v>
      </c>
      <c r="X23" s="28">
        <f>X22/(R22+V22+W22+X22)</f>
        <v>7.5313807531380752E-3</v>
      </c>
      <c r="Z23" s="9">
        <f>Z13</f>
        <v>3660</v>
      </c>
      <c r="AA23" s="13">
        <f>Z23-Z22</f>
        <v>-126</v>
      </c>
      <c r="AD23" s="28">
        <f>AD22/(Z22+AD22+AE22+AF22)</f>
        <v>5.8229066410009626E-2</v>
      </c>
      <c r="AE23" s="28">
        <f>AE22/(Z22+AD22+AE22+AF22)</f>
        <v>1.9971126082771896E-2</v>
      </c>
      <c r="AF23" s="28">
        <f>AF22/(Z22+AD22+AE22+AF22)</f>
        <v>1.082771896053898E-2</v>
      </c>
      <c r="AH23" s="9">
        <f>AH13</f>
        <v>4897</v>
      </c>
      <c r="AI23" s="13">
        <f>AH23-AH22</f>
        <v>88</v>
      </c>
      <c r="AL23" s="28">
        <f>AL22/(AH22+AL22+AM22+AN22)</f>
        <v>4.6741660201706753E-2</v>
      </c>
      <c r="AM23" s="28">
        <f>AM22/(AH22+AL22+AM22+AN22)</f>
        <v>1.1636927851047323E-2</v>
      </c>
      <c r="AN23" s="28">
        <f>AN22/(AH22+AL22+AM22+AN22)</f>
        <v>8.9216446858029486E-3</v>
      </c>
      <c r="AP23" s="9">
        <f>AP13</f>
        <v>5044</v>
      </c>
      <c r="AQ23" s="13">
        <f>AP23-AP22</f>
        <v>-177</v>
      </c>
      <c r="AT23" s="28">
        <f>AT22/(AP22+AT22+AU22+AV22)</f>
        <v>4.3648672724033492E-2</v>
      </c>
      <c r="AU23" s="28">
        <f>AU22/(AP22+AT22+AU22+AV22)</f>
        <v>1.6034206306787813E-2</v>
      </c>
      <c r="AV23" s="28">
        <f>AV22/(AP22+AT22+AU22+AV22)</f>
        <v>1.0154997327632281E-2</v>
      </c>
      <c r="AX23" s="9">
        <f>AX13</f>
        <v>5172</v>
      </c>
      <c r="AY23" s="13">
        <f>AX23-AX22</f>
        <v>279</v>
      </c>
      <c r="BB23" s="28">
        <f>BB22/(AX22+BB22+BC22+BD22)</f>
        <v>5.1126680552925581E-2</v>
      </c>
      <c r="BC23" s="28">
        <f>BC22/(AX22+BB22+BC22+BD22)</f>
        <v>1.4012497633024049E-2</v>
      </c>
      <c r="BD23" s="28">
        <f>BD22/(AX22+BB22+BC22+BD22)</f>
        <v>8.3317553493656507E-3</v>
      </c>
    </row>
    <row r="24" spans="1:56">
      <c r="F24" s="288">
        <f>(F23+G23+H23)</f>
        <v>6.6564781796569869E-2</v>
      </c>
      <c r="G24" s="289"/>
      <c r="H24" s="289"/>
      <c r="N24" s="288">
        <f>(N23+O23+P23)</f>
        <v>6.7126833477135467E-2</v>
      </c>
      <c r="O24" s="289"/>
      <c r="P24" s="289"/>
      <c r="V24" s="288">
        <f>(V23+W23+X23)</f>
        <v>6.1924686192468624E-2</v>
      </c>
      <c r="W24" s="289"/>
      <c r="X24" s="289"/>
      <c r="AD24" s="288">
        <f>(AD23+AE23+AF23)</f>
        <v>8.9027911453320507E-2</v>
      </c>
      <c r="AE24" s="289"/>
      <c r="AF24" s="289"/>
      <c r="AL24" s="288">
        <f>(AL23+AM23+AN23)</f>
        <v>6.7300232738557023E-2</v>
      </c>
      <c r="AM24" s="289"/>
      <c r="AN24" s="289"/>
      <c r="AT24" s="288">
        <f>(AT23+AU23+AV23)</f>
        <v>6.9837876358453593E-2</v>
      </c>
      <c r="AU24" s="289"/>
      <c r="AV24" s="289"/>
      <c r="BB24" s="288">
        <f>(BB23+BC23+BD23)</f>
        <v>7.347093353531528E-2</v>
      </c>
      <c r="BC24" s="289"/>
      <c r="BD24" s="289"/>
    </row>
    <row r="25" spans="1:56">
      <c r="F25" s="28">
        <f>F22/(B23+F22+G22+H22)</f>
        <v>3.8991916310033285E-2</v>
      </c>
      <c r="G25" s="28">
        <f>G22/(B23+G24+H24+I24)</f>
        <v>1.4703396991718777E-2</v>
      </c>
      <c r="H25" s="28">
        <f>H22/(B23+H24+I24+J24)</f>
        <v>9.9712692242690561E-3</v>
      </c>
      <c r="N25" s="28">
        <f>N22/(J23+N22+O22+P22)</f>
        <v>3.9253231211105792E-2</v>
      </c>
      <c r="O25" s="28">
        <f>O22/(J23+O24+P24+Q24)</f>
        <v>1.4800952705001702E-2</v>
      </c>
      <c r="P25" s="28">
        <f>P22/(J23+P24+Q24+R24)</f>
        <v>9.5270500170125897E-3</v>
      </c>
      <c r="V25" s="28">
        <f>V22/(R23+V22+W22+X22)</f>
        <v>3.6727879799666109E-2</v>
      </c>
      <c r="W25" s="28">
        <f>W22/(R23+W24+X24+Y24)</f>
        <v>1.3346197137803505E-2</v>
      </c>
      <c r="X25" s="28">
        <f>X22/(R23+X24+Y24+Z24)</f>
        <v>7.2358900144717797E-3</v>
      </c>
      <c r="AD25" s="28">
        <f>AD22/(Z23+AD22+AE22+AF22)</f>
        <v>6.0049627791563275E-2</v>
      </c>
      <c r="AE25" s="28">
        <f>AE22/(Z23+AE24+AF24+AG24)</f>
        <v>2.2677595628415301E-2</v>
      </c>
      <c r="AF25" s="28">
        <f>AF22/(Z23+AF24+AG24+AH24)</f>
        <v>1.2295081967213115E-2</v>
      </c>
      <c r="AL25" s="28">
        <f>AL22/(AH23+AL22+AM22+AN22)</f>
        <v>4.5957284515636916E-2</v>
      </c>
      <c r="AM25" s="28">
        <f>AM22/(AH23+AM24+AN24+AO24)</f>
        <v>1.225239942822136E-2</v>
      </c>
      <c r="AN25" s="28">
        <f>AN22/(AH23+AN24+AO24+AP24)</f>
        <v>9.3935062283030425E-3</v>
      </c>
      <c r="AT25" s="28">
        <f>AT22/(AP23+AT22+AU22+AV22)</f>
        <v>4.5069904341427519E-2</v>
      </c>
      <c r="AU25" s="28">
        <f>AU22/(AP23+AU24+AV24+AW24)</f>
        <v>1.7842981760507533E-2</v>
      </c>
      <c r="AV25" s="28">
        <f>AV22/(AP23+AV24+AW24+AX24)</f>
        <v>1.1300555114988104E-2</v>
      </c>
      <c r="BB25" s="28">
        <f>BB22/(AX23+BB22+BC22+BD22)</f>
        <v>4.8561151079136694E-2</v>
      </c>
      <c r="BC25" s="28">
        <f>BC22/(AX23+BC24+BD24+BE24)</f>
        <v>1.4307811291569992E-2</v>
      </c>
      <c r="BD25" s="28">
        <f>BD22/(AX23+BD24+BE24+BF24)</f>
        <v>8.5073472544470227E-3</v>
      </c>
    </row>
    <row r="26" spans="1:56">
      <c r="F26" s="288">
        <f>(F25+G25+H25)</f>
        <v>6.3666582526021115E-2</v>
      </c>
      <c r="G26" s="289"/>
      <c r="H26" s="289"/>
      <c r="N26" s="288">
        <f>(N25+O25+P25)</f>
        <v>6.3581233933120082E-2</v>
      </c>
      <c r="O26" s="289"/>
      <c r="P26" s="289"/>
      <c r="V26" s="288">
        <f>(V25+W25+X25)</f>
        <v>5.7309966951941391E-2</v>
      </c>
      <c r="W26" s="289"/>
      <c r="X26" s="289"/>
      <c r="AD26" s="288">
        <f>(AD25+AE25+AF25)</f>
        <v>9.5022305387191683E-2</v>
      </c>
      <c r="AE26" s="289"/>
      <c r="AF26" s="289"/>
      <c r="AL26" s="288">
        <f>(AL25+AM25+AN25)</f>
        <v>6.760319017216132E-2</v>
      </c>
      <c r="AM26" s="289"/>
      <c r="AN26" s="289"/>
      <c r="AT26" s="288">
        <f>(AT25+AU25+AV25)</f>
        <v>7.4213441216923151E-2</v>
      </c>
      <c r="AU26" s="289"/>
      <c r="AV26" s="289"/>
      <c r="BB26" s="288">
        <f>(BB25+BC25+BD25)</f>
        <v>7.1376309625153705E-2</v>
      </c>
      <c r="BC26" s="289"/>
      <c r="BD26" s="289"/>
    </row>
  </sheetData>
  <mergeCells count="49">
    <mergeCell ref="AD24:AF24"/>
    <mergeCell ref="AD26:AF26"/>
    <mergeCell ref="Y2:AF2"/>
    <mergeCell ref="AB3:AC8"/>
    <mergeCell ref="AA5:AA6"/>
    <mergeCell ref="AA7:AA8"/>
    <mergeCell ref="AD20:AF20"/>
    <mergeCell ref="F24:H24"/>
    <mergeCell ref="F26:H26"/>
    <mergeCell ref="I2:P2"/>
    <mergeCell ref="L3:M8"/>
    <mergeCell ref="K5:K6"/>
    <mergeCell ref="K7:K8"/>
    <mergeCell ref="N20:P20"/>
    <mergeCell ref="N24:P24"/>
    <mergeCell ref="N26:P26"/>
    <mergeCell ref="A2:H2"/>
    <mergeCell ref="D3:E8"/>
    <mergeCell ref="C5:C6"/>
    <mergeCell ref="C7:C8"/>
    <mergeCell ref="F20:H20"/>
    <mergeCell ref="V24:X24"/>
    <mergeCell ref="V26:X26"/>
    <mergeCell ref="Q2:X2"/>
    <mergeCell ref="T3:U8"/>
    <mergeCell ref="S5:S6"/>
    <mergeCell ref="S7:S8"/>
    <mergeCell ref="V20:X20"/>
    <mergeCell ref="AL24:AN24"/>
    <mergeCell ref="AL26:AN26"/>
    <mergeCell ref="AO2:AV2"/>
    <mergeCell ref="AR3:AS8"/>
    <mergeCell ref="AQ5:AQ6"/>
    <mergeCell ref="AQ7:AQ8"/>
    <mergeCell ref="AT20:AV20"/>
    <mergeCell ref="AT24:AV24"/>
    <mergeCell ref="AT26:AV26"/>
    <mergeCell ref="AG2:AN2"/>
    <mergeCell ref="AJ3:AK8"/>
    <mergeCell ref="AI5:AI6"/>
    <mergeCell ref="AI7:AI8"/>
    <mergeCell ref="AL20:AN20"/>
    <mergeCell ref="BB24:BD24"/>
    <mergeCell ref="BB26:BD26"/>
    <mergeCell ref="AW2:BD2"/>
    <mergeCell ref="AZ3:BA8"/>
    <mergeCell ref="AY5:AY6"/>
    <mergeCell ref="AY7:AY8"/>
    <mergeCell ref="BB20:BD20"/>
  </mergeCells>
  <conditionalFormatting sqref="C5:C6 C10">
    <cfRule type="cellIs" dxfId="51" priority="14" operator="lessThan">
      <formula>0</formula>
    </cfRule>
  </conditionalFormatting>
  <conditionalFormatting sqref="E14:E21">
    <cfRule type="cellIs" dxfId="50" priority="13" operator="greaterThan">
      <formula>100</formula>
    </cfRule>
  </conditionalFormatting>
  <conditionalFormatting sqref="K5:K6 K10">
    <cfRule type="cellIs" dxfId="49" priority="12" operator="lessThan">
      <formula>0</formula>
    </cfRule>
  </conditionalFormatting>
  <conditionalFormatting sqref="M14:M21">
    <cfRule type="cellIs" dxfId="48" priority="11" operator="greaterThan">
      <formula>100</formula>
    </cfRule>
  </conditionalFormatting>
  <conditionalFormatting sqref="S5:S6 S10">
    <cfRule type="cellIs" dxfId="47" priority="10" operator="lessThan">
      <formula>0</formula>
    </cfRule>
  </conditionalFormatting>
  <conditionalFormatting sqref="U14:U21">
    <cfRule type="cellIs" dxfId="46" priority="9" operator="greaterThan">
      <formula>100</formula>
    </cfRule>
  </conditionalFormatting>
  <conditionalFormatting sqref="AA5:AA6 AA10">
    <cfRule type="cellIs" dxfId="45" priority="8" operator="lessThan">
      <formula>0</formula>
    </cfRule>
  </conditionalFormatting>
  <conditionalFormatting sqref="AC14:AC21">
    <cfRule type="cellIs" dxfId="44" priority="7" operator="greaterThan">
      <formula>100</formula>
    </cfRule>
  </conditionalFormatting>
  <conditionalFormatting sqref="AI5:AI6 AI10">
    <cfRule type="cellIs" dxfId="43" priority="6" operator="lessThan">
      <formula>0</formula>
    </cfRule>
  </conditionalFormatting>
  <conditionalFormatting sqref="AK14:AK21">
    <cfRule type="cellIs" dxfId="42" priority="5" operator="greaterThan">
      <formula>100</formula>
    </cfRule>
  </conditionalFormatting>
  <conditionalFormatting sqref="AQ5:AQ6 AQ10">
    <cfRule type="cellIs" dxfId="41" priority="4" operator="lessThan">
      <formula>0</formula>
    </cfRule>
  </conditionalFormatting>
  <conditionalFormatting sqref="AS14:AS21">
    <cfRule type="cellIs" dxfId="40" priority="3" operator="greaterThan">
      <formula>100</formula>
    </cfRule>
  </conditionalFormatting>
  <conditionalFormatting sqref="AY5:AY6 AY10">
    <cfRule type="cellIs" dxfId="39" priority="2" operator="lessThan">
      <formula>0</formula>
    </cfRule>
  </conditionalFormatting>
  <conditionalFormatting sqref="BA14:BA21">
    <cfRule type="cellIs" dxfId="38" priority="1" operator="greaterThan">
      <formula>100</formula>
    </cfRule>
  </conditionalFormatting>
  <pageMargins left="0.7" right="0.7" top="0.75" bottom="0.75" header="0.3" footer="0.3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>
  <dimension ref="A1:M9"/>
  <sheetViews>
    <sheetView workbookViewId="0">
      <selection activeCell="D22" sqref="D22"/>
    </sheetView>
  </sheetViews>
  <sheetFormatPr defaultRowHeight="16.5"/>
  <cols>
    <col min="1" max="1" width="18.140625" style="18" customWidth="1"/>
    <col min="2" max="2" width="11.7109375" style="18" customWidth="1"/>
    <col min="3" max="4" width="13.42578125" style="18" customWidth="1"/>
    <col min="5" max="5" width="11.5703125" style="18" customWidth="1"/>
    <col min="6" max="6" width="10.85546875" style="18" customWidth="1"/>
    <col min="7" max="7" width="12.140625" style="18" customWidth="1"/>
    <col min="8" max="8" width="13.7109375" style="18" customWidth="1"/>
    <col min="9" max="9" width="11.85546875" style="18" customWidth="1"/>
    <col min="10" max="10" width="11.5703125" style="18" customWidth="1"/>
    <col min="11" max="11" width="9.140625" style="18"/>
    <col min="12" max="12" width="12.5703125" style="18" customWidth="1"/>
    <col min="13" max="13" width="12.140625" style="18" customWidth="1"/>
    <col min="14" max="16384" width="9.140625" style="18"/>
  </cols>
  <sheetData>
    <row r="1" spans="1:13" ht="33" customHeight="1">
      <c r="B1" s="305" t="s">
        <v>28</v>
      </c>
      <c r="C1" s="305"/>
      <c r="D1" s="305"/>
      <c r="E1" s="305"/>
      <c r="F1" s="305"/>
      <c r="G1" s="305"/>
      <c r="H1" s="306" t="s">
        <v>29</v>
      </c>
      <c r="I1" s="306"/>
      <c r="J1" s="307" t="s">
        <v>32</v>
      </c>
      <c r="K1" s="309" t="s">
        <v>33</v>
      </c>
    </row>
    <row r="2" spans="1:13" ht="49.5">
      <c r="B2" s="20" t="s">
        <v>6</v>
      </c>
      <c r="C2" s="20" t="s">
        <v>26</v>
      </c>
      <c r="D2" s="21" t="s">
        <v>27</v>
      </c>
      <c r="E2" s="20" t="s">
        <v>25</v>
      </c>
      <c r="F2" s="20" t="s">
        <v>8</v>
      </c>
      <c r="G2" s="20" t="s">
        <v>9</v>
      </c>
      <c r="H2" s="20" t="s">
        <v>30</v>
      </c>
      <c r="I2" s="20" t="s">
        <v>31</v>
      </c>
      <c r="J2" s="308"/>
      <c r="K2" s="310"/>
      <c r="L2" s="18" t="s">
        <v>34</v>
      </c>
      <c r="M2" s="18" t="s">
        <v>35</v>
      </c>
    </row>
    <row r="3" spans="1:13">
      <c r="A3" s="22">
        <v>41314</v>
      </c>
      <c r="B3" s="19"/>
      <c r="C3" s="19"/>
      <c r="D3" s="19"/>
      <c r="E3" s="19"/>
      <c r="F3" s="19"/>
      <c r="G3" s="19"/>
      <c r="H3" s="19"/>
      <c r="I3" s="19"/>
      <c r="J3" s="19"/>
      <c r="K3" s="19"/>
    </row>
    <row r="4" spans="1:13">
      <c r="A4" s="19"/>
      <c r="B4" s="19"/>
      <c r="C4" s="19"/>
      <c r="D4" s="19"/>
      <c r="E4" s="19"/>
      <c r="F4" s="19"/>
      <c r="G4" s="19"/>
      <c r="H4" s="19"/>
      <c r="I4" s="19"/>
      <c r="J4" s="19"/>
      <c r="K4" s="19"/>
    </row>
    <row r="5" spans="1:13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</row>
    <row r="6" spans="1:13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</row>
    <row r="7" spans="1:13">
      <c r="A7" s="19"/>
      <c r="B7" s="19"/>
      <c r="C7" s="19"/>
      <c r="D7" s="19"/>
      <c r="E7" s="19"/>
      <c r="F7" s="19"/>
      <c r="G7" s="19"/>
      <c r="H7" s="19"/>
      <c r="I7" s="19"/>
      <c r="J7" s="19"/>
      <c r="K7" s="19"/>
    </row>
    <row r="8" spans="1:13">
      <c r="A8" s="19"/>
      <c r="B8" s="19"/>
      <c r="C8" s="19"/>
      <c r="D8" s="19"/>
      <c r="E8" s="19"/>
      <c r="F8" s="19"/>
      <c r="G8" s="19"/>
      <c r="H8" s="19"/>
      <c r="I8" s="19"/>
      <c r="J8" s="19"/>
      <c r="K8" s="19"/>
    </row>
    <row r="9" spans="1:13">
      <c r="A9" s="19"/>
      <c r="B9" s="19"/>
      <c r="C9" s="19"/>
      <c r="D9" s="19"/>
      <c r="E9" s="19"/>
      <c r="F9" s="19"/>
      <c r="G9" s="19"/>
      <c r="H9" s="19"/>
      <c r="I9" s="19"/>
      <c r="J9" s="19"/>
      <c r="K9" s="19"/>
    </row>
  </sheetData>
  <mergeCells count="4">
    <mergeCell ref="B1:G1"/>
    <mergeCell ref="H1:I1"/>
    <mergeCell ref="J1:J2"/>
    <mergeCell ref="K1:K2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CSH55"/>
  <sheetViews>
    <sheetView tabSelected="1" topLeftCell="AI1" zoomScale="73" zoomScaleNormal="73" workbookViewId="0">
      <pane xSplit="2" ySplit="3" topLeftCell="CBL4" activePane="bottomRight" state="frozen"/>
      <selection activeCell="AI1" sqref="AI1"/>
      <selection pane="topRight" activeCell="AK1" sqref="AK1"/>
      <selection pane="bottomLeft" activeCell="AI4" sqref="AI4"/>
      <selection pane="bottomRight" activeCell="CEC45" sqref="CEC45"/>
    </sheetView>
  </sheetViews>
  <sheetFormatPr defaultRowHeight="15"/>
  <cols>
    <col min="1" max="1" width="12.5703125" customWidth="1"/>
    <col min="10" max="10" width="11" customWidth="1"/>
    <col min="33" max="33" width="11.5703125" customWidth="1"/>
    <col min="36" max="36" width="20.42578125" customWidth="1"/>
    <col min="37" max="37" width="13.5703125" customWidth="1"/>
    <col min="38" max="38" width="11.42578125" customWidth="1"/>
    <col min="39" max="39" width="13.28515625" customWidth="1"/>
    <col min="41" max="41" width="14.140625" customWidth="1"/>
    <col min="42" max="42" width="11.7109375" customWidth="1"/>
    <col min="48" max="48" width="12.7109375" customWidth="1"/>
    <col min="49" max="49" width="12.140625" customWidth="1"/>
    <col min="53" max="53" width="25.85546875" customWidth="1"/>
    <col min="56" max="56" width="17.28515625" customWidth="1"/>
    <col min="57" max="61" width="23.42578125" customWidth="1"/>
    <col min="66" max="66" width="10.7109375" customWidth="1"/>
    <col min="67" max="67" width="20.7109375" customWidth="1"/>
    <col min="84" max="84" width="17.7109375" customWidth="1"/>
    <col min="87" max="87" width="19" customWidth="1"/>
    <col min="88" max="92" width="24.5703125" customWidth="1"/>
    <col min="115" max="115" width="21.42578125" customWidth="1"/>
    <col min="118" max="118" width="20.5703125" customWidth="1"/>
    <col min="119" max="119" width="23.28515625" customWidth="1"/>
    <col min="127" max="127" width="11.28515625" customWidth="1"/>
    <col min="129" max="129" width="19.28515625" customWidth="1"/>
    <col min="130" max="130" width="11.5703125" customWidth="1"/>
    <col min="131" max="131" width="10.85546875" customWidth="1"/>
    <col min="132" max="132" width="11" customWidth="1"/>
    <col min="141" max="141" width="12.140625" customWidth="1"/>
    <col min="142" max="142" width="11.42578125" customWidth="1"/>
    <col min="146" max="146" width="23.28515625" customWidth="1"/>
    <col min="148" max="148" width="9.140625" bestFit="1" customWidth="1"/>
    <col min="149" max="149" width="17.140625" customWidth="1"/>
    <col min="150" max="150" width="25.140625" customWidth="1"/>
    <col min="158" max="158" width="12.28515625" customWidth="1"/>
    <col min="160" max="160" width="20.42578125" customWidth="1"/>
    <col min="172" max="172" width="16.7109375" customWidth="1"/>
    <col min="173" max="173" width="13.28515625" customWidth="1"/>
    <col min="175" max="175" width="20.140625" customWidth="1"/>
    <col min="176" max="176" width="13.28515625" bestFit="1" customWidth="1"/>
    <col min="177" max="177" width="20.140625" customWidth="1"/>
    <col min="178" max="178" width="20" customWidth="1"/>
    <col min="179" max="179" width="13.28515625" bestFit="1" customWidth="1"/>
    <col min="180" max="180" width="22" customWidth="1"/>
    <col min="181" max="181" width="19.7109375" customWidth="1"/>
    <col min="182" max="182" width="13.28515625" bestFit="1" customWidth="1"/>
    <col min="183" max="183" width="22.140625" customWidth="1"/>
    <col min="184" max="184" width="19" customWidth="1"/>
    <col min="191" max="191" width="21.85546875" customWidth="1"/>
    <col min="206" max="206" width="20.140625" customWidth="1"/>
    <col min="208" max="208" width="21.42578125" customWidth="1"/>
    <col min="209" max="209" width="14.5703125" customWidth="1"/>
    <col min="211" max="211" width="18.28515625" customWidth="1"/>
    <col min="212" max="212" width="17.5703125" customWidth="1"/>
    <col min="215" max="215" width="16" customWidth="1"/>
    <col min="222" max="222" width="19.85546875" customWidth="1"/>
    <col min="239" max="239" width="26.28515625" customWidth="1"/>
    <col min="240" max="240" width="20.7109375" customWidth="1"/>
    <col min="242" max="242" width="19.140625" customWidth="1"/>
    <col min="243" max="249" width="21.140625" customWidth="1"/>
    <col min="259" max="259" width="20.5703125" customWidth="1"/>
    <col min="260" max="263" width="9.28515625" bestFit="1" customWidth="1"/>
    <col min="264" max="264" width="11.7109375" bestFit="1" customWidth="1"/>
    <col min="265" max="265" width="13.42578125" bestFit="1" customWidth="1"/>
    <col min="266" max="266" width="10.42578125" bestFit="1" customWidth="1"/>
    <col min="267" max="268" width="9.28515625" bestFit="1" customWidth="1"/>
    <col min="269" max="269" width="9.42578125" bestFit="1" customWidth="1"/>
    <col min="270" max="271" width="12.85546875" bestFit="1" customWidth="1"/>
    <col min="272" max="272" width="9.28515625" bestFit="1" customWidth="1"/>
    <col min="274" max="275" width="9.28515625" bestFit="1" customWidth="1"/>
    <col min="276" max="276" width="22" customWidth="1"/>
    <col min="277" max="277" width="17" customWidth="1"/>
    <col min="278" max="278" width="9.28515625" bestFit="1" customWidth="1"/>
    <col min="279" max="279" width="18.42578125" customWidth="1"/>
    <col min="280" max="280" width="19.28515625" customWidth="1"/>
    <col min="282" max="282" width="23" customWidth="1"/>
    <col min="283" max="283" width="20" customWidth="1"/>
    <col min="317" max="317" width="12.85546875" customWidth="1"/>
    <col min="390" max="390" width="14" customWidth="1"/>
    <col min="421" max="421" width="13.28515625" customWidth="1"/>
    <col min="452" max="452" width="21.42578125" customWidth="1"/>
    <col min="483" max="483" width="19.7109375" bestFit="1" customWidth="1"/>
    <col min="514" max="514" width="20.85546875" customWidth="1"/>
    <col min="576" max="576" width="23.85546875" customWidth="1"/>
    <col min="607" max="607" width="21.85546875" customWidth="1"/>
    <col min="638" max="638" width="22.85546875" customWidth="1"/>
    <col min="669" max="669" width="21.140625" customWidth="1"/>
    <col min="731" max="731" width="15.5703125" customWidth="1"/>
    <col min="762" max="762" width="21" customWidth="1"/>
    <col min="826" max="826" width="22.42578125" customWidth="1"/>
    <col min="827" max="827" width="8.42578125" customWidth="1"/>
    <col min="828" max="828" width="9.140625" customWidth="1"/>
    <col min="829" max="850" width="10.7109375" customWidth="1"/>
    <col min="908" max="908" width="9.28515625" bestFit="1" customWidth="1"/>
    <col min="909" max="909" width="11.140625" bestFit="1" customWidth="1"/>
    <col min="922" max="923" width="9.28515625" bestFit="1" customWidth="1"/>
    <col min="924" max="924" width="14" bestFit="1" customWidth="1"/>
    <col min="925" max="925" width="9.28515625" bestFit="1" customWidth="1"/>
    <col min="926" max="926" width="11.140625" bestFit="1" customWidth="1"/>
    <col min="928" max="929" width="9.28515625" bestFit="1" customWidth="1"/>
    <col min="930" max="930" width="11.140625" bestFit="1" customWidth="1"/>
    <col min="1093" max="1093" width="11.7109375" customWidth="1"/>
    <col min="1197" max="1197" width="9.140625" style="249"/>
    <col min="1384" max="1384" width="23.140625" customWidth="1"/>
  </cols>
  <sheetData>
    <row r="1" spans="1:2530" ht="39.75" customHeight="1" thickBot="1">
      <c r="AJ1" s="317" t="s">
        <v>24</v>
      </c>
      <c r="AK1" s="318"/>
      <c r="AL1" s="318"/>
      <c r="AM1" s="318"/>
      <c r="AN1" s="318"/>
      <c r="AO1" s="318"/>
      <c r="AP1" s="318"/>
      <c r="AQ1" s="318"/>
      <c r="AR1" s="318"/>
      <c r="AS1" s="318"/>
      <c r="AT1" s="318"/>
      <c r="AU1" s="318"/>
      <c r="AV1" s="318"/>
      <c r="AW1" s="318"/>
      <c r="AX1" s="319"/>
      <c r="AY1" s="320" t="s">
        <v>99</v>
      </c>
      <c r="AZ1" s="321"/>
      <c r="BA1" s="321"/>
      <c r="BB1" s="321"/>
      <c r="BC1" s="321"/>
      <c r="BD1" s="321"/>
      <c r="BE1" s="322"/>
      <c r="BF1" s="85"/>
      <c r="BG1" s="85"/>
      <c r="BH1" s="85"/>
      <c r="BI1" s="79"/>
      <c r="BJ1" s="79"/>
      <c r="BK1" s="79"/>
      <c r="BL1" s="82"/>
      <c r="BM1" s="82"/>
      <c r="BN1" s="106"/>
      <c r="BO1" s="317" t="s">
        <v>24</v>
      </c>
      <c r="BP1" s="318"/>
      <c r="BQ1" s="318"/>
      <c r="BR1" s="318"/>
      <c r="BS1" s="318"/>
      <c r="BT1" s="318"/>
      <c r="BU1" s="318"/>
      <c r="BV1" s="318"/>
      <c r="BW1" s="318"/>
      <c r="BX1" s="318"/>
      <c r="BY1" s="318"/>
      <c r="BZ1" s="318"/>
      <c r="CA1" s="318"/>
      <c r="CB1" s="318"/>
      <c r="CC1" s="319"/>
      <c r="CD1" s="320" t="s">
        <v>99</v>
      </c>
      <c r="CE1" s="321"/>
      <c r="CF1" s="321"/>
      <c r="CG1" s="321"/>
      <c r="CH1" s="321"/>
      <c r="CI1" s="321"/>
      <c r="CJ1" s="322"/>
      <c r="CK1" s="85"/>
      <c r="CL1" s="85"/>
      <c r="CM1" s="85"/>
      <c r="CN1" s="79"/>
      <c r="CO1" s="79"/>
      <c r="CP1" s="79"/>
      <c r="CQ1" s="82"/>
      <c r="CR1" s="82"/>
      <c r="CS1" s="106"/>
      <c r="CT1" s="317" t="s">
        <v>24</v>
      </c>
      <c r="CU1" s="318"/>
      <c r="CV1" s="318"/>
      <c r="CW1" s="318"/>
      <c r="CX1" s="318"/>
      <c r="CY1" s="318"/>
      <c r="CZ1" s="318"/>
      <c r="DA1" s="318"/>
      <c r="DB1" s="318"/>
      <c r="DC1" s="318"/>
      <c r="DD1" s="318"/>
      <c r="DE1" s="318"/>
      <c r="DF1" s="318"/>
      <c r="DG1" s="318"/>
      <c r="DH1" s="319"/>
      <c r="DI1" s="320" t="s">
        <v>99</v>
      </c>
      <c r="DJ1" s="321"/>
      <c r="DK1" s="321"/>
      <c r="DL1" s="321"/>
      <c r="DM1" s="321"/>
      <c r="DN1" s="321"/>
      <c r="DO1" s="322"/>
      <c r="DP1" s="85"/>
      <c r="DQ1" s="85"/>
      <c r="DR1" s="85"/>
      <c r="DS1" s="85"/>
      <c r="DT1" s="85"/>
      <c r="DU1" s="82"/>
      <c r="DV1" s="82"/>
      <c r="DW1" s="83"/>
      <c r="DY1" s="317" t="s">
        <v>24</v>
      </c>
      <c r="DZ1" s="318"/>
      <c r="EA1" s="318"/>
      <c r="EB1" s="318"/>
      <c r="EC1" s="318"/>
      <c r="ED1" s="318"/>
      <c r="EE1" s="318"/>
      <c r="EF1" s="318"/>
      <c r="EG1" s="318"/>
      <c r="EH1" s="318"/>
      <c r="EI1" s="318"/>
      <c r="EJ1" s="318"/>
      <c r="EK1" s="318"/>
      <c r="EL1" s="318"/>
      <c r="EM1" s="319"/>
      <c r="EN1" s="320" t="s">
        <v>99</v>
      </c>
      <c r="EO1" s="321"/>
      <c r="EP1" s="321"/>
      <c r="EQ1" s="321"/>
      <c r="ER1" s="321"/>
      <c r="ES1" s="321"/>
      <c r="ET1" s="322"/>
      <c r="EU1" s="85"/>
      <c r="EV1" s="85"/>
      <c r="EW1" s="85"/>
      <c r="EX1" s="85"/>
      <c r="EY1" s="85"/>
      <c r="EZ1" s="82"/>
      <c r="FA1" s="82"/>
      <c r="FB1" s="83"/>
      <c r="FD1" s="336" t="s">
        <v>24</v>
      </c>
      <c r="FE1" s="337"/>
      <c r="FF1" s="337"/>
      <c r="FG1" s="337"/>
      <c r="FH1" s="337"/>
      <c r="FI1" s="337"/>
      <c r="FJ1" s="337"/>
      <c r="FK1" s="337"/>
      <c r="FL1" s="337"/>
      <c r="FM1" s="337"/>
      <c r="FN1" s="337"/>
      <c r="FO1" s="337"/>
      <c r="FP1" s="337"/>
      <c r="FQ1" s="337"/>
      <c r="FR1" s="337"/>
      <c r="FS1" s="320" t="s">
        <v>99</v>
      </c>
      <c r="FT1" s="321"/>
      <c r="FU1" s="321"/>
      <c r="FV1" s="321"/>
      <c r="FW1" s="321"/>
      <c r="FX1" s="321"/>
      <c r="FY1" s="322"/>
      <c r="FZ1" s="85"/>
      <c r="GA1" s="85"/>
      <c r="GB1" s="85"/>
      <c r="GC1" s="85"/>
      <c r="GD1" s="85"/>
      <c r="GE1" s="82"/>
      <c r="GF1" s="82"/>
      <c r="GG1" s="83"/>
      <c r="GI1" s="336" t="s">
        <v>24</v>
      </c>
      <c r="GJ1" s="337"/>
      <c r="GK1" s="337"/>
      <c r="GL1" s="337"/>
      <c r="GM1" s="337"/>
      <c r="GN1" s="337"/>
      <c r="GO1" s="337"/>
      <c r="GP1" s="337"/>
      <c r="GQ1" s="337"/>
      <c r="GR1" s="337"/>
      <c r="GS1" s="337"/>
      <c r="GT1" s="337"/>
      <c r="GU1" s="337"/>
      <c r="GV1" s="337"/>
      <c r="GW1" s="337"/>
      <c r="GX1" s="320" t="s">
        <v>99</v>
      </c>
      <c r="GY1" s="321"/>
      <c r="GZ1" s="321"/>
      <c r="HA1" s="321"/>
      <c r="HB1" s="321"/>
      <c r="HC1" s="321"/>
      <c r="HD1" s="322"/>
      <c r="HE1" s="85"/>
      <c r="HF1" s="85"/>
      <c r="HG1" s="85"/>
      <c r="HH1" s="85"/>
      <c r="HI1" s="85"/>
      <c r="HJ1" s="82"/>
      <c r="HK1" s="82"/>
      <c r="HL1" s="83"/>
      <c r="HN1" s="336" t="s">
        <v>24</v>
      </c>
      <c r="HO1" s="337"/>
      <c r="HP1" s="337"/>
      <c r="HQ1" s="337"/>
      <c r="HR1" s="337"/>
      <c r="HS1" s="337"/>
      <c r="HT1" s="337"/>
      <c r="HU1" s="337"/>
      <c r="HV1" s="337"/>
      <c r="HW1" s="337"/>
      <c r="HX1" s="337"/>
      <c r="HY1" s="337"/>
      <c r="HZ1" s="337"/>
      <c r="IA1" s="337"/>
      <c r="IB1" s="337"/>
      <c r="IC1" s="320" t="s">
        <v>99</v>
      </c>
      <c r="ID1" s="321"/>
      <c r="IE1" s="321"/>
      <c r="IF1" s="321"/>
      <c r="IG1" s="321"/>
      <c r="IH1" s="321"/>
      <c r="II1" s="322"/>
      <c r="IJ1" s="85"/>
      <c r="IK1" s="85"/>
      <c r="IL1" s="85"/>
      <c r="IM1" s="85"/>
      <c r="IN1" s="85"/>
      <c r="IO1" s="82"/>
      <c r="IP1" s="82"/>
      <c r="IQ1" s="83"/>
      <c r="IR1" s="82"/>
      <c r="IS1" s="82"/>
      <c r="IT1" s="82"/>
      <c r="IU1" s="82"/>
      <c r="IV1" s="82"/>
      <c r="IW1" s="83"/>
      <c r="IY1" s="336" t="s">
        <v>24</v>
      </c>
      <c r="IZ1" s="337"/>
      <c r="JA1" s="337"/>
      <c r="JB1" s="337"/>
      <c r="JC1" s="337"/>
      <c r="JD1" s="337"/>
      <c r="JE1" s="337"/>
      <c r="JF1" s="337"/>
      <c r="JG1" s="337"/>
      <c r="JH1" s="337"/>
      <c r="JI1" s="337"/>
      <c r="JJ1" s="337"/>
      <c r="JK1" s="337"/>
      <c r="JL1" s="337"/>
      <c r="JM1" s="337"/>
      <c r="JN1" s="320" t="s">
        <v>99</v>
      </c>
      <c r="JO1" s="321"/>
      <c r="JP1" s="321"/>
      <c r="JQ1" s="321"/>
      <c r="JR1" s="321"/>
      <c r="JS1" s="321"/>
      <c r="JT1" s="322"/>
      <c r="JU1" s="85"/>
      <c r="JV1" s="85"/>
      <c r="JW1" s="85"/>
      <c r="KK1" s="317" t="s">
        <v>24</v>
      </c>
      <c r="KL1" s="318"/>
      <c r="KM1" s="318"/>
      <c r="KN1" s="318"/>
      <c r="KO1" s="318"/>
      <c r="KP1" s="318"/>
      <c r="KQ1" s="318"/>
      <c r="KR1" s="318"/>
      <c r="KS1" s="318"/>
      <c r="KT1" s="318"/>
      <c r="KU1" s="318"/>
      <c r="KV1" s="318"/>
      <c r="KW1" s="318"/>
      <c r="KX1" s="318"/>
      <c r="KY1" s="319"/>
      <c r="KZ1" s="320" t="s">
        <v>99</v>
      </c>
      <c r="LA1" s="321"/>
      <c r="LB1" s="321"/>
      <c r="LC1" s="321"/>
      <c r="LD1" s="321"/>
      <c r="LE1" s="321"/>
      <c r="LF1" s="322"/>
      <c r="LG1" s="85"/>
      <c r="LH1" s="85"/>
      <c r="LI1" s="85"/>
      <c r="LJ1" s="85"/>
      <c r="LK1" s="85"/>
      <c r="LL1" s="82"/>
      <c r="LM1" s="82"/>
      <c r="LN1" s="83"/>
      <c r="LP1" s="317" t="s">
        <v>24</v>
      </c>
      <c r="LQ1" s="318"/>
      <c r="LR1" s="318"/>
      <c r="LS1" s="318"/>
      <c r="LT1" s="318"/>
      <c r="LU1" s="318"/>
      <c r="LV1" s="318"/>
      <c r="LW1" s="318"/>
      <c r="LX1" s="318"/>
      <c r="LY1" s="318"/>
      <c r="LZ1" s="318"/>
      <c r="MA1" s="318"/>
      <c r="MB1" s="318"/>
      <c r="MC1" s="318"/>
      <c r="MD1" s="319"/>
      <c r="ME1" s="320" t="s">
        <v>99</v>
      </c>
      <c r="MF1" s="321"/>
      <c r="MG1" s="321"/>
      <c r="MH1" s="321"/>
      <c r="MI1" s="321"/>
      <c r="MJ1" s="321"/>
      <c r="MK1" s="322"/>
      <c r="ML1" s="85"/>
      <c r="MM1" s="85"/>
      <c r="MN1" s="85"/>
      <c r="MO1" s="85"/>
      <c r="MP1" s="85"/>
      <c r="MQ1" s="82"/>
      <c r="MR1" s="82"/>
      <c r="MS1" s="83"/>
      <c r="MU1" s="317" t="s">
        <v>24</v>
      </c>
      <c r="MV1" s="318"/>
      <c r="MW1" s="318"/>
      <c r="MX1" s="318"/>
      <c r="MY1" s="318"/>
      <c r="MZ1" s="318"/>
      <c r="NA1" s="318"/>
      <c r="NB1" s="318"/>
      <c r="NC1" s="318"/>
      <c r="ND1" s="318"/>
      <c r="NE1" s="318"/>
      <c r="NF1" s="318"/>
      <c r="NG1" s="318"/>
      <c r="NH1" s="318"/>
      <c r="NI1" s="319"/>
      <c r="NJ1" s="320" t="s">
        <v>99</v>
      </c>
      <c r="NK1" s="321"/>
      <c r="NL1" s="321"/>
      <c r="NM1" s="321"/>
      <c r="NN1" s="321"/>
      <c r="NO1" s="321"/>
      <c r="NP1" s="322"/>
      <c r="NQ1" s="170"/>
      <c r="NR1" s="170"/>
      <c r="NS1" s="170"/>
      <c r="NT1" s="170"/>
      <c r="NU1" s="170"/>
      <c r="NV1" s="82"/>
      <c r="NW1" s="82"/>
      <c r="NX1" s="83"/>
      <c r="NZ1" s="317" t="s">
        <v>24</v>
      </c>
      <c r="OA1" s="318"/>
      <c r="OB1" s="318"/>
      <c r="OC1" s="318"/>
      <c r="OD1" s="318"/>
      <c r="OE1" s="318"/>
      <c r="OF1" s="318"/>
      <c r="OG1" s="318"/>
      <c r="OH1" s="318"/>
      <c r="OI1" s="318"/>
      <c r="OJ1" s="318"/>
      <c r="OK1" s="318"/>
      <c r="OL1" s="318"/>
      <c r="OM1" s="318"/>
      <c r="ON1" s="319"/>
      <c r="OO1" s="320" t="s">
        <v>99</v>
      </c>
      <c r="OP1" s="321"/>
      <c r="OQ1" s="321"/>
      <c r="OR1" s="321"/>
      <c r="OS1" s="321"/>
      <c r="OT1" s="321"/>
      <c r="OU1" s="322"/>
      <c r="OV1" s="170"/>
      <c r="OW1" s="170"/>
      <c r="OX1" s="170"/>
      <c r="OY1" s="170"/>
      <c r="OZ1" s="170"/>
      <c r="PA1" s="82"/>
      <c r="PB1" s="82"/>
      <c r="PC1" s="83"/>
      <c r="PE1" s="317" t="s">
        <v>24</v>
      </c>
      <c r="PF1" s="318"/>
      <c r="PG1" s="318"/>
      <c r="PH1" s="318"/>
      <c r="PI1" s="318"/>
      <c r="PJ1" s="318"/>
      <c r="PK1" s="318"/>
      <c r="PL1" s="318"/>
      <c r="PM1" s="318"/>
      <c r="PN1" s="318"/>
      <c r="PO1" s="318"/>
      <c r="PP1" s="318"/>
      <c r="PQ1" s="318"/>
      <c r="PR1" s="318"/>
      <c r="PS1" s="319"/>
      <c r="PT1" s="320" t="s">
        <v>99</v>
      </c>
      <c r="PU1" s="321"/>
      <c r="PV1" s="321"/>
      <c r="PW1" s="321"/>
      <c r="PX1" s="321"/>
      <c r="PY1" s="321"/>
      <c r="PZ1" s="322"/>
      <c r="QA1" s="170"/>
      <c r="QB1" s="170"/>
      <c r="QC1" s="170"/>
      <c r="QD1" s="170"/>
      <c r="QE1" s="170"/>
      <c r="QF1" s="82"/>
      <c r="QG1" s="82"/>
      <c r="QH1" s="83"/>
      <c r="QJ1" s="317" t="s">
        <v>24</v>
      </c>
      <c r="QK1" s="318"/>
      <c r="QL1" s="318"/>
      <c r="QM1" s="318"/>
      <c r="QN1" s="318"/>
      <c r="QO1" s="318"/>
      <c r="QP1" s="318"/>
      <c r="QQ1" s="318"/>
      <c r="QR1" s="318"/>
      <c r="QS1" s="318"/>
      <c r="QT1" s="318"/>
      <c r="QU1" s="318"/>
      <c r="QV1" s="318"/>
      <c r="QW1" s="318"/>
      <c r="QX1" s="319"/>
      <c r="QY1" s="320" t="s">
        <v>99</v>
      </c>
      <c r="QZ1" s="321"/>
      <c r="RA1" s="321"/>
      <c r="RB1" s="321"/>
      <c r="RC1" s="321"/>
      <c r="RD1" s="321"/>
      <c r="RE1" s="322"/>
      <c r="RF1" s="170"/>
      <c r="RG1" s="170"/>
      <c r="RH1" s="170"/>
      <c r="RI1" s="170"/>
      <c r="RJ1" s="170"/>
      <c r="RK1" s="82"/>
      <c r="RL1" s="82"/>
      <c r="RM1" s="83"/>
      <c r="RO1" s="317" t="s">
        <v>24</v>
      </c>
      <c r="RP1" s="318"/>
      <c r="RQ1" s="318"/>
      <c r="RR1" s="318"/>
      <c r="RS1" s="318"/>
      <c r="RT1" s="318"/>
      <c r="RU1" s="318"/>
      <c r="RV1" s="318"/>
      <c r="RW1" s="318"/>
      <c r="RX1" s="318"/>
      <c r="RY1" s="318"/>
      <c r="RZ1" s="318"/>
      <c r="SA1" s="318"/>
      <c r="SB1" s="318"/>
      <c r="SC1" s="319"/>
      <c r="SD1" s="320" t="s">
        <v>99</v>
      </c>
      <c r="SE1" s="321"/>
      <c r="SF1" s="321"/>
      <c r="SG1" s="321"/>
      <c r="SH1" s="321"/>
      <c r="SI1" s="321"/>
      <c r="SJ1" s="322"/>
      <c r="SK1" s="170"/>
      <c r="SL1" s="170"/>
      <c r="SM1" s="170"/>
      <c r="SN1" s="170"/>
      <c r="SO1" s="170"/>
      <c r="SP1" s="82"/>
      <c r="SQ1" s="82"/>
      <c r="SR1" s="83"/>
      <c r="ST1" s="317" t="s">
        <v>24</v>
      </c>
      <c r="SU1" s="318"/>
      <c r="SV1" s="318"/>
      <c r="SW1" s="318"/>
      <c r="SX1" s="318"/>
      <c r="SY1" s="318"/>
      <c r="SZ1" s="318"/>
      <c r="TA1" s="318"/>
      <c r="TB1" s="318"/>
      <c r="TC1" s="318"/>
      <c r="TD1" s="318"/>
      <c r="TE1" s="318"/>
      <c r="TF1" s="318"/>
      <c r="TG1" s="318"/>
      <c r="TH1" s="319"/>
      <c r="TI1" s="320" t="s">
        <v>99</v>
      </c>
      <c r="TJ1" s="321"/>
      <c r="TK1" s="321"/>
      <c r="TL1" s="321"/>
      <c r="TM1" s="321"/>
      <c r="TN1" s="321"/>
      <c r="TO1" s="322"/>
      <c r="TP1" s="170"/>
      <c r="TQ1" s="170"/>
      <c r="TR1" s="170"/>
      <c r="TS1" s="206"/>
      <c r="TT1" s="170"/>
      <c r="TU1" s="82"/>
      <c r="TV1" s="82"/>
      <c r="TW1" s="83"/>
      <c r="TY1" s="317" t="s">
        <v>24</v>
      </c>
      <c r="TZ1" s="318"/>
      <c r="UA1" s="318"/>
      <c r="UB1" s="318"/>
      <c r="UC1" s="318"/>
      <c r="UD1" s="318"/>
      <c r="UE1" s="318"/>
      <c r="UF1" s="318"/>
      <c r="UG1" s="318"/>
      <c r="UH1" s="318"/>
      <c r="UI1" s="318"/>
      <c r="UJ1" s="318"/>
      <c r="UK1" s="318"/>
      <c r="UL1" s="318"/>
      <c r="UM1" s="319"/>
      <c r="UN1" s="320" t="s">
        <v>99</v>
      </c>
      <c r="UO1" s="321"/>
      <c r="UP1" s="321"/>
      <c r="UQ1" s="321"/>
      <c r="UR1" s="321"/>
      <c r="US1" s="321"/>
      <c r="UT1" s="322"/>
      <c r="UU1" s="170"/>
      <c r="UV1" s="170"/>
      <c r="UW1" s="170"/>
      <c r="UX1" s="170"/>
      <c r="UY1" s="170"/>
      <c r="UZ1" s="82"/>
      <c r="VA1" s="82"/>
      <c r="VB1" s="83"/>
      <c r="VD1" s="317" t="s">
        <v>24</v>
      </c>
      <c r="VE1" s="318"/>
      <c r="VF1" s="318"/>
      <c r="VG1" s="318"/>
      <c r="VH1" s="318"/>
      <c r="VI1" s="318"/>
      <c r="VJ1" s="318"/>
      <c r="VK1" s="318"/>
      <c r="VL1" s="318"/>
      <c r="VM1" s="318"/>
      <c r="VN1" s="318"/>
      <c r="VO1" s="318"/>
      <c r="VP1" s="318"/>
      <c r="VQ1" s="318"/>
      <c r="VR1" s="319"/>
      <c r="VS1" s="320" t="s">
        <v>99</v>
      </c>
      <c r="VT1" s="321"/>
      <c r="VU1" s="321"/>
      <c r="VV1" s="321"/>
      <c r="VW1" s="321"/>
      <c r="VX1" s="321"/>
      <c r="VY1" s="322"/>
      <c r="VZ1" s="170"/>
      <c r="WA1" s="170"/>
      <c r="WB1" s="170"/>
      <c r="WC1" s="170"/>
      <c r="WD1" s="170"/>
      <c r="WE1" s="82"/>
      <c r="WF1" s="82"/>
      <c r="WG1" s="83"/>
      <c r="WI1" s="317" t="s">
        <v>24</v>
      </c>
      <c r="WJ1" s="318"/>
      <c r="WK1" s="318"/>
      <c r="WL1" s="318"/>
      <c r="WM1" s="318"/>
      <c r="WN1" s="318"/>
      <c r="WO1" s="318"/>
      <c r="WP1" s="318"/>
      <c r="WQ1" s="318"/>
      <c r="WR1" s="318"/>
      <c r="WS1" s="318"/>
      <c r="WT1" s="318"/>
      <c r="WU1" s="318"/>
      <c r="WV1" s="318"/>
      <c r="WW1" s="319"/>
      <c r="WX1" s="320" t="s">
        <v>99</v>
      </c>
      <c r="WY1" s="321"/>
      <c r="WZ1" s="321"/>
      <c r="XA1" s="321"/>
      <c r="XB1" s="321"/>
      <c r="XC1" s="321"/>
      <c r="XD1" s="322"/>
      <c r="XE1" s="170"/>
      <c r="XF1" s="170"/>
      <c r="XG1" s="170"/>
      <c r="XH1" s="170"/>
      <c r="XI1" s="170"/>
      <c r="XJ1" s="82"/>
      <c r="XK1" s="82"/>
      <c r="XL1" s="83"/>
      <c r="XN1" s="317" t="s">
        <v>24</v>
      </c>
      <c r="XO1" s="318"/>
      <c r="XP1" s="318"/>
      <c r="XQ1" s="318"/>
      <c r="XR1" s="318"/>
      <c r="XS1" s="318"/>
      <c r="XT1" s="318"/>
      <c r="XU1" s="318"/>
      <c r="XV1" s="318"/>
      <c r="XW1" s="318"/>
      <c r="XX1" s="318"/>
      <c r="XY1" s="318"/>
      <c r="XZ1" s="318"/>
      <c r="YA1" s="318"/>
      <c r="YB1" s="319"/>
      <c r="YC1" s="320" t="s">
        <v>99</v>
      </c>
      <c r="YD1" s="321"/>
      <c r="YE1" s="321"/>
      <c r="YF1" s="321"/>
      <c r="YG1" s="321"/>
      <c r="YH1" s="321"/>
      <c r="YI1" s="322"/>
      <c r="YJ1" s="170"/>
      <c r="YK1" s="170"/>
      <c r="YL1" s="170"/>
      <c r="YM1" s="170"/>
      <c r="YN1" s="170"/>
      <c r="YO1" s="82"/>
      <c r="YP1" s="82"/>
      <c r="YQ1" s="83"/>
      <c r="YS1" s="317" t="s">
        <v>24</v>
      </c>
      <c r="YT1" s="318"/>
      <c r="YU1" s="318"/>
      <c r="YV1" s="318"/>
      <c r="YW1" s="318"/>
      <c r="YX1" s="318"/>
      <c r="YY1" s="318"/>
      <c r="YZ1" s="318"/>
      <c r="ZA1" s="318"/>
      <c r="ZB1" s="318"/>
      <c r="ZC1" s="318"/>
      <c r="ZD1" s="318"/>
      <c r="ZE1" s="318"/>
      <c r="ZF1" s="318"/>
      <c r="ZG1" s="319"/>
      <c r="ZH1" s="320" t="s">
        <v>99</v>
      </c>
      <c r="ZI1" s="321"/>
      <c r="ZJ1" s="321"/>
      <c r="ZK1" s="321"/>
      <c r="ZL1" s="321"/>
      <c r="ZM1" s="321"/>
      <c r="ZN1" s="322"/>
      <c r="ZO1" s="170"/>
      <c r="ZP1" s="170"/>
      <c r="ZQ1" s="170"/>
      <c r="ZR1" s="170"/>
      <c r="ZS1" s="170"/>
      <c r="ZT1" s="82"/>
      <c r="ZU1" s="82"/>
      <c r="ZV1" s="83"/>
      <c r="ZX1" s="317" t="s">
        <v>24</v>
      </c>
      <c r="ZY1" s="318"/>
      <c r="ZZ1" s="318"/>
      <c r="AAA1" s="318"/>
      <c r="AAB1" s="318"/>
      <c r="AAC1" s="318"/>
      <c r="AAD1" s="318"/>
      <c r="AAE1" s="318"/>
      <c r="AAF1" s="318"/>
      <c r="AAG1" s="318"/>
      <c r="AAH1" s="318"/>
      <c r="AAI1" s="318"/>
      <c r="AAJ1" s="318"/>
      <c r="AAK1" s="318"/>
      <c r="AAL1" s="319"/>
      <c r="AAM1" s="320" t="s">
        <v>99</v>
      </c>
      <c r="AAN1" s="321"/>
      <c r="AAO1" s="321"/>
      <c r="AAP1" s="321"/>
      <c r="AAQ1" s="321"/>
      <c r="AAR1" s="321"/>
      <c r="AAS1" s="322"/>
      <c r="AAT1" s="170"/>
      <c r="AAU1" s="170"/>
      <c r="AAV1" s="170"/>
      <c r="AAW1" s="170"/>
      <c r="AAX1" s="170"/>
      <c r="AAY1" s="82"/>
      <c r="AAZ1" s="82"/>
      <c r="ABA1" s="83"/>
      <c r="ABC1" s="317" t="s">
        <v>24</v>
      </c>
      <c r="ABD1" s="318"/>
      <c r="ABE1" s="318"/>
      <c r="ABF1" s="318"/>
      <c r="ABG1" s="318"/>
      <c r="ABH1" s="318"/>
      <c r="ABI1" s="318"/>
      <c r="ABJ1" s="318"/>
      <c r="ABK1" s="318"/>
      <c r="ABL1" s="318"/>
      <c r="ABM1" s="318"/>
      <c r="ABN1" s="318"/>
      <c r="ABO1" s="318"/>
      <c r="ABP1" s="318"/>
      <c r="ABQ1" s="319"/>
      <c r="ABR1" s="320" t="s">
        <v>99</v>
      </c>
      <c r="ABS1" s="321"/>
      <c r="ABT1" s="321"/>
      <c r="ABU1" s="321"/>
      <c r="ABV1" s="321"/>
      <c r="ABW1" s="321"/>
      <c r="ABX1" s="322"/>
      <c r="ABY1" s="170"/>
      <c r="ABZ1" s="170"/>
      <c r="ACA1" s="170"/>
      <c r="ACB1" s="170"/>
      <c r="ACC1" s="170"/>
      <c r="ACD1" s="82"/>
      <c r="ACE1" s="82"/>
      <c r="ACF1" s="83"/>
      <c r="ACH1" s="317" t="s">
        <v>24</v>
      </c>
      <c r="ACI1" s="318"/>
      <c r="ACJ1" s="318"/>
      <c r="ACK1" s="318"/>
      <c r="ACL1" s="318"/>
      <c r="ACM1" s="318"/>
      <c r="ACN1" s="318"/>
      <c r="ACO1" s="318"/>
      <c r="ACP1" s="318"/>
      <c r="ACQ1" s="318"/>
      <c r="ACR1" s="318"/>
      <c r="ACS1" s="318"/>
      <c r="ACT1" s="318"/>
      <c r="ACU1" s="318"/>
      <c r="ACV1" s="319"/>
      <c r="ACW1" s="320" t="s">
        <v>99</v>
      </c>
      <c r="ACX1" s="321"/>
      <c r="ACY1" s="321"/>
      <c r="ACZ1" s="321"/>
      <c r="ADA1" s="321"/>
      <c r="ADB1" s="321"/>
      <c r="ADC1" s="322"/>
      <c r="ADD1" s="170"/>
      <c r="ADE1" s="170"/>
      <c r="ADF1" s="170"/>
      <c r="ADG1" s="170"/>
      <c r="ADH1" s="170"/>
      <c r="ADI1" s="82"/>
      <c r="ADJ1" s="82"/>
      <c r="ADK1" s="83"/>
      <c r="ADM1" s="317" t="s">
        <v>24</v>
      </c>
      <c r="ADN1" s="318"/>
      <c r="ADO1" s="318"/>
      <c r="ADP1" s="318"/>
      <c r="ADQ1" s="318"/>
      <c r="ADR1" s="318"/>
      <c r="ADS1" s="318"/>
      <c r="ADT1" s="318"/>
      <c r="ADU1" s="318"/>
      <c r="ADV1" s="318"/>
      <c r="ADW1" s="318"/>
      <c r="ADX1" s="318"/>
      <c r="ADY1" s="318"/>
      <c r="ADZ1" s="318"/>
      <c r="AEA1" s="319"/>
      <c r="AEB1" s="320" t="s">
        <v>99</v>
      </c>
      <c r="AEC1" s="321"/>
      <c r="AED1" s="321"/>
      <c r="AEE1" s="321"/>
      <c r="AEF1" s="321"/>
      <c r="AEG1" s="321"/>
      <c r="AEH1" s="322"/>
      <c r="AEI1" s="170"/>
      <c r="AEJ1" s="170"/>
      <c r="AEK1" s="170"/>
      <c r="AEL1" s="170"/>
      <c r="AEM1" s="170"/>
      <c r="AEN1" s="82"/>
      <c r="AEO1" s="82"/>
      <c r="AEP1" s="83"/>
      <c r="AET1" s="317" t="s">
        <v>24</v>
      </c>
      <c r="AEU1" s="318"/>
      <c r="AEV1" s="318"/>
      <c r="AEW1" s="318"/>
      <c r="AEX1" s="318"/>
      <c r="AEY1" s="318"/>
      <c r="AEZ1" s="318"/>
      <c r="AFA1" s="318"/>
      <c r="AFB1" s="318"/>
      <c r="AFC1" s="318"/>
      <c r="AFD1" s="318"/>
      <c r="AFE1" s="318"/>
      <c r="AFF1" s="318"/>
      <c r="AFG1" s="318"/>
      <c r="AFH1" s="319"/>
      <c r="AFI1" s="320" t="s">
        <v>99</v>
      </c>
      <c r="AFJ1" s="321"/>
      <c r="AFK1" s="321"/>
      <c r="AFL1" s="321"/>
      <c r="AFM1" s="321"/>
      <c r="AFN1" s="321"/>
      <c r="AFO1" s="322"/>
      <c r="AFP1" s="170"/>
      <c r="AFQ1" s="170"/>
      <c r="AFR1" s="170"/>
      <c r="AFS1" s="170"/>
      <c r="AFT1" s="170"/>
      <c r="AFU1" s="82"/>
      <c r="AFV1" s="82"/>
      <c r="AFW1" s="83"/>
      <c r="AFY1" s="317" t="s">
        <v>24</v>
      </c>
      <c r="AFZ1" s="318"/>
      <c r="AGA1" s="318"/>
      <c r="AGB1" s="318"/>
      <c r="AGC1" s="318"/>
      <c r="AGD1" s="318"/>
      <c r="AGE1" s="318"/>
      <c r="AGF1" s="318"/>
      <c r="AGG1" s="318"/>
      <c r="AGH1" s="318"/>
      <c r="AGI1" s="318"/>
      <c r="AGJ1" s="318"/>
      <c r="AGK1" s="318"/>
      <c r="AGL1" s="318"/>
      <c r="AGM1" s="319"/>
      <c r="AGN1" s="320" t="s">
        <v>99</v>
      </c>
      <c r="AGO1" s="321"/>
      <c r="AGP1" s="321"/>
      <c r="AGQ1" s="321"/>
      <c r="AGR1" s="321"/>
      <c r="AGS1" s="321"/>
      <c r="AGT1" s="322"/>
      <c r="AGU1" s="170"/>
      <c r="AGV1" s="170"/>
      <c r="AGW1" s="170"/>
      <c r="AGX1" s="170"/>
      <c r="AGY1" s="170"/>
      <c r="AGZ1" s="82"/>
      <c r="AHA1" s="82"/>
      <c r="AHB1" s="83"/>
      <c r="AHD1" s="317" t="s">
        <v>24</v>
      </c>
      <c r="AHE1" s="318"/>
      <c r="AHF1" s="318"/>
      <c r="AHG1" s="318"/>
      <c r="AHH1" s="318"/>
      <c r="AHI1" s="318"/>
      <c r="AHJ1" s="318"/>
      <c r="AHK1" s="318"/>
      <c r="AHL1" s="318"/>
      <c r="AHM1" s="318"/>
      <c r="AHN1" s="318"/>
      <c r="AHO1" s="318"/>
      <c r="AHP1" s="318"/>
      <c r="AHQ1" s="318"/>
      <c r="AHR1" s="319"/>
      <c r="AHS1" s="320" t="s">
        <v>99</v>
      </c>
      <c r="AHT1" s="321"/>
      <c r="AHU1" s="321"/>
      <c r="AHV1" s="321"/>
      <c r="AHW1" s="321"/>
      <c r="AHX1" s="321"/>
      <c r="AHY1" s="322"/>
      <c r="AHZ1" s="170"/>
      <c r="AIA1" s="170"/>
      <c r="AIB1" s="170"/>
      <c r="AIC1" s="170"/>
      <c r="AID1" s="170"/>
      <c r="AIE1" s="82"/>
      <c r="AIF1" s="82"/>
      <c r="AIG1" s="83"/>
      <c r="AII1" s="317" t="s">
        <v>24</v>
      </c>
      <c r="AIJ1" s="318"/>
      <c r="AIK1" s="318"/>
      <c r="AIL1" s="318"/>
      <c r="AIM1" s="318"/>
      <c r="AIN1" s="318"/>
      <c r="AIO1" s="318"/>
      <c r="AIP1" s="318"/>
      <c r="AIQ1" s="318"/>
      <c r="AIR1" s="318"/>
      <c r="AIS1" s="318"/>
      <c r="AIT1" s="318"/>
      <c r="AIU1" s="318"/>
      <c r="AIV1" s="318"/>
      <c r="AIW1" s="319"/>
      <c r="AIX1" s="320" t="s">
        <v>99</v>
      </c>
      <c r="AIY1" s="321"/>
      <c r="AIZ1" s="321"/>
      <c r="AJA1" s="321"/>
      <c r="AJB1" s="321"/>
      <c r="AJC1" s="321"/>
      <c r="AJD1" s="322"/>
      <c r="AJE1" s="170"/>
      <c r="AJF1" s="170"/>
      <c r="AJG1" s="170"/>
      <c r="AJH1" s="170"/>
      <c r="AJI1" s="170"/>
      <c r="AJJ1" s="82"/>
      <c r="AJK1" s="82"/>
      <c r="AJL1" s="83"/>
      <c r="AJN1" s="317" t="s">
        <v>24</v>
      </c>
      <c r="AJO1" s="318"/>
      <c r="AJP1" s="318"/>
      <c r="AJQ1" s="318"/>
      <c r="AJR1" s="318"/>
      <c r="AJS1" s="318"/>
      <c r="AJT1" s="318"/>
      <c r="AJU1" s="318"/>
      <c r="AJV1" s="318"/>
      <c r="AJW1" s="318"/>
      <c r="AJX1" s="318"/>
      <c r="AJY1" s="318"/>
      <c r="AJZ1" s="318"/>
      <c r="AKA1" s="318"/>
      <c r="AKB1" s="319"/>
      <c r="AKC1" s="320" t="s">
        <v>99</v>
      </c>
      <c r="AKD1" s="321"/>
      <c r="AKE1" s="321"/>
      <c r="AKF1" s="321"/>
      <c r="AKG1" s="321"/>
      <c r="AKH1" s="321"/>
      <c r="AKI1" s="322"/>
      <c r="AKJ1" s="170"/>
      <c r="AKK1" s="170"/>
      <c r="AKL1" s="170"/>
      <c r="AKM1" s="170"/>
      <c r="AKN1" s="170"/>
      <c r="AKO1" s="82"/>
      <c r="AKP1" s="82"/>
      <c r="AKQ1" s="83"/>
      <c r="AKR1" s="234"/>
      <c r="AKS1" s="317" t="s">
        <v>24</v>
      </c>
      <c r="AKT1" s="318"/>
      <c r="AKU1" s="318"/>
      <c r="AKV1" s="318"/>
      <c r="AKW1" s="318"/>
      <c r="AKX1" s="318"/>
      <c r="AKY1" s="318"/>
      <c r="AKZ1" s="318"/>
      <c r="ALA1" s="318"/>
      <c r="ALB1" s="318"/>
      <c r="ALC1" s="318"/>
      <c r="ALD1" s="318"/>
      <c r="ALE1" s="318"/>
      <c r="ALF1" s="318"/>
      <c r="ALG1" s="319"/>
      <c r="ALH1" s="320" t="s">
        <v>99</v>
      </c>
      <c r="ALI1" s="321"/>
      <c r="ALJ1" s="321"/>
      <c r="ALK1" s="321"/>
      <c r="ALL1" s="321"/>
      <c r="ALM1" s="321"/>
      <c r="ALN1" s="322"/>
      <c r="ALO1" s="232"/>
      <c r="ALP1" s="232"/>
      <c r="ALQ1" s="232"/>
      <c r="ALR1" s="232"/>
      <c r="ALS1" s="232"/>
      <c r="ALT1" s="82"/>
      <c r="ALU1" s="82"/>
      <c r="ALV1" s="83"/>
      <c r="ALX1" s="317" t="s">
        <v>24</v>
      </c>
      <c r="ALY1" s="318"/>
      <c r="ALZ1" s="318"/>
      <c r="AMA1" s="318"/>
      <c r="AMB1" s="318"/>
      <c r="AMC1" s="318"/>
      <c r="AMD1" s="318"/>
      <c r="AME1" s="318"/>
      <c r="AMF1" s="318"/>
      <c r="AMG1" s="318"/>
      <c r="AMH1" s="318"/>
      <c r="AMI1" s="318"/>
      <c r="AMJ1" s="318"/>
      <c r="AMK1" s="318"/>
      <c r="AML1" s="319"/>
      <c r="AMM1" s="320" t="s">
        <v>99</v>
      </c>
      <c r="AMN1" s="321"/>
      <c r="AMO1" s="321"/>
      <c r="AMP1" s="321"/>
      <c r="AMQ1" s="321"/>
      <c r="AMR1" s="321"/>
      <c r="AMS1" s="322"/>
      <c r="AMT1" s="170"/>
      <c r="AMU1" s="170"/>
      <c r="AMV1" s="170"/>
      <c r="AMW1" s="170"/>
      <c r="AMX1" s="170"/>
      <c r="AMY1" s="82"/>
      <c r="AMZ1" s="82"/>
      <c r="ANA1" s="83"/>
      <c r="ANC1" s="317" t="s">
        <v>24</v>
      </c>
      <c r="AND1" s="318"/>
      <c r="ANE1" s="318"/>
      <c r="ANF1" s="318"/>
      <c r="ANG1" s="318"/>
      <c r="ANH1" s="318"/>
      <c r="ANI1" s="318"/>
      <c r="ANJ1" s="318"/>
      <c r="ANK1" s="318"/>
      <c r="ANL1" s="318"/>
      <c r="ANM1" s="318"/>
      <c r="ANN1" s="318"/>
      <c r="ANO1" s="318"/>
      <c r="ANP1" s="318"/>
      <c r="ANQ1" s="319"/>
      <c r="ANR1" s="320" t="s">
        <v>99</v>
      </c>
      <c r="ANS1" s="321"/>
      <c r="ANT1" s="321"/>
      <c r="ANU1" s="321"/>
      <c r="ANV1" s="321"/>
      <c r="ANW1" s="321"/>
      <c r="ANX1" s="322"/>
      <c r="ANY1" s="170"/>
      <c r="ANZ1" s="170"/>
      <c r="AOA1" s="170"/>
      <c r="AOB1" s="170"/>
      <c r="AOC1" s="170"/>
      <c r="AOD1" s="82"/>
      <c r="AOE1" s="82"/>
      <c r="AOF1" s="83"/>
      <c r="AOH1" s="317" t="s">
        <v>24</v>
      </c>
      <c r="AOI1" s="318"/>
      <c r="AOJ1" s="318"/>
      <c r="AOK1" s="318"/>
      <c r="AOL1" s="318"/>
      <c r="AOM1" s="318"/>
      <c r="AON1" s="318"/>
      <c r="AOO1" s="318"/>
      <c r="AOP1" s="318"/>
      <c r="AOQ1" s="318"/>
      <c r="AOR1" s="318"/>
      <c r="AOS1" s="318"/>
      <c r="AOT1" s="318"/>
      <c r="AOU1" s="318"/>
      <c r="AOV1" s="319"/>
      <c r="AOW1" s="320" t="s">
        <v>99</v>
      </c>
      <c r="AOX1" s="321"/>
      <c r="AOY1" s="321"/>
      <c r="AOZ1" s="321"/>
      <c r="APA1" s="321"/>
      <c r="APB1" s="321"/>
      <c r="APC1" s="322"/>
      <c r="APD1" s="170"/>
      <c r="APE1" s="170"/>
      <c r="APF1" s="170"/>
      <c r="APG1" s="170"/>
      <c r="APH1" s="170"/>
      <c r="API1" s="82"/>
      <c r="APJ1" s="82"/>
      <c r="APK1" s="83"/>
      <c r="APM1" s="317" t="s">
        <v>24</v>
      </c>
      <c r="APN1" s="318"/>
      <c r="APO1" s="318"/>
      <c r="APP1" s="318"/>
      <c r="APQ1" s="318"/>
      <c r="APR1" s="318"/>
      <c r="APS1" s="318"/>
      <c r="APT1" s="318"/>
      <c r="APU1" s="318"/>
      <c r="APV1" s="318"/>
      <c r="APW1" s="318"/>
      <c r="APX1" s="318"/>
      <c r="APY1" s="318"/>
      <c r="APZ1" s="318"/>
      <c r="AQA1" s="319"/>
      <c r="AQB1" s="320" t="s">
        <v>99</v>
      </c>
      <c r="AQC1" s="321"/>
      <c r="AQD1" s="321"/>
      <c r="AQE1" s="321"/>
      <c r="AQF1" s="321"/>
      <c r="AQG1" s="321"/>
      <c r="AQH1" s="322"/>
      <c r="AQI1" s="170"/>
      <c r="AQJ1" s="170"/>
      <c r="AQK1" s="170"/>
      <c r="AQL1" s="170"/>
      <c r="AQM1" s="170"/>
      <c r="AQN1" s="82"/>
      <c r="AQO1" s="82"/>
      <c r="AQP1" s="83"/>
      <c r="AQR1" s="317" t="s">
        <v>24</v>
      </c>
      <c r="AQS1" s="318"/>
      <c r="AQT1" s="318"/>
      <c r="AQU1" s="318"/>
      <c r="AQV1" s="318"/>
      <c r="AQW1" s="318"/>
      <c r="AQX1" s="318"/>
      <c r="AQY1" s="318"/>
      <c r="AQZ1" s="318"/>
      <c r="ARA1" s="318"/>
      <c r="ARB1" s="318"/>
      <c r="ARC1" s="318"/>
      <c r="ARD1" s="318"/>
      <c r="ARE1" s="318"/>
      <c r="ARF1" s="319"/>
      <c r="ARG1" s="320" t="s">
        <v>99</v>
      </c>
      <c r="ARH1" s="321"/>
      <c r="ARI1" s="321"/>
      <c r="ARJ1" s="321"/>
      <c r="ARK1" s="321"/>
      <c r="ARL1" s="321"/>
      <c r="ARM1" s="322"/>
      <c r="ARN1" s="170"/>
      <c r="ARO1" s="170"/>
      <c r="ARP1" s="170"/>
      <c r="ARQ1" s="170"/>
      <c r="ARR1" s="170"/>
      <c r="ARS1" s="82"/>
      <c r="ART1" s="82"/>
      <c r="ARU1" s="83"/>
      <c r="ARW1" s="317" t="s">
        <v>24</v>
      </c>
      <c r="ARX1" s="318"/>
      <c r="ARY1" s="318"/>
      <c r="ARZ1" s="318"/>
      <c r="ASA1" s="318"/>
      <c r="ASB1" s="318"/>
      <c r="ASC1" s="318"/>
      <c r="ASD1" s="318"/>
      <c r="ASE1" s="318"/>
      <c r="ASF1" s="318"/>
      <c r="ASG1" s="318"/>
      <c r="ASH1" s="318"/>
      <c r="ASI1" s="318"/>
      <c r="ASJ1" s="318"/>
      <c r="ASK1" s="319"/>
      <c r="ASL1" s="320" t="s">
        <v>99</v>
      </c>
      <c r="ASM1" s="321"/>
      <c r="ASN1" s="321"/>
      <c r="ASO1" s="321"/>
      <c r="ASP1" s="321"/>
      <c r="ASQ1" s="321"/>
      <c r="ASR1" s="322"/>
      <c r="ASS1" s="170"/>
      <c r="AST1" s="170"/>
      <c r="ASU1" s="170"/>
      <c r="ASV1" s="170"/>
      <c r="ASW1" s="170"/>
      <c r="ASX1" s="82"/>
      <c r="ASY1" s="82"/>
      <c r="ASZ1" s="83"/>
      <c r="ATA1" s="244"/>
      <c r="ATB1" s="317" t="s">
        <v>24</v>
      </c>
      <c r="ATC1" s="318"/>
      <c r="ATD1" s="318"/>
      <c r="ATE1" s="318"/>
      <c r="ATF1" s="318"/>
      <c r="ATG1" s="318"/>
      <c r="ATH1" s="318"/>
      <c r="ATI1" s="318"/>
      <c r="ATJ1" s="318"/>
      <c r="ATK1" s="318"/>
      <c r="ATL1" s="318"/>
      <c r="ATM1" s="318"/>
      <c r="ATN1" s="318"/>
      <c r="ATO1" s="318"/>
      <c r="ATP1" s="319"/>
      <c r="ATQ1" s="320" t="s">
        <v>99</v>
      </c>
      <c r="ATR1" s="321"/>
      <c r="ATS1" s="321"/>
      <c r="ATT1" s="321"/>
      <c r="ATU1" s="321"/>
      <c r="ATV1" s="321"/>
      <c r="ATW1" s="322"/>
      <c r="ATX1" s="242"/>
      <c r="ATY1" s="242"/>
      <c r="ATZ1" s="242"/>
      <c r="AUA1" s="242"/>
      <c r="AUB1" s="242"/>
      <c r="AUC1" s="82"/>
      <c r="AUD1" s="82"/>
      <c r="AUE1" s="83"/>
      <c r="AUG1" s="317" t="s">
        <v>24</v>
      </c>
      <c r="AUH1" s="318"/>
      <c r="AUI1" s="318"/>
      <c r="AUJ1" s="318"/>
      <c r="AUK1" s="318"/>
      <c r="AUL1" s="318"/>
      <c r="AUM1" s="318"/>
      <c r="AUN1" s="318"/>
      <c r="AUO1" s="318"/>
      <c r="AUP1" s="318"/>
      <c r="AUQ1" s="318"/>
      <c r="AUR1" s="318"/>
      <c r="AUS1" s="318"/>
      <c r="AUT1" s="318"/>
      <c r="AUU1" s="319"/>
      <c r="AUV1" s="320" t="s">
        <v>99</v>
      </c>
      <c r="AUW1" s="321"/>
      <c r="AUX1" s="321"/>
      <c r="AUY1" s="321"/>
      <c r="AUZ1" s="321"/>
      <c r="AVA1" s="321"/>
      <c r="AVB1" s="322"/>
      <c r="AVC1" s="170"/>
      <c r="AVD1" s="170"/>
      <c r="AVE1" s="170"/>
      <c r="AVF1" s="170"/>
      <c r="AVG1" s="170"/>
      <c r="AVH1" s="82"/>
      <c r="AVI1" s="82"/>
      <c r="AVJ1" s="83"/>
      <c r="AVL1" s="317" t="s">
        <v>24</v>
      </c>
      <c r="AVM1" s="318"/>
      <c r="AVN1" s="318"/>
      <c r="AVO1" s="318"/>
      <c r="AVP1" s="318"/>
      <c r="AVQ1" s="318"/>
      <c r="AVR1" s="318"/>
      <c r="AVS1" s="318"/>
      <c r="AVT1" s="318"/>
      <c r="AVU1" s="318"/>
      <c r="AVV1" s="318"/>
      <c r="AVW1" s="318"/>
      <c r="AVX1" s="318"/>
      <c r="AVY1" s="318"/>
      <c r="AVZ1" s="319"/>
      <c r="AWA1" s="320" t="s">
        <v>99</v>
      </c>
      <c r="AWB1" s="321"/>
      <c r="AWC1" s="321"/>
      <c r="AWD1" s="321"/>
      <c r="AWE1" s="321"/>
      <c r="AWF1" s="321"/>
      <c r="AWG1" s="322"/>
      <c r="AWH1" s="170"/>
      <c r="AWI1" s="170"/>
      <c r="AWJ1" s="170"/>
      <c r="AWK1" s="170"/>
      <c r="AWL1" s="170"/>
      <c r="AWM1" s="82"/>
      <c r="AWN1" s="82"/>
      <c r="AWO1" s="83"/>
      <c r="AWQ1" s="317" t="s">
        <v>24</v>
      </c>
      <c r="AWR1" s="318"/>
      <c r="AWS1" s="318"/>
      <c r="AWT1" s="318"/>
      <c r="AWU1" s="318"/>
      <c r="AWV1" s="318"/>
      <c r="AWW1" s="318"/>
      <c r="AWX1" s="318"/>
      <c r="AWY1" s="318"/>
      <c r="AWZ1" s="318"/>
      <c r="AXA1" s="318"/>
      <c r="AXB1" s="318"/>
      <c r="AXC1" s="318"/>
      <c r="AXD1" s="318"/>
      <c r="AXE1" s="319"/>
      <c r="AXF1" s="320" t="s">
        <v>99</v>
      </c>
      <c r="AXG1" s="321"/>
      <c r="AXH1" s="321"/>
      <c r="AXI1" s="321"/>
      <c r="AXJ1" s="321"/>
      <c r="AXK1" s="321"/>
      <c r="AXL1" s="322"/>
      <c r="AXM1" s="170"/>
      <c r="AXN1" s="170"/>
      <c r="AXO1" s="170"/>
      <c r="AXP1" s="170"/>
      <c r="AXQ1" s="170"/>
      <c r="AXR1" s="82"/>
      <c r="AXS1" s="82"/>
      <c r="AXT1" s="83"/>
      <c r="AXV1" s="317" t="s">
        <v>24</v>
      </c>
      <c r="AXW1" s="318"/>
      <c r="AXX1" s="318"/>
      <c r="AXY1" s="318"/>
      <c r="AXZ1" s="318"/>
      <c r="AYA1" s="318"/>
      <c r="AYB1" s="318"/>
      <c r="AYC1" s="318"/>
      <c r="AYD1" s="318"/>
      <c r="AYE1" s="318"/>
      <c r="AYF1" s="318"/>
      <c r="AYG1" s="318"/>
      <c r="AYH1" s="318"/>
      <c r="AYI1" s="318"/>
      <c r="AYJ1" s="319"/>
      <c r="AYK1" s="320" t="s">
        <v>99</v>
      </c>
      <c r="AYL1" s="321"/>
      <c r="AYM1" s="321"/>
      <c r="AYN1" s="321"/>
      <c r="AYO1" s="321"/>
      <c r="AYP1" s="321"/>
      <c r="AYQ1" s="322"/>
      <c r="AYR1" s="222"/>
      <c r="AYS1" s="222"/>
      <c r="AYT1" s="222"/>
      <c r="AYU1" s="222"/>
      <c r="AYV1" s="222"/>
      <c r="AYW1" s="82"/>
      <c r="AYX1" s="82"/>
      <c r="AYY1" s="83"/>
      <c r="AZA1" s="317" t="s">
        <v>24</v>
      </c>
      <c r="AZB1" s="318"/>
      <c r="AZC1" s="318"/>
      <c r="AZD1" s="318"/>
      <c r="AZE1" s="318"/>
      <c r="AZF1" s="318"/>
      <c r="AZG1" s="318"/>
      <c r="AZH1" s="318"/>
      <c r="AZI1" s="318"/>
      <c r="AZJ1" s="318"/>
      <c r="AZK1" s="318"/>
      <c r="AZL1" s="318"/>
      <c r="AZM1" s="318"/>
      <c r="AZN1" s="318"/>
      <c r="AZO1" s="319"/>
      <c r="AZP1" s="320" t="s">
        <v>99</v>
      </c>
      <c r="AZQ1" s="321"/>
      <c r="AZR1" s="321"/>
      <c r="AZS1" s="321"/>
      <c r="AZT1" s="321"/>
      <c r="AZU1" s="321"/>
      <c r="AZV1" s="322"/>
      <c r="AZW1" s="222"/>
      <c r="AZX1" s="222"/>
      <c r="AZY1" s="222"/>
      <c r="AZZ1" s="222"/>
      <c r="BAA1" s="222"/>
      <c r="BAB1" s="82"/>
      <c r="BAC1" s="82"/>
      <c r="BAD1" s="83"/>
      <c r="BAF1" s="317" t="s">
        <v>24</v>
      </c>
      <c r="BAG1" s="318"/>
      <c r="BAH1" s="318"/>
      <c r="BAI1" s="318"/>
      <c r="BAJ1" s="318"/>
      <c r="BAK1" s="318"/>
      <c r="BAL1" s="318"/>
      <c r="BAM1" s="318"/>
      <c r="BAN1" s="318"/>
      <c r="BAO1" s="318"/>
      <c r="BAP1" s="318"/>
      <c r="BAQ1" s="318"/>
      <c r="BAR1" s="318"/>
      <c r="BAS1" s="318"/>
      <c r="BAT1" s="319"/>
      <c r="BAU1" s="320" t="s">
        <v>99</v>
      </c>
      <c r="BAV1" s="321"/>
      <c r="BAW1" s="321"/>
      <c r="BAX1" s="321"/>
      <c r="BAY1" s="321"/>
      <c r="BAZ1" s="321"/>
      <c r="BBA1" s="322"/>
      <c r="BBB1" s="222"/>
      <c r="BBC1" s="222"/>
      <c r="BBD1" s="222"/>
      <c r="BBE1" s="222"/>
      <c r="BBF1" s="222"/>
      <c r="BBG1" s="82"/>
      <c r="BBH1" s="82"/>
      <c r="BBI1" s="83"/>
      <c r="BBK1" s="317" t="s">
        <v>24</v>
      </c>
      <c r="BBL1" s="318"/>
      <c r="BBM1" s="318"/>
      <c r="BBN1" s="318"/>
      <c r="BBO1" s="318"/>
      <c r="BBP1" s="318"/>
      <c r="BBQ1" s="318"/>
      <c r="BBR1" s="318"/>
      <c r="BBS1" s="318"/>
      <c r="BBT1" s="318"/>
      <c r="BBU1" s="318"/>
      <c r="BBV1" s="318"/>
      <c r="BBW1" s="318"/>
      <c r="BBX1" s="318"/>
      <c r="BBY1" s="319"/>
      <c r="BBZ1" s="320" t="s">
        <v>99</v>
      </c>
      <c r="BCA1" s="321"/>
      <c r="BCB1" s="321"/>
      <c r="BCC1" s="321"/>
      <c r="BCD1" s="321"/>
      <c r="BCE1" s="321"/>
      <c r="BCF1" s="322"/>
      <c r="BCG1" s="222"/>
      <c r="BCH1" s="222"/>
      <c r="BCI1" s="222"/>
      <c r="BCJ1" s="222"/>
      <c r="BCK1" s="222"/>
      <c r="BCL1" s="82"/>
      <c r="BCM1" s="82"/>
      <c r="BCN1" s="83"/>
      <c r="BCP1" s="317" t="s">
        <v>24</v>
      </c>
      <c r="BCQ1" s="318"/>
      <c r="BCR1" s="318"/>
      <c r="BCS1" s="318"/>
      <c r="BCT1" s="318"/>
      <c r="BCU1" s="318"/>
      <c r="BCV1" s="318"/>
      <c r="BCW1" s="318"/>
      <c r="BCX1" s="318"/>
      <c r="BCY1" s="318"/>
      <c r="BCZ1" s="318"/>
      <c r="BDA1" s="318"/>
      <c r="BDB1" s="318"/>
      <c r="BDC1" s="318"/>
      <c r="BDD1" s="319"/>
      <c r="BDE1" s="320" t="s">
        <v>99</v>
      </c>
      <c r="BDF1" s="321"/>
      <c r="BDG1" s="321"/>
      <c r="BDH1" s="321"/>
      <c r="BDI1" s="321"/>
      <c r="BDJ1" s="321"/>
      <c r="BDK1" s="322"/>
      <c r="BDL1" s="222"/>
      <c r="BDM1" s="222"/>
      <c r="BDN1" s="222"/>
      <c r="BDO1" s="222"/>
      <c r="BDP1" s="222"/>
      <c r="BDQ1" s="82"/>
      <c r="BDR1" s="82"/>
      <c r="BDS1" s="83"/>
      <c r="BDU1" s="317" t="s">
        <v>24</v>
      </c>
      <c r="BDV1" s="318"/>
      <c r="BDW1" s="318"/>
      <c r="BDX1" s="318"/>
      <c r="BDY1" s="318"/>
      <c r="BDZ1" s="318"/>
      <c r="BEA1" s="318"/>
      <c r="BEB1" s="318"/>
      <c r="BEC1" s="318"/>
      <c r="BED1" s="318"/>
      <c r="BEE1" s="318"/>
      <c r="BEF1" s="318"/>
      <c r="BEG1" s="318"/>
      <c r="BEH1" s="318"/>
      <c r="BEI1" s="319"/>
      <c r="BEJ1" s="320" t="s">
        <v>99</v>
      </c>
      <c r="BEK1" s="321"/>
      <c r="BEL1" s="321"/>
      <c r="BEM1" s="321"/>
      <c r="BEN1" s="321"/>
      <c r="BEO1" s="321"/>
      <c r="BEP1" s="322"/>
      <c r="BEQ1" s="222"/>
      <c r="BER1" s="222"/>
      <c r="BES1" s="222"/>
      <c r="BET1" s="222"/>
      <c r="BEU1" s="222"/>
      <c r="BEV1" s="82"/>
      <c r="BEW1" s="82"/>
      <c r="BEX1" s="83"/>
      <c r="BEZ1" s="317" t="s">
        <v>24</v>
      </c>
      <c r="BFA1" s="318"/>
      <c r="BFB1" s="318"/>
      <c r="BFC1" s="318"/>
      <c r="BFD1" s="318"/>
      <c r="BFE1" s="318"/>
      <c r="BFF1" s="318"/>
      <c r="BFG1" s="318"/>
      <c r="BFH1" s="318"/>
      <c r="BFI1" s="318"/>
      <c r="BFJ1" s="318"/>
      <c r="BFK1" s="318"/>
      <c r="BFL1" s="318"/>
      <c r="BFM1" s="318"/>
      <c r="BFN1" s="319"/>
      <c r="BFO1" s="320" t="s">
        <v>99</v>
      </c>
      <c r="BFP1" s="321"/>
      <c r="BFQ1" s="321"/>
      <c r="BFR1" s="321"/>
      <c r="BFS1" s="321"/>
      <c r="BFT1" s="321"/>
      <c r="BFU1" s="322"/>
      <c r="BFV1" s="222"/>
      <c r="BFW1" s="222"/>
      <c r="BFX1" s="222"/>
      <c r="BFY1" s="222"/>
      <c r="BFZ1" s="222"/>
      <c r="BGA1" s="82"/>
      <c r="BGB1" s="82"/>
      <c r="BGC1" s="83"/>
      <c r="BGE1" s="317" t="s">
        <v>24</v>
      </c>
      <c r="BGF1" s="318"/>
      <c r="BGG1" s="318"/>
      <c r="BGH1" s="318"/>
      <c r="BGI1" s="318"/>
      <c r="BGJ1" s="318"/>
      <c r="BGK1" s="318"/>
      <c r="BGL1" s="318"/>
      <c r="BGM1" s="318"/>
      <c r="BGN1" s="318"/>
      <c r="BGO1" s="318"/>
      <c r="BGP1" s="318"/>
      <c r="BGQ1" s="318"/>
      <c r="BGR1" s="318"/>
      <c r="BGS1" s="319"/>
      <c r="BGT1" s="320" t="s">
        <v>99</v>
      </c>
      <c r="BGU1" s="321"/>
      <c r="BGV1" s="321"/>
      <c r="BGW1" s="321"/>
      <c r="BGX1" s="321"/>
      <c r="BGY1" s="321"/>
      <c r="BGZ1" s="322"/>
      <c r="BHA1" s="222"/>
      <c r="BHB1" s="222"/>
      <c r="BHC1" s="222"/>
      <c r="BHD1" s="222"/>
      <c r="BHE1" s="222"/>
      <c r="BHF1" s="82"/>
      <c r="BHG1" s="82"/>
      <c r="BHH1" s="83"/>
      <c r="BHJ1" s="317" t="s">
        <v>24</v>
      </c>
      <c r="BHK1" s="318"/>
      <c r="BHL1" s="318"/>
      <c r="BHM1" s="318"/>
      <c r="BHN1" s="318"/>
      <c r="BHO1" s="318"/>
      <c r="BHP1" s="318"/>
      <c r="BHQ1" s="318"/>
      <c r="BHR1" s="318"/>
      <c r="BHS1" s="318"/>
      <c r="BHT1" s="318"/>
      <c r="BHU1" s="318"/>
      <c r="BHV1" s="318"/>
      <c r="BHW1" s="318"/>
      <c r="BHX1" s="319"/>
      <c r="BHY1" s="320" t="s">
        <v>99</v>
      </c>
      <c r="BHZ1" s="321"/>
      <c r="BIA1" s="321"/>
      <c r="BIB1" s="321"/>
      <c r="BIC1" s="321"/>
      <c r="BID1" s="321"/>
      <c r="BIE1" s="322"/>
      <c r="BIF1" s="255"/>
      <c r="BIG1" s="255"/>
      <c r="BIH1" s="255"/>
      <c r="BII1" s="255"/>
      <c r="BIJ1" s="255"/>
      <c r="BIK1" s="82"/>
      <c r="BIL1" s="82"/>
      <c r="BIM1" s="83"/>
      <c r="BIP1" s="317" t="s">
        <v>24</v>
      </c>
      <c r="BIQ1" s="318"/>
      <c r="BIR1" s="318"/>
      <c r="BIS1" s="318"/>
      <c r="BIT1" s="318"/>
      <c r="BIU1" s="318"/>
      <c r="BIV1" s="318"/>
      <c r="BIW1" s="318"/>
      <c r="BIX1" s="318"/>
      <c r="BIY1" s="318"/>
      <c r="BIZ1" s="318"/>
      <c r="BJA1" s="318"/>
      <c r="BJB1" s="318"/>
      <c r="BJC1" s="318"/>
      <c r="BJD1" s="319"/>
      <c r="BJE1" s="320" t="s">
        <v>99</v>
      </c>
      <c r="BJF1" s="321"/>
      <c r="BJG1" s="321"/>
      <c r="BJH1" s="321"/>
      <c r="BJI1" s="321"/>
      <c r="BJJ1" s="321"/>
      <c r="BJK1" s="322"/>
      <c r="BJL1" s="267"/>
      <c r="BJM1" s="267"/>
      <c r="BJN1" s="267"/>
      <c r="BJO1" s="267"/>
      <c r="BJP1" s="267"/>
      <c r="BJQ1" s="82"/>
      <c r="BJR1" s="82"/>
      <c r="BJS1" s="83"/>
      <c r="BJU1" s="317" t="s">
        <v>24</v>
      </c>
      <c r="BJV1" s="318"/>
      <c r="BJW1" s="318"/>
      <c r="BJX1" s="318"/>
      <c r="BJY1" s="318"/>
      <c r="BJZ1" s="318"/>
      <c r="BKA1" s="318"/>
      <c r="BKB1" s="318"/>
      <c r="BKC1" s="318"/>
      <c r="BKD1" s="318"/>
      <c r="BKE1" s="318"/>
      <c r="BKF1" s="318"/>
      <c r="BKG1" s="318"/>
      <c r="BKH1" s="318"/>
      <c r="BKI1" s="319"/>
      <c r="BKJ1" s="320" t="s">
        <v>99</v>
      </c>
      <c r="BKK1" s="321"/>
      <c r="BKL1" s="321"/>
      <c r="BKM1" s="321"/>
      <c r="BKN1" s="321"/>
      <c r="BKO1" s="321"/>
      <c r="BKP1" s="322"/>
      <c r="BKQ1" s="267"/>
      <c r="BKR1" s="267"/>
      <c r="BKS1" s="267"/>
      <c r="BKT1" s="267"/>
      <c r="BKU1" s="267"/>
      <c r="BKV1" s="82"/>
      <c r="BKW1" s="82"/>
      <c r="BKX1" s="83"/>
      <c r="BKZ1" s="317" t="s">
        <v>24</v>
      </c>
      <c r="BLA1" s="318"/>
      <c r="BLB1" s="318"/>
      <c r="BLC1" s="318"/>
      <c r="BLD1" s="318"/>
      <c r="BLE1" s="318"/>
      <c r="BLF1" s="318"/>
      <c r="BLG1" s="318"/>
      <c r="BLH1" s="318"/>
      <c r="BLI1" s="318"/>
      <c r="BLJ1" s="318"/>
      <c r="BLK1" s="318"/>
      <c r="BLL1" s="318"/>
      <c r="BLM1" s="318"/>
      <c r="BLN1" s="319"/>
      <c r="BLO1" s="320" t="s">
        <v>99</v>
      </c>
      <c r="BLP1" s="321"/>
      <c r="BLQ1" s="321"/>
      <c r="BLR1" s="321"/>
      <c r="BLS1" s="321"/>
      <c r="BLT1" s="321"/>
      <c r="BLU1" s="322"/>
      <c r="BLV1" s="267"/>
      <c r="BLW1" s="267"/>
      <c r="BLX1" s="267"/>
      <c r="BLY1" s="267"/>
      <c r="BLZ1" s="267"/>
      <c r="BMA1" s="82"/>
      <c r="BMB1" s="82"/>
      <c r="BMC1" s="83"/>
      <c r="BME1" s="317" t="s">
        <v>24</v>
      </c>
      <c r="BMF1" s="318"/>
      <c r="BMG1" s="318"/>
      <c r="BMH1" s="318"/>
      <c r="BMI1" s="318"/>
      <c r="BMJ1" s="318"/>
      <c r="BMK1" s="318"/>
      <c r="BML1" s="318"/>
      <c r="BMM1" s="318"/>
      <c r="BMN1" s="318"/>
      <c r="BMO1" s="318"/>
      <c r="BMP1" s="318"/>
      <c r="BMQ1" s="318"/>
      <c r="BMR1" s="318"/>
      <c r="BMS1" s="319"/>
      <c r="BMT1" s="320" t="s">
        <v>99</v>
      </c>
      <c r="BMU1" s="321"/>
      <c r="BMV1" s="321"/>
      <c r="BMW1" s="321"/>
      <c r="BMX1" s="321"/>
      <c r="BMY1" s="321"/>
      <c r="BMZ1" s="322"/>
      <c r="BNA1" s="267"/>
      <c r="BNB1" s="267"/>
      <c r="BNC1" s="267"/>
      <c r="BND1" s="267"/>
      <c r="BNE1" s="267"/>
      <c r="BNF1" s="82"/>
      <c r="BNG1" s="82"/>
      <c r="BNH1" s="83"/>
      <c r="BNJ1" s="317" t="s">
        <v>24</v>
      </c>
      <c r="BNK1" s="318"/>
      <c r="BNL1" s="318"/>
      <c r="BNM1" s="318"/>
      <c r="BNN1" s="318"/>
      <c r="BNO1" s="318"/>
      <c r="BNP1" s="318"/>
      <c r="BNQ1" s="318"/>
      <c r="BNR1" s="318"/>
      <c r="BNS1" s="318"/>
      <c r="BNT1" s="318"/>
      <c r="BNU1" s="318"/>
      <c r="BNV1" s="318"/>
      <c r="BNW1" s="318"/>
      <c r="BNX1" s="319"/>
      <c r="BNY1" s="320" t="s">
        <v>99</v>
      </c>
      <c r="BNZ1" s="321"/>
      <c r="BOA1" s="321"/>
      <c r="BOB1" s="321"/>
      <c r="BOC1" s="321"/>
      <c r="BOD1" s="321"/>
      <c r="BOE1" s="322"/>
      <c r="BOF1" s="267"/>
      <c r="BOG1" s="267"/>
      <c r="BOH1" s="267"/>
      <c r="BOI1" s="267"/>
      <c r="BOJ1" s="267"/>
      <c r="BOK1" s="82"/>
      <c r="BOL1" s="82"/>
      <c r="BOM1" s="83"/>
      <c r="BOO1" s="317" t="s">
        <v>24</v>
      </c>
      <c r="BOP1" s="318"/>
      <c r="BOQ1" s="318"/>
      <c r="BOR1" s="318"/>
      <c r="BOS1" s="318"/>
      <c r="BOT1" s="318"/>
      <c r="BOU1" s="318"/>
      <c r="BOV1" s="318"/>
      <c r="BOW1" s="318"/>
      <c r="BOX1" s="318"/>
      <c r="BOY1" s="318"/>
      <c r="BOZ1" s="318"/>
      <c r="BPA1" s="318"/>
      <c r="BPB1" s="318"/>
      <c r="BPC1" s="319"/>
      <c r="BPD1" s="320" t="s">
        <v>99</v>
      </c>
      <c r="BPE1" s="321"/>
      <c r="BPF1" s="321"/>
      <c r="BPG1" s="321"/>
      <c r="BPH1" s="321"/>
      <c r="BPI1" s="321"/>
      <c r="BPJ1" s="322"/>
      <c r="BPK1" s="267"/>
      <c r="BPL1" s="267"/>
      <c r="BPM1" s="267"/>
      <c r="BPN1" s="267"/>
      <c r="BPO1" s="267"/>
      <c r="BPP1" s="82"/>
      <c r="BPQ1" s="82"/>
      <c r="BPR1" s="83"/>
      <c r="BPT1" s="317" t="s">
        <v>24</v>
      </c>
      <c r="BPU1" s="318"/>
      <c r="BPV1" s="318"/>
      <c r="BPW1" s="318"/>
      <c r="BPX1" s="318"/>
      <c r="BPY1" s="318"/>
      <c r="BPZ1" s="318"/>
      <c r="BQA1" s="318"/>
      <c r="BQB1" s="318"/>
      <c r="BQC1" s="318"/>
      <c r="BQD1" s="318"/>
      <c r="BQE1" s="318"/>
      <c r="BQF1" s="318"/>
      <c r="BQG1" s="318"/>
      <c r="BQH1" s="319"/>
      <c r="BQI1" s="320" t="s">
        <v>99</v>
      </c>
      <c r="BQJ1" s="321"/>
      <c r="BQK1" s="321"/>
      <c r="BQL1" s="321"/>
      <c r="BQM1" s="321"/>
      <c r="BQN1" s="321"/>
      <c r="BQO1" s="322"/>
      <c r="BQP1" s="267"/>
      <c r="BQQ1" s="267"/>
      <c r="BQR1" s="267"/>
      <c r="BQS1" s="267"/>
      <c r="BQT1" s="267"/>
      <c r="BQU1" s="82"/>
      <c r="BQV1" s="82"/>
      <c r="BQW1" s="83"/>
      <c r="BQY1" s="317" t="s">
        <v>24</v>
      </c>
      <c r="BQZ1" s="318"/>
      <c r="BRA1" s="318"/>
      <c r="BRB1" s="318"/>
      <c r="BRC1" s="318"/>
      <c r="BRD1" s="318"/>
      <c r="BRE1" s="318"/>
      <c r="BRF1" s="318"/>
      <c r="BRG1" s="318"/>
      <c r="BRH1" s="318"/>
      <c r="BRI1" s="318"/>
      <c r="BRJ1" s="318"/>
      <c r="BRK1" s="318"/>
      <c r="BRL1" s="318"/>
      <c r="BRM1" s="319"/>
      <c r="BRN1" s="320" t="s">
        <v>99</v>
      </c>
      <c r="BRO1" s="321"/>
      <c r="BRP1" s="321"/>
      <c r="BRQ1" s="321"/>
      <c r="BRR1" s="321"/>
      <c r="BRS1" s="321"/>
      <c r="BRT1" s="322"/>
      <c r="BRU1" s="267"/>
      <c r="BRV1" s="267"/>
      <c r="BRW1" s="267"/>
      <c r="BRX1" s="267"/>
      <c r="BRY1" s="267"/>
      <c r="BRZ1" s="82"/>
      <c r="BSA1" s="82"/>
      <c r="BSB1" s="83"/>
      <c r="BSD1" s="317" t="s">
        <v>24</v>
      </c>
      <c r="BSE1" s="318"/>
      <c r="BSF1" s="318"/>
      <c r="BSG1" s="318"/>
      <c r="BSH1" s="318"/>
      <c r="BSI1" s="318"/>
      <c r="BSJ1" s="318"/>
      <c r="BSK1" s="318"/>
      <c r="BSL1" s="318"/>
      <c r="BSM1" s="318"/>
      <c r="BSN1" s="318"/>
      <c r="BSO1" s="318"/>
      <c r="BSP1" s="318"/>
      <c r="BSQ1" s="318"/>
      <c r="BSR1" s="319"/>
      <c r="BSS1" s="320" t="s">
        <v>99</v>
      </c>
      <c r="BST1" s="321"/>
      <c r="BSU1" s="321"/>
      <c r="BSV1" s="321"/>
      <c r="BSW1" s="321"/>
      <c r="BSX1" s="321"/>
      <c r="BSY1" s="322"/>
      <c r="BSZ1" s="267"/>
      <c r="BTA1" s="267"/>
      <c r="BTB1" s="267"/>
      <c r="BTC1" s="267"/>
      <c r="BTD1" s="267"/>
      <c r="BTE1" s="82"/>
      <c r="BTF1" s="82"/>
      <c r="BTG1" s="83"/>
      <c r="BTI1" s="317" t="s">
        <v>24</v>
      </c>
      <c r="BTJ1" s="318"/>
      <c r="BTK1" s="318"/>
      <c r="BTL1" s="318"/>
      <c r="BTM1" s="318"/>
      <c r="BTN1" s="318"/>
      <c r="BTO1" s="318"/>
      <c r="BTP1" s="318"/>
      <c r="BTQ1" s="318"/>
      <c r="BTR1" s="318"/>
      <c r="BTS1" s="318"/>
      <c r="BTT1" s="318"/>
      <c r="BTU1" s="318"/>
      <c r="BTV1" s="318"/>
      <c r="BTW1" s="319"/>
      <c r="BTX1" s="320" t="s">
        <v>99</v>
      </c>
      <c r="BTY1" s="321"/>
      <c r="BTZ1" s="321"/>
      <c r="BUA1" s="321"/>
      <c r="BUB1" s="321"/>
      <c r="BUC1" s="321"/>
      <c r="BUD1" s="322"/>
      <c r="BUE1" s="267"/>
      <c r="BUF1" s="267"/>
      <c r="BUG1" s="267"/>
      <c r="BUH1" s="267"/>
      <c r="BUI1" s="267"/>
      <c r="BUJ1" s="82"/>
      <c r="BUK1" s="82"/>
      <c r="BUL1" s="83"/>
      <c r="BUN1" s="317" t="s">
        <v>24</v>
      </c>
      <c r="BUO1" s="318"/>
      <c r="BUP1" s="318"/>
      <c r="BUQ1" s="318"/>
      <c r="BUR1" s="318"/>
      <c r="BUS1" s="318"/>
      <c r="BUT1" s="318"/>
      <c r="BUU1" s="318"/>
      <c r="BUV1" s="318"/>
      <c r="BUW1" s="318"/>
      <c r="BUX1" s="318"/>
      <c r="BUY1" s="318"/>
      <c r="BUZ1" s="318"/>
      <c r="BVA1" s="318"/>
      <c r="BVB1" s="319"/>
      <c r="BVC1" s="320" t="s">
        <v>99</v>
      </c>
      <c r="BVD1" s="321"/>
      <c r="BVE1" s="321"/>
      <c r="BVF1" s="321"/>
      <c r="BVG1" s="321"/>
      <c r="BVH1" s="321"/>
      <c r="BVI1" s="322"/>
      <c r="BVJ1" s="267"/>
      <c r="BVK1" s="267"/>
      <c r="BVL1" s="267"/>
      <c r="BVM1" s="267"/>
      <c r="BVN1" s="267"/>
      <c r="BVO1" s="82"/>
      <c r="BVP1" s="82"/>
      <c r="BVQ1" s="83"/>
      <c r="BVS1" s="317" t="s">
        <v>24</v>
      </c>
      <c r="BVT1" s="318"/>
      <c r="BVU1" s="318"/>
      <c r="BVV1" s="318"/>
      <c r="BVW1" s="318"/>
      <c r="BVX1" s="318"/>
      <c r="BVY1" s="318"/>
      <c r="BVZ1" s="318"/>
      <c r="BWA1" s="318"/>
      <c r="BWB1" s="318"/>
      <c r="BWC1" s="318"/>
      <c r="BWD1" s="318"/>
      <c r="BWE1" s="318"/>
      <c r="BWF1" s="318"/>
      <c r="BWG1" s="319"/>
      <c r="BWH1" s="320" t="s">
        <v>99</v>
      </c>
      <c r="BWI1" s="321"/>
      <c r="BWJ1" s="321"/>
      <c r="BWK1" s="321"/>
      <c r="BWL1" s="321"/>
      <c r="BWM1" s="321"/>
      <c r="BWN1" s="322"/>
      <c r="BWO1" s="267"/>
      <c r="BWP1" s="267"/>
      <c r="BWQ1" s="267"/>
      <c r="BWR1" s="267"/>
      <c r="BWS1" s="267"/>
      <c r="BWT1" s="82"/>
      <c r="BWU1" s="82"/>
      <c r="BWV1" s="83"/>
      <c r="BWX1" s="317" t="s">
        <v>24</v>
      </c>
      <c r="BWY1" s="318"/>
      <c r="BWZ1" s="318"/>
      <c r="BXA1" s="318"/>
      <c r="BXB1" s="318"/>
      <c r="BXC1" s="318"/>
      <c r="BXD1" s="318"/>
      <c r="BXE1" s="318"/>
      <c r="BXF1" s="318"/>
      <c r="BXG1" s="318"/>
      <c r="BXH1" s="318"/>
      <c r="BXI1" s="318"/>
      <c r="BXJ1" s="318"/>
      <c r="BXK1" s="318"/>
      <c r="BXL1" s="319"/>
      <c r="BXM1" s="320" t="s">
        <v>99</v>
      </c>
      <c r="BXN1" s="321"/>
      <c r="BXO1" s="321"/>
      <c r="BXP1" s="321"/>
      <c r="BXQ1" s="321"/>
      <c r="BXR1" s="321"/>
      <c r="BXS1" s="322"/>
      <c r="BXT1" s="267"/>
      <c r="BXU1" s="267"/>
      <c r="BXV1" s="267"/>
      <c r="BXW1" s="267"/>
      <c r="BXX1" s="267"/>
      <c r="BXY1" s="82"/>
      <c r="BXZ1" s="82"/>
      <c r="BYA1" s="83"/>
      <c r="BYC1" s="317" t="s">
        <v>24</v>
      </c>
      <c r="BYD1" s="318"/>
      <c r="BYE1" s="318"/>
      <c r="BYF1" s="318"/>
      <c r="BYG1" s="318"/>
      <c r="BYH1" s="318"/>
      <c r="BYI1" s="318"/>
      <c r="BYJ1" s="318"/>
      <c r="BYK1" s="318"/>
      <c r="BYL1" s="318"/>
      <c r="BYM1" s="318"/>
      <c r="BYN1" s="318"/>
      <c r="BYO1" s="318"/>
      <c r="BYP1" s="318"/>
      <c r="BYQ1" s="319"/>
      <c r="BYR1" s="320" t="s">
        <v>99</v>
      </c>
      <c r="BYS1" s="321"/>
      <c r="BYT1" s="321"/>
      <c r="BYU1" s="321"/>
      <c r="BYV1" s="321"/>
      <c r="BYW1" s="321"/>
      <c r="BYX1" s="322"/>
      <c r="BYY1" s="267"/>
      <c r="BYZ1" s="267"/>
      <c r="BZA1" s="267"/>
      <c r="BZB1" s="267"/>
      <c r="BZC1" s="267"/>
      <c r="BZD1" s="82"/>
      <c r="BZE1" s="82"/>
      <c r="BZF1" s="83"/>
      <c r="BZH1" s="317" t="s">
        <v>24</v>
      </c>
      <c r="BZI1" s="318"/>
      <c r="BZJ1" s="318"/>
      <c r="BZK1" s="318"/>
      <c r="BZL1" s="318"/>
      <c r="BZM1" s="318"/>
      <c r="BZN1" s="318"/>
      <c r="BZO1" s="318"/>
      <c r="BZP1" s="318"/>
      <c r="BZQ1" s="318"/>
      <c r="BZR1" s="318"/>
      <c r="BZS1" s="318"/>
      <c r="BZT1" s="318"/>
      <c r="BZU1" s="318"/>
      <c r="BZV1" s="319"/>
      <c r="BZW1" s="320" t="s">
        <v>99</v>
      </c>
      <c r="BZX1" s="321"/>
      <c r="BZY1" s="321"/>
      <c r="BZZ1" s="321"/>
      <c r="CAA1" s="321"/>
      <c r="CAB1" s="321"/>
      <c r="CAC1" s="322"/>
      <c r="CAD1" s="267"/>
      <c r="CAE1" s="267"/>
      <c r="CAF1" s="267"/>
      <c r="CAG1" s="267"/>
      <c r="CAH1" s="267"/>
      <c r="CAI1" s="82"/>
      <c r="CAJ1" s="82"/>
      <c r="CAK1" s="83"/>
      <c r="CAM1" s="317" t="s">
        <v>24</v>
      </c>
      <c r="CAN1" s="318"/>
      <c r="CAO1" s="318"/>
      <c r="CAP1" s="318"/>
      <c r="CAQ1" s="318"/>
      <c r="CAR1" s="318"/>
      <c r="CAS1" s="318"/>
      <c r="CAT1" s="318"/>
      <c r="CAU1" s="318"/>
      <c r="CAV1" s="318"/>
      <c r="CAW1" s="318"/>
      <c r="CAX1" s="318"/>
      <c r="CAY1" s="318"/>
      <c r="CAZ1" s="318"/>
      <c r="CBA1" s="319"/>
      <c r="CBB1" s="320" t="s">
        <v>99</v>
      </c>
      <c r="CBC1" s="321"/>
      <c r="CBD1" s="321"/>
      <c r="CBE1" s="321"/>
      <c r="CBF1" s="321"/>
      <c r="CBG1" s="321"/>
      <c r="CBH1" s="322"/>
      <c r="CBI1" s="267"/>
      <c r="CBJ1" s="267"/>
      <c r="CBK1" s="267"/>
      <c r="CBL1" s="267"/>
      <c r="CBM1" s="267"/>
      <c r="CBN1" s="82"/>
      <c r="CBO1" s="82"/>
      <c r="CBP1" s="83"/>
      <c r="CBR1" s="317" t="s">
        <v>24</v>
      </c>
      <c r="CBS1" s="318"/>
      <c r="CBT1" s="318"/>
      <c r="CBU1" s="318"/>
      <c r="CBV1" s="318"/>
      <c r="CBW1" s="318"/>
      <c r="CBX1" s="318"/>
      <c r="CBY1" s="318"/>
      <c r="CBZ1" s="318"/>
      <c r="CCA1" s="318"/>
      <c r="CCB1" s="318"/>
      <c r="CCC1" s="318"/>
      <c r="CCD1" s="318"/>
      <c r="CCE1" s="318"/>
      <c r="CCF1" s="319"/>
      <c r="CCG1" s="320" t="s">
        <v>99</v>
      </c>
      <c r="CCH1" s="321"/>
      <c r="CCI1" s="321"/>
      <c r="CCJ1" s="321"/>
      <c r="CCK1" s="321"/>
      <c r="CCL1" s="321"/>
      <c r="CCM1" s="322"/>
      <c r="CCN1" s="267"/>
      <c r="CCO1" s="267"/>
      <c r="CCP1" s="267"/>
      <c r="CCQ1" s="267"/>
      <c r="CCR1" s="267"/>
      <c r="CCS1" s="82"/>
      <c r="CCT1" s="82"/>
      <c r="CCU1" s="83"/>
      <c r="CCW1" s="317" t="s">
        <v>24</v>
      </c>
      <c r="CCX1" s="318"/>
      <c r="CCY1" s="318"/>
      <c r="CCZ1" s="318"/>
      <c r="CDA1" s="318"/>
      <c r="CDB1" s="318"/>
      <c r="CDC1" s="318"/>
      <c r="CDD1" s="318"/>
      <c r="CDE1" s="318"/>
      <c r="CDF1" s="318"/>
      <c r="CDG1" s="318"/>
      <c r="CDH1" s="318"/>
      <c r="CDI1" s="318"/>
      <c r="CDJ1" s="318"/>
      <c r="CDK1" s="319"/>
      <c r="CDL1" s="320" t="s">
        <v>99</v>
      </c>
      <c r="CDM1" s="321"/>
      <c r="CDN1" s="321"/>
      <c r="CDO1" s="321"/>
      <c r="CDP1" s="321"/>
      <c r="CDQ1" s="321"/>
      <c r="CDR1" s="322"/>
      <c r="CDS1" s="276"/>
      <c r="CDT1" s="276"/>
      <c r="CDU1" s="276"/>
      <c r="CDV1" s="276"/>
      <c r="CDW1" s="276"/>
      <c r="CDX1" s="82"/>
      <c r="CDY1" s="82"/>
      <c r="CDZ1" s="83"/>
      <c r="CEB1" s="317" t="s">
        <v>24</v>
      </c>
      <c r="CEC1" s="318"/>
      <c r="CED1" s="318"/>
      <c r="CEE1" s="318"/>
      <c r="CEF1" s="318"/>
      <c r="CEG1" s="318"/>
      <c r="CEH1" s="318"/>
      <c r="CEI1" s="318"/>
      <c r="CEJ1" s="318"/>
      <c r="CEK1" s="318"/>
      <c r="CEL1" s="318"/>
      <c r="CEM1" s="318"/>
      <c r="CEN1" s="318"/>
      <c r="CEO1" s="318"/>
      <c r="CEP1" s="319"/>
      <c r="CEQ1" s="320" t="s">
        <v>99</v>
      </c>
      <c r="CER1" s="321"/>
      <c r="CES1" s="321"/>
      <c r="CET1" s="321"/>
      <c r="CEU1" s="321"/>
      <c r="CEV1" s="321"/>
      <c r="CEW1" s="322"/>
      <c r="CEX1" s="281"/>
      <c r="CEY1" s="281"/>
      <c r="CEZ1" s="281"/>
      <c r="CFA1" s="281"/>
      <c r="CFB1" s="281"/>
      <c r="CFC1" s="82"/>
      <c r="CFD1" s="82"/>
      <c r="CFE1" s="83"/>
      <c r="CFG1" s="317" t="s">
        <v>24</v>
      </c>
      <c r="CFH1" s="318"/>
      <c r="CFI1" s="318"/>
      <c r="CFJ1" s="318"/>
      <c r="CFK1" s="318"/>
      <c r="CFL1" s="318"/>
      <c r="CFM1" s="318"/>
      <c r="CFN1" s="318"/>
      <c r="CFO1" s="318"/>
      <c r="CFP1" s="318"/>
      <c r="CFQ1" s="318"/>
      <c r="CFR1" s="318"/>
      <c r="CFS1" s="318"/>
      <c r="CFT1" s="318"/>
      <c r="CFU1" s="319"/>
      <c r="CFV1" s="320" t="s">
        <v>99</v>
      </c>
      <c r="CFW1" s="321"/>
      <c r="CFX1" s="321"/>
      <c r="CFY1" s="321"/>
      <c r="CFZ1" s="321"/>
      <c r="CGA1" s="321"/>
      <c r="CGB1" s="322"/>
      <c r="CGC1" s="286"/>
      <c r="CGD1" s="286"/>
      <c r="CGE1" s="286"/>
      <c r="CGF1" s="286"/>
      <c r="CGG1" s="286"/>
      <c r="CGH1" s="82"/>
      <c r="CGI1" s="82"/>
      <c r="CGJ1" s="83"/>
      <c r="CGL1" s="317" t="s">
        <v>24</v>
      </c>
      <c r="CGM1" s="318"/>
      <c r="CGN1" s="318"/>
      <c r="CGO1" s="318"/>
      <c r="CGP1" s="318"/>
      <c r="CGQ1" s="318"/>
      <c r="CGR1" s="318"/>
      <c r="CGS1" s="318"/>
      <c r="CGT1" s="318"/>
      <c r="CGU1" s="318"/>
      <c r="CGV1" s="318"/>
      <c r="CGW1" s="318"/>
      <c r="CGX1" s="318"/>
      <c r="CGY1" s="318"/>
      <c r="CGZ1" s="319"/>
      <c r="CHA1" s="320" t="s">
        <v>99</v>
      </c>
      <c r="CHB1" s="321"/>
      <c r="CHC1" s="321"/>
      <c r="CHD1" s="321"/>
      <c r="CHE1" s="321"/>
      <c r="CHF1" s="321"/>
      <c r="CHG1" s="322"/>
      <c r="CHH1" s="286"/>
      <c r="CHI1" s="286"/>
      <c r="CHJ1" s="286"/>
      <c r="CHK1" s="286"/>
      <c r="CHL1" s="286"/>
      <c r="CHM1" s="82"/>
      <c r="CHN1" s="82"/>
      <c r="CHO1" s="83"/>
      <c r="CHQ1" s="317" t="s">
        <v>24</v>
      </c>
      <c r="CHR1" s="318"/>
      <c r="CHS1" s="318"/>
      <c r="CHT1" s="318"/>
      <c r="CHU1" s="318"/>
      <c r="CHV1" s="318"/>
      <c r="CHW1" s="318"/>
      <c r="CHX1" s="318"/>
      <c r="CHY1" s="318"/>
      <c r="CHZ1" s="318"/>
      <c r="CIA1" s="318"/>
      <c r="CIB1" s="318"/>
      <c r="CIC1" s="318"/>
      <c r="CID1" s="318"/>
      <c r="CIE1" s="319"/>
      <c r="CIF1" s="320" t="s">
        <v>99</v>
      </c>
      <c r="CIG1" s="321"/>
      <c r="CIH1" s="321"/>
      <c r="CII1" s="321"/>
      <c r="CIJ1" s="321"/>
      <c r="CIK1" s="321"/>
      <c r="CIL1" s="322"/>
      <c r="CIM1" s="286"/>
      <c r="CIN1" s="286"/>
      <c r="CIO1" s="286"/>
      <c r="CIP1" s="286"/>
      <c r="CIQ1" s="286"/>
      <c r="CIR1" s="82"/>
      <c r="CIS1" s="82"/>
      <c r="CIT1" s="83"/>
      <c r="CIV1" s="317" t="s">
        <v>24</v>
      </c>
      <c r="CIW1" s="318"/>
      <c r="CIX1" s="318"/>
      <c r="CIY1" s="318"/>
      <c r="CIZ1" s="318"/>
      <c r="CJA1" s="318"/>
      <c r="CJB1" s="318"/>
      <c r="CJC1" s="318"/>
      <c r="CJD1" s="318"/>
      <c r="CJE1" s="318"/>
      <c r="CJF1" s="318"/>
      <c r="CJG1" s="318"/>
      <c r="CJH1" s="318"/>
      <c r="CJI1" s="318"/>
      <c r="CJJ1" s="319"/>
      <c r="CJK1" s="320" t="s">
        <v>99</v>
      </c>
      <c r="CJL1" s="321"/>
      <c r="CJM1" s="321"/>
      <c r="CJN1" s="321"/>
      <c r="CJO1" s="321"/>
      <c r="CJP1" s="321"/>
      <c r="CJQ1" s="322"/>
      <c r="CJR1" s="286"/>
      <c r="CJS1" s="286"/>
      <c r="CJT1" s="286"/>
      <c r="CJU1" s="286"/>
      <c r="CJV1" s="286"/>
      <c r="CJW1" s="82"/>
      <c r="CJX1" s="82"/>
      <c r="CJY1" s="83"/>
      <c r="CKA1" s="317" t="s">
        <v>24</v>
      </c>
      <c r="CKB1" s="318"/>
      <c r="CKC1" s="318"/>
      <c r="CKD1" s="318"/>
      <c r="CKE1" s="318"/>
      <c r="CKF1" s="318"/>
      <c r="CKG1" s="318"/>
      <c r="CKH1" s="318"/>
      <c r="CKI1" s="318"/>
      <c r="CKJ1" s="318"/>
      <c r="CKK1" s="318"/>
      <c r="CKL1" s="318"/>
      <c r="CKM1" s="318"/>
      <c r="CKN1" s="318"/>
      <c r="CKO1" s="319"/>
      <c r="CKP1" s="320" t="s">
        <v>99</v>
      </c>
      <c r="CKQ1" s="321"/>
      <c r="CKR1" s="321"/>
      <c r="CKS1" s="321"/>
      <c r="CKT1" s="321"/>
      <c r="CKU1" s="321"/>
      <c r="CKV1" s="322"/>
      <c r="CKW1" s="286"/>
      <c r="CKX1" s="286"/>
      <c r="CKY1" s="286"/>
      <c r="CKZ1" s="286"/>
      <c r="CLA1" s="286"/>
      <c r="CLB1" s="82"/>
      <c r="CLC1" s="82"/>
      <c r="CLD1" s="83"/>
      <c r="CLF1" s="317" t="s">
        <v>24</v>
      </c>
      <c r="CLG1" s="318"/>
      <c r="CLH1" s="318"/>
      <c r="CLI1" s="318"/>
      <c r="CLJ1" s="318"/>
      <c r="CLK1" s="318"/>
      <c r="CLL1" s="318"/>
      <c r="CLM1" s="318"/>
      <c r="CLN1" s="318"/>
      <c r="CLO1" s="318"/>
      <c r="CLP1" s="318"/>
      <c r="CLQ1" s="318"/>
      <c r="CLR1" s="318"/>
      <c r="CLS1" s="318"/>
      <c r="CLT1" s="319"/>
      <c r="CLU1" s="320" t="s">
        <v>99</v>
      </c>
      <c r="CLV1" s="321"/>
      <c r="CLW1" s="321"/>
      <c r="CLX1" s="321"/>
      <c r="CLY1" s="321"/>
      <c r="CLZ1" s="321"/>
      <c r="CMA1" s="322"/>
      <c r="CMB1" s="286"/>
      <c r="CMC1" s="286"/>
      <c r="CMD1" s="286"/>
      <c r="CME1" s="286"/>
      <c r="CMF1" s="286"/>
      <c r="CMG1" s="82"/>
      <c r="CMH1" s="82"/>
      <c r="CMI1" s="83"/>
      <c r="CMK1" s="317" t="s">
        <v>24</v>
      </c>
      <c r="CML1" s="318"/>
      <c r="CMM1" s="318"/>
      <c r="CMN1" s="318"/>
      <c r="CMO1" s="318"/>
      <c r="CMP1" s="318"/>
      <c r="CMQ1" s="318"/>
      <c r="CMR1" s="318"/>
      <c r="CMS1" s="318"/>
      <c r="CMT1" s="318"/>
      <c r="CMU1" s="318"/>
      <c r="CMV1" s="318"/>
      <c r="CMW1" s="318"/>
      <c r="CMX1" s="318"/>
      <c r="CMY1" s="319"/>
      <c r="CMZ1" s="320" t="s">
        <v>99</v>
      </c>
      <c r="CNA1" s="321"/>
      <c r="CNB1" s="321"/>
      <c r="CNC1" s="321"/>
      <c r="CND1" s="321"/>
      <c r="CNE1" s="321"/>
      <c r="CNF1" s="322"/>
      <c r="CNG1" s="286"/>
      <c r="CNH1" s="286"/>
      <c r="CNI1" s="286"/>
      <c r="CNJ1" s="286"/>
      <c r="CNK1" s="286"/>
      <c r="CNL1" s="82"/>
      <c r="CNM1" s="82"/>
      <c r="CNN1" s="83"/>
      <c r="CNP1" s="317" t="s">
        <v>24</v>
      </c>
      <c r="CNQ1" s="318"/>
      <c r="CNR1" s="318"/>
      <c r="CNS1" s="318"/>
      <c r="CNT1" s="318"/>
      <c r="CNU1" s="318"/>
      <c r="CNV1" s="318"/>
      <c r="CNW1" s="318"/>
      <c r="CNX1" s="318"/>
      <c r="CNY1" s="318"/>
      <c r="CNZ1" s="318"/>
      <c r="COA1" s="318"/>
      <c r="COB1" s="318"/>
      <c r="COC1" s="318"/>
      <c r="COD1" s="319"/>
      <c r="COE1" s="320" t="s">
        <v>99</v>
      </c>
      <c r="COF1" s="321"/>
      <c r="COG1" s="321"/>
      <c r="COH1" s="321"/>
      <c r="COI1" s="321"/>
      <c r="COJ1" s="321"/>
      <c r="COK1" s="322"/>
      <c r="COL1" s="286"/>
      <c r="COM1" s="286"/>
      <c r="CON1" s="286"/>
      <c r="COO1" s="286"/>
      <c r="COP1" s="286"/>
      <c r="COQ1" s="82"/>
      <c r="COR1" s="82"/>
      <c r="COS1" s="83"/>
      <c r="COU1" s="317" t="s">
        <v>24</v>
      </c>
      <c r="COV1" s="318"/>
      <c r="COW1" s="318"/>
      <c r="COX1" s="318"/>
      <c r="COY1" s="318"/>
      <c r="COZ1" s="318"/>
      <c r="CPA1" s="318"/>
      <c r="CPB1" s="318"/>
      <c r="CPC1" s="318"/>
      <c r="CPD1" s="318"/>
      <c r="CPE1" s="318"/>
      <c r="CPF1" s="318"/>
      <c r="CPG1" s="318"/>
      <c r="CPH1" s="318"/>
      <c r="CPI1" s="319"/>
      <c r="CPJ1" s="320" t="s">
        <v>99</v>
      </c>
      <c r="CPK1" s="321"/>
      <c r="CPL1" s="321"/>
      <c r="CPM1" s="321"/>
      <c r="CPN1" s="321"/>
      <c r="CPO1" s="321"/>
      <c r="CPP1" s="322"/>
      <c r="CPQ1" s="286"/>
      <c r="CPR1" s="286"/>
      <c r="CPS1" s="286"/>
      <c r="CPT1" s="286"/>
      <c r="CPU1" s="286"/>
      <c r="CPV1" s="82"/>
      <c r="CPW1" s="82"/>
      <c r="CPX1" s="83"/>
      <c r="CPZ1" s="317" t="s">
        <v>24</v>
      </c>
      <c r="CQA1" s="318"/>
      <c r="CQB1" s="318"/>
      <c r="CQC1" s="318"/>
      <c r="CQD1" s="318"/>
      <c r="CQE1" s="318"/>
      <c r="CQF1" s="318"/>
      <c r="CQG1" s="318"/>
      <c r="CQH1" s="318"/>
      <c r="CQI1" s="318"/>
      <c r="CQJ1" s="318"/>
      <c r="CQK1" s="318"/>
      <c r="CQL1" s="318"/>
      <c r="CQM1" s="318"/>
      <c r="CQN1" s="319"/>
      <c r="CQO1" s="320" t="s">
        <v>99</v>
      </c>
      <c r="CQP1" s="321"/>
      <c r="CQQ1" s="321"/>
      <c r="CQR1" s="321"/>
      <c r="CQS1" s="321"/>
      <c r="CQT1" s="321"/>
      <c r="CQU1" s="322"/>
      <c r="CQV1" s="286"/>
      <c r="CQW1" s="286"/>
      <c r="CQX1" s="286"/>
      <c r="CQY1" s="286"/>
      <c r="CQZ1" s="286"/>
      <c r="CRA1" s="82"/>
      <c r="CRB1" s="82"/>
      <c r="CRC1" s="83"/>
      <c r="CRE1" s="317" t="s">
        <v>24</v>
      </c>
      <c r="CRF1" s="318"/>
      <c r="CRG1" s="318"/>
      <c r="CRH1" s="318"/>
      <c r="CRI1" s="318"/>
      <c r="CRJ1" s="318"/>
      <c r="CRK1" s="318"/>
      <c r="CRL1" s="318"/>
      <c r="CRM1" s="318"/>
      <c r="CRN1" s="318"/>
      <c r="CRO1" s="318"/>
      <c r="CRP1" s="318"/>
      <c r="CRQ1" s="318"/>
      <c r="CRR1" s="318"/>
      <c r="CRS1" s="319"/>
      <c r="CRT1" s="320" t="s">
        <v>99</v>
      </c>
      <c r="CRU1" s="321"/>
      <c r="CRV1" s="321"/>
      <c r="CRW1" s="321"/>
      <c r="CRX1" s="321"/>
      <c r="CRY1" s="321"/>
      <c r="CRZ1" s="322"/>
      <c r="CSA1" s="286"/>
      <c r="CSB1" s="286"/>
      <c r="CSC1" s="286"/>
      <c r="CSD1" s="286"/>
      <c r="CSE1" s="286"/>
      <c r="CSF1" s="82"/>
      <c r="CSG1" s="82"/>
      <c r="CSH1" s="83"/>
    </row>
    <row r="2" spans="1:2530" ht="90.75" customHeight="1">
      <c r="A2" s="65"/>
      <c r="B2" s="53" t="s">
        <v>47</v>
      </c>
      <c r="C2" s="53" t="s">
        <v>72</v>
      </c>
      <c r="D2" s="53"/>
      <c r="E2" s="53"/>
      <c r="F2" s="53"/>
      <c r="G2" s="53"/>
      <c r="H2" s="53" t="s">
        <v>135</v>
      </c>
      <c r="I2" s="53" t="s">
        <v>10</v>
      </c>
      <c r="J2" s="53" t="s">
        <v>81</v>
      </c>
      <c r="K2" s="53" t="s">
        <v>43</v>
      </c>
      <c r="L2" s="53" t="s">
        <v>71</v>
      </c>
      <c r="M2" s="53" t="s">
        <v>11</v>
      </c>
      <c r="N2" s="294" t="s">
        <v>86</v>
      </c>
      <c r="O2" s="295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  <c r="AC2" s="98"/>
      <c r="AD2" s="98"/>
      <c r="AE2" s="1"/>
      <c r="AF2" s="1"/>
      <c r="AG2" s="1"/>
      <c r="AJ2" s="53"/>
      <c r="AK2" s="53" t="s">
        <v>47</v>
      </c>
      <c r="AL2" s="53" t="s">
        <v>72</v>
      </c>
      <c r="AM2" s="53"/>
      <c r="AN2" s="53"/>
      <c r="AO2" s="53"/>
      <c r="AP2" s="53"/>
      <c r="AQ2" s="53" t="s">
        <v>135</v>
      </c>
      <c r="AR2" s="53" t="s">
        <v>10</v>
      </c>
      <c r="AS2" s="53" t="s">
        <v>81</v>
      </c>
      <c r="AT2" s="53" t="s">
        <v>43</v>
      </c>
      <c r="AU2" s="53" t="s">
        <v>71</v>
      </c>
      <c r="AV2" s="53" t="s">
        <v>11</v>
      </c>
      <c r="AW2" s="294" t="s">
        <v>85</v>
      </c>
      <c r="AX2" s="295"/>
      <c r="AY2" s="53" t="s">
        <v>95</v>
      </c>
      <c r="AZ2" s="53" t="s">
        <v>96</v>
      </c>
      <c r="BA2" s="53" t="s">
        <v>100</v>
      </c>
      <c r="BB2" s="53" t="s">
        <v>95</v>
      </c>
      <c r="BC2" s="53" t="s">
        <v>96</v>
      </c>
      <c r="BD2" s="53" t="s">
        <v>101</v>
      </c>
      <c r="BE2" s="53" t="s">
        <v>98</v>
      </c>
      <c r="BF2" s="121"/>
      <c r="BG2" s="121"/>
      <c r="BH2" s="121"/>
      <c r="BI2" s="79"/>
      <c r="BJ2" s="98"/>
      <c r="BK2" s="98"/>
      <c r="BL2" s="1"/>
      <c r="BM2" s="1"/>
      <c r="BN2" s="1"/>
      <c r="BO2" s="53"/>
      <c r="BP2" s="53" t="s">
        <v>47</v>
      </c>
      <c r="BQ2" s="53" t="s">
        <v>72</v>
      </c>
      <c r="BR2" s="53"/>
      <c r="BS2" s="53"/>
      <c r="BT2" s="53"/>
      <c r="BU2" s="53"/>
      <c r="BV2" s="53" t="s">
        <v>135</v>
      </c>
      <c r="BW2" s="53" t="s">
        <v>10</v>
      </c>
      <c r="BX2" s="53" t="s">
        <v>81</v>
      </c>
      <c r="BY2" s="53" t="s">
        <v>43</v>
      </c>
      <c r="BZ2" s="53" t="s">
        <v>71</v>
      </c>
      <c r="CA2" s="53" t="s">
        <v>11</v>
      </c>
      <c r="CB2" s="294" t="s">
        <v>87</v>
      </c>
      <c r="CC2" s="295"/>
      <c r="CD2" s="53" t="s">
        <v>95</v>
      </c>
      <c r="CE2" s="53" t="s">
        <v>96</v>
      </c>
      <c r="CF2" s="53" t="s">
        <v>100</v>
      </c>
      <c r="CG2" s="53" t="s">
        <v>95</v>
      </c>
      <c r="CH2" s="53" t="s">
        <v>96</v>
      </c>
      <c r="CI2" s="53" t="s">
        <v>101</v>
      </c>
      <c r="CJ2" s="53" t="s">
        <v>98</v>
      </c>
      <c r="CK2" s="121"/>
      <c r="CL2" s="121"/>
      <c r="CM2" s="121"/>
      <c r="CN2" s="79"/>
      <c r="CO2" s="98"/>
      <c r="CP2" s="98"/>
      <c r="CQ2" s="1"/>
      <c r="CR2" s="1"/>
      <c r="CS2" s="1"/>
      <c r="CT2" s="53"/>
      <c r="CU2" s="53" t="s">
        <v>47</v>
      </c>
      <c r="CV2" s="53" t="s">
        <v>72</v>
      </c>
      <c r="CW2" s="53"/>
      <c r="CX2" s="53"/>
      <c r="CY2" s="53"/>
      <c r="CZ2" s="53"/>
      <c r="DA2" s="53" t="s">
        <v>135</v>
      </c>
      <c r="DB2" s="53" t="s">
        <v>10</v>
      </c>
      <c r="DC2" s="53" t="s">
        <v>81</v>
      </c>
      <c r="DD2" s="53" t="s">
        <v>43</v>
      </c>
      <c r="DE2" s="53" t="s">
        <v>71</v>
      </c>
      <c r="DF2" s="53" t="s">
        <v>11</v>
      </c>
      <c r="DG2" s="294" t="s">
        <v>88</v>
      </c>
      <c r="DH2" s="295"/>
      <c r="DI2" s="53" t="s">
        <v>95</v>
      </c>
      <c r="DJ2" s="53" t="s">
        <v>96</v>
      </c>
      <c r="DK2" s="53" t="s">
        <v>100</v>
      </c>
      <c r="DL2" s="53" t="s">
        <v>95</v>
      </c>
      <c r="DM2" s="53" t="s">
        <v>96</v>
      </c>
      <c r="DN2" s="53" t="s">
        <v>101</v>
      </c>
      <c r="DO2" s="53" t="s">
        <v>98</v>
      </c>
      <c r="DP2" s="121"/>
      <c r="DQ2" s="121"/>
      <c r="DR2" s="121"/>
      <c r="DS2" s="121"/>
      <c r="DT2" s="121"/>
      <c r="DU2" s="1"/>
      <c r="DV2" s="1"/>
      <c r="DW2" s="1"/>
      <c r="DY2" s="53"/>
      <c r="DZ2" s="53" t="s">
        <v>47</v>
      </c>
      <c r="EA2" s="53" t="s">
        <v>72</v>
      </c>
      <c r="EB2" s="53"/>
      <c r="EC2" s="53"/>
      <c r="ED2" s="53"/>
      <c r="EE2" s="53"/>
      <c r="EF2" s="53" t="s">
        <v>135</v>
      </c>
      <c r="EG2" s="53" t="s">
        <v>10</v>
      </c>
      <c r="EH2" s="53" t="s">
        <v>81</v>
      </c>
      <c r="EI2" s="53" t="s">
        <v>43</v>
      </c>
      <c r="EJ2" s="53" t="s">
        <v>71</v>
      </c>
      <c r="EK2" s="53" t="s">
        <v>11</v>
      </c>
      <c r="EL2" s="294" t="s">
        <v>89</v>
      </c>
      <c r="EM2" s="295"/>
      <c r="EN2" s="53" t="s">
        <v>95</v>
      </c>
      <c r="EO2" s="53" t="s">
        <v>96</v>
      </c>
      <c r="EP2" s="53" t="s">
        <v>100</v>
      </c>
      <c r="EQ2" s="53" t="s">
        <v>95</v>
      </c>
      <c r="ER2" s="53" t="s">
        <v>96</v>
      </c>
      <c r="ES2" s="53" t="s">
        <v>101</v>
      </c>
      <c r="ET2" s="53" t="s">
        <v>98</v>
      </c>
      <c r="EU2" s="121"/>
      <c r="EV2" s="121"/>
      <c r="EW2" s="121"/>
      <c r="EX2" s="121"/>
      <c r="EY2" s="121"/>
      <c r="EZ2" s="1"/>
      <c r="FA2" s="1"/>
      <c r="FB2" s="1"/>
      <c r="FD2" s="73"/>
      <c r="FE2" s="53" t="s">
        <v>47</v>
      </c>
      <c r="FF2" s="53" t="s">
        <v>72</v>
      </c>
      <c r="FG2" s="53"/>
      <c r="FH2" s="53"/>
      <c r="FI2" s="53"/>
      <c r="FJ2" s="53"/>
      <c r="FK2" s="53" t="s">
        <v>135</v>
      </c>
      <c r="FL2" s="53" t="s">
        <v>10</v>
      </c>
      <c r="FM2" s="53" t="s">
        <v>81</v>
      </c>
      <c r="FN2" s="53" t="s">
        <v>43</v>
      </c>
      <c r="FO2" s="53" t="s">
        <v>71</v>
      </c>
      <c r="FP2" s="53" t="s">
        <v>11</v>
      </c>
      <c r="FQ2" s="294" t="s">
        <v>91</v>
      </c>
      <c r="FR2" s="295"/>
      <c r="FS2" s="53" t="s">
        <v>95</v>
      </c>
      <c r="FT2" s="53" t="s">
        <v>96</v>
      </c>
      <c r="FU2" s="53" t="s">
        <v>100</v>
      </c>
      <c r="FV2" s="53" t="s">
        <v>95</v>
      </c>
      <c r="FW2" s="53" t="s">
        <v>96</v>
      </c>
      <c r="FX2" s="53" t="s">
        <v>101</v>
      </c>
      <c r="FY2" s="53" t="s">
        <v>98</v>
      </c>
      <c r="FZ2" s="121"/>
      <c r="GA2" s="121"/>
      <c r="GB2" s="121"/>
      <c r="GC2" s="121"/>
      <c r="GD2" s="121"/>
      <c r="GE2" s="1"/>
      <c r="GF2" s="1"/>
      <c r="GG2" s="1"/>
      <c r="GI2" s="73"/>
      <c r="GJ2" s="53" t="s">
        <v>47</v>
      </c>
      <c r="GK2" s="53" t="s">
        <v>72</v>
      </c>
      <c r="GL2" s="53"/>
      <c r="GM2" s="53"/>
      <c r="GN2" s="53"/>
      <c r="GO2" s="53"/>
      <c r="GP2" s="53" t="s">
        <v>135</v>
      </c>
      <c r="GQ2" s="53" t="s">
        <v>10</v>
      </c>
      <c r="GR2" s="53" t="s">
        <v>81</v>
      </c>
      <c r="GS2" s="53" t="s">
        <v>43</v>
      </c>
      <c r="GT2" s="53" t="s">
        <v>71</v>
      </c>
      <c r="GU2" s="53" t="s">
        <v>11</v>
      </c>
      <c r="GV2" s="294" t="s">
        <v>92</v>
      </c>
      <c r="GW2" s="295"/>
      <c r="GX2" s="53" t="s">
        <v>95</v>
      </c>
      <c r="GY2" s="53" t="s">
        <v>96</v>
      </c>
      <c r="GZ2" s="53" t="s">
        <v>100</v>
      </c>
      <c r="HA2" s="53" t="s">
        <v>95</v>
      </c>
      <c r="HB2" s="53" t="s">
        <v>96</v>
      </c>
      <c r="HC2" s="53" t="s">
        <v>101</v>
      </c>
      <c r="HD2" s="53" t="s">
        <v>98</v>
      </c>
      <c r="HE2" s="121"/>
      <c r="HF2" s="121"/>
      <c r="HG2" s="121"/>
      <c r="HH2" s="121"/>
      <c r="HI2" s="121"/>
      <c r="HJ2" s="1"/>
      <c r="HK2" s="1"/>
      <c r="HL2" s="1"/>
      <c r="HN2" s="75"/>
      <c r="HO2" s="53" t="s">
        <v>47</v>
      </c>
      <c r="HP2" s="53" t="s">
        <v>72</v>
      </c>
      <c r="HQ2" s="53"/>
      <c r="HR2" s="53"/>
      <c r="HS2" s="53"/>
      <c r="HT2" s="53"/>
      <c r="HU2" s="53" t="s">
        <v>135</v>
      </c>
      <c r="HV2" s="53" t="s">
        <v>10</v>
      </c>
      <c r="HW2" s="53" t="s">
        <v>81</v>
      </c>
      <c r="HX2" s="53" t="s">
        <v>43</v>
      </c>
      <c r="HY2" s="53" t="s">
        <v>71</v>
      </c>
      <c r="HZ2" s="53" t="s">
        <v>11</v>
      </c>
      <c r="IA2" s="294" t="s">
        <v>93</v>
      </c>
      <c r="IB2" s="295"/>
      <c r="IC2" s="53" t="s">
        <v>95</v>
      </c>
      <c r="ID2" s="53" t="s">
        <v>96</v>
      </c>
      <c r="IE2" s="53" t="s">
        <v>100</v>
      </c>
      <c r="IF2" s="53" t="s">
        <v>95</v>
      </c>
      <c r="IG2" s="53" t="s">
        <v>96</v>
      </c>
      <c r="IH2" s="53" t="s">
        <v>101</v>
      </c>
      <c r="II2" s="53" t="s">
        <v>98</v>
      </c>
      <c r="IJ2" s="121"/>
      <c r="IK2" s="121"/>
      <c r="IL2" s="121"/>
      <c r="IM2" s="121"/>
      <c r="IN2" s="121"/>
      <c r="IO2" s="1"/>
      <c r="IP2" s="1"/>
      <c r="IQ2" s="1"/>
      <c r="IR2" s="98"/>
      <c r="IS2" s="98"/>
      <c r="IT2" s="98"/>
      <c r="IU2" s="1"/>
      <c r="IV2" s="1"/>
      <c r="IW2" s="1"/>
      <c r="IY2" s="77"/>
      <c r="IZ2" s="53" t="s">
        <v>47</v>
      </c>
      <c r="JA2" s="53" t="s">
        <v>72</v>
      </c>
      <c r="JB2" s="53"/>
      <c r="JC2" s="53"/>
      <c r="JD2" s="53"/>
      <c r="JE2" s="53"/>
      <c r="JF2" s="53" t="s">
        <v>135</v>
      </c>
      <c r="JG2" s="53" t="s">
        <v>10</v>
      </c>
      <c r="JH2" s="53" t="s">
        <v>81</v>
      </c>
      <c r="JI2" s="53" t="s">
        <v>43</v>
      </c>
      <c r="JJ2" s="53" t="s">
        <v>71</v>
      </c>
      <c r="JK2" s="53" t="s">
        <v>11</v>
      </c>
      <c r="JL2" s="294" t="s">
        <v>94</v>
      </c>
      <c r="JM2" s="335"/>
      <c r="JN2" s="53" t="s">
        <v>95</v>
      </c>
      <c r="JO2" s="53" t="s">
        <v>96</v>
      </c>
      <c r="JP2" s="53" t="s">
        <v>100</v>
      </c>
      <c r="JQ2" s="53" t="s">
        <v>95</v>
      </c>
      <c r="JR2" s="53" t="s">
        <v>96</v>
      </c>
      <c r="JS2" s="53" t="s">
        <v>101</v>
      </c>
      <c r="JT2" s="53" t="s">
        <v>98</v>
      </c>
      <c r="JU2" s="121"/>
      <c r="JV2" s="121"/>
      <c r="JW2" s="121"/>
      <c r="KK2" s="53"/>
      <c r="KL2" s="53" t="s">
        <v>47</v>
      </c>
      <c r="KM2" s="53" t="s">
        <v>72</v>
      </c>
      <c r="KN2" s="53"/>
      <c r="KO2" s="53"/>
      <c r="KP2" s="53"/>
      <c r="KQ2" s="53"/>
      <c r="KR2" s="53" t="s">
        <v>135</v>
      </c>
      <c r="KS2" s="53" t="s">
        <v>10</v>
      </c>
      <c r="KT2" s="53" t="s">
        <v>81</v>
      </c>
      <c r="KU2" s="53" t="s">
        <v>43</v>
      </c>
      <c r="KV2" s="53" t="s">
        <v>71</v>
      </c>
      <c r="KW2" s="53" t="s">
        <v>11</v>
      </c>
      <c r="KX2" s="294" t="s">
        <v>148</v>
      </c>
      <c r="KY2" s="295"/>
      <c r="KZ2" s="53" t="s">
        <v>95</v>
      </c>
      <c r="LA2" s="53" t="s">
        <v>96</v>
      </c>
      <c r="LB2" s="53" t="s">
        <v>100</v>
      </c>
      <c r="LC2" s="53" t="s">
        <v>95</v>
      </c>
      <c r="LD2" s="53" t="s">
        <v>96</v>
      </c>
      <c r="LE2" s="53" t="s">
        <v>101</v>
      </c>
      <c r="LF2" s="53" t="s">
        <v>98</v>
      </c>
      <c r="LG2" s="121"/>
      <c r="LH2" s="121"/>
      <c r="LI2" s="121"/>
      <c r="LJ2" s="121"/>
      <c r="LK2" s="121"/>
      <c r="LL2" s="1"/>
      <c r="LM2" s="1"/>
      <c r="LN2" s="1"/>
      <c r="LP2" s="53"/>
      <c r="LQ2" s="53" t="s">
        <v>47</v>
      </c>
      <c r="LR2" s="53" t="s">
        <v>72</v>
      </c>
      <c r="LS2" s="53"/>
      <c r="LT2" s="53"/>
      <c r="LU2" s="53"/>
      <c r="LV2" s="53"/>
      <c r="LW2" s="53" t="s">
        <v>135</v>
      </c>
      <c r="LX2" s="53" t="s">
        <v>10</v>
      </c>
      <c r="LY2" s="53" t="s">
        <v>81</v>
      </c>
      <c r="LZ2" s="53" t="s">
        <v>43</v>
      </c>
      <c r="MA2" s="53" t="s">
        <v>71</v>
      </c>
      <c r="MB2" s="53" t="s">
        <v>11</v>
      </c>
      <c r="MC2" s="294" t="s">
        <v>149</v>
      </c>
      <c r="MD2" s="295"/>
      <c r="ME2" s="53" t="s">
        <v>95</v>
      </c>
      <c r="MF2" s="53" t="s">
        <v>96</v>
      </c>
      <c r="MG2" s="53" t="s">
        <v>100</v>
      </c>
      <c r="MH2" s="53" t="s">
        <v>95</v>
      </c>
      <c r="MI2" s="53" t="s">
        <v>96</v>
      </c>
      <c r="MJ2" s="53" t="s">
        <v>101</v>
      </c>
      <c r="MK2" s="53" t="s">
        <v>98</v>
      </c>
      <c r="ML2" s="121"/>
      <c r="MM2" s="121"/>
      <c r="MN2" s="121"/>
      <c r="MO2" s="121"/>
      <c r="MP2" s="121"/>
      <c r="MQ2" s="1"/>
      <c r="MR2" s="1"/>
      <c r="MS2" s="1"/>
      <c r="MU2" s="53"/>
      <c r="MV2" s="53" t="s">
        <v>47</v>
      </c>
      <c r="MW2" s="53" t="s">
        <v>72</v>
      </c>
      <c r="MX2" s="53"/>
      <c r="MY2" s="53"/>
      <c r="MZ2" s="53"/>
      <c r="NA2" s="53"/>
      <c r="NB2" s="53" t="s">
        <v>135</v>
      </c>
      <c r="NC2" s="53" t="s">
        <v>10</v>
      </c>
      <c r="ND2" s="53" t="s">
        <v>81</v>
      </c>
      <c r="NE2" s="53" t="s">
        <v>43</v>
      </c>
      <c r="NF2" s="53" t="s">
        <v>71</v>
      </c>
      <c r="NG2" s="53" t="s">
        <v>11</v>
      </c>
      <c r="NH2" s="294" t="s">
        <v>151</v>
      </c>
      <c r="NI2" s="295"/>
      <c r="NJ2" s="53" t="s">
        <v>95</v>
      </c>
      <c r="NK2" s="53" t="s">
        <v>96</v>
      </c>
      <c r="NL2" s="53" t="s">
        <v>100</v>
      </c>
      <c r="NM2" s="53" t="s">
        <v>95</v>
      </c>
      <c r="NN2" s="53" t="s">
        <v>96</v>
      </c>
      <c r="NO2" s="53" t="s">
        <v>101</v>
      </c>
      <c r="NP2" s="53" t="s">
        <v>98</v>
      </c>
      <c r="NQ2" s="121"/>
      <c r="NR2" s="121"/>
      <c r="NS2" s="121"/>
      <c r="NT2" s="121"/>
      <c r="NU2" s="121"/>
      <c r="NV2" s="1"/>
      <c r="NW2" s="1"/>
      <c r="NX2" s="1"/>
      <c r="NZ2" s="53"/>
      <c r="OA2" s="53" t="s">
        <v>47</v>
      </c>
      <c r="OB2" s="53" t="s">
        <v>72</v>
      </c>
      <c r="OC2" s="53"/>
      <c r="OD2" s="53"/>
      <c r="OE2" s="53"/>
      <c r="OF2" s="53"/>
      <c r="OG2" s="53" t="s">
        <v>135</v>
      </c>
      <c r="OH2" s="53" t="s">
        <v>10</v>
      </c>
      <c r="OI2" s="53" t="s">
        <v>81</v>
      </c>
      <c r="OJ2" s="53" t="s">
        <v>43</v>
      </c>
      <c r="OK2" s="53" t="s">
        <v>71</v>
      </c>
      <c r="OL2" s="53" t="s">
        <v>11</v>
      </c>
      <c r="OM2" s="294" t="s">
        <v>152</v>
      </c>
      <c r="ON2" s="295"/>
      <c r="OO2" s="53" t="s">
        <v>95</v>
      </c>
      <c r="OP2" s="53" t="s">
        <v>96</v>
      </c>
      <c r="OQ2" s="53" t="s">
        <v>100</v>
      </c>
      <c r="OR2" s="53" t="s">
        <v>95</v>
      </c>
      <c r="OS2" s="53" t="s">
        <v>96</v>
      </c>
      <c r="OT2" s="53" t="s">
        <v>101</v>
      </c>
      <c r="OU2" s="53" t="s">
        <v>98</v>
      </c>
      <c r="OV2" s="121"/>
      <c r="OW2" s="121"/>
      <c r="OX2" s="121"/>
      <c r="OY2" s="121"/>
      <c r="OZ2" s="121"/>
      <c r="PA2" s="1"/>
      <c r="PB2" s="1"/>
      <c r="PC2" s="1"/>
      <c r="PE2" s="53"/>
      <c r="PF2" s="53" t="s">
        <v>47</v>
      </c>
      <c r="PG2" s="53" t="s">
        <v>72</v>
      </c>
      <c r="PH2" s="53"/>
      <c r="PI2" s="53"/>
      <c r="PJ2" s="53"/>
      <c r="PK2" s="53"/>
      <c r="PL2" s="53" t="s">
        <v>135</v>
      </c>
      <c r="PM2" s="53" t="s">
        <v>10</v>
      </c>
      <c r="PN2" s="53" t="s">
        <v>81</v>
      </c>
      <c r="PO2" s="53" t="s">
        <v>43</v>
      </c>
      <c r="PP2" s="53" t="s">
        <v>71</v>
      </c>
      <c r="PQ2" s="53" t="s">
        <v>11</v>
      </c>
      <c r="PR2" s="294" t="s">
        <v>153</v>
      </c>
      <c r="PS2" s="295"/>
      <c r="PT2" s="53" t="s">
        <v>95</v>
      </c>
      <c r="PU2" s="53" t="s">
        <v>96</v>
      </c>
      <c r="PV2" s="53" t="s">
        <v>100</v>
      </c>
      <c r="PW2" s="53" t="s">
        <v>95</v>
      </c>
      <c r="PX2" s="53" t="s">
        <v>96</v>
      </c>
      <c r="PY2" s="53" t="s">
        <v>101</v>
      </c>
      <c r="PZ2" s="53" t="s">
        <v>98</v>
      </c>
      <c r="QA2" s="121"/>
      <c r="QB2" s="121"/>
      <c r="QC2" s="121"/>
      <c r="QD2" s="121"/>
      <c r="QE2" s="121"/>
      <c r="QF2" s="1"/>
      <c r="QG2" s="1"/>
      <c r="QH2" s="1"/>
      <c r="QJ2" s="53"/>
      <c r="QK2" s="53" t="s">
        <v>47</v>
      </c>
      <c r="QL2" s="53" t="s">
        <v>72</v>
      </c>
      <c r="QM2" s="53"/>
      <c r="QN2" s="53"/>
      <c r="QO2" s="53"/>
      <c r="QP2" s="53"/>
      <c r="QQ2" s="53" t="s">
        <v>135</v>
      </c>
      <c r="QR2" s="53" t="s">
        <v>10</v>
      </c>
      <c r="QS2" s="53" t="s">
        <v>81</v>
      </c>
      <c r="QT2" s="53" t="s">
        <v>43</v>
      </c>
      <c r="QU2" s="53" t="s">
        <v>71</v>
      </c>
      <c r="QV2" s="53" t="s">
        <v>11</v>
      </c>
      <c r="QW2" s="294" t="s">
        <v>154</v>
      </c>
      <c r="QX2" s="295"/>
      <c r="QY2" s="53" t="s">
        <v>95</v>
      </c>
      <c r="QZ2" s="53" t="s">
        <v>96</v>
      </c>
      <c r="RA2" s="53" t="s">
        <v>100</v>
      </c>
      <c r="RB2" s="53" t="s">
        <v>95</v>
      </c>
      <c r="RC2" s="53" t="s">
        <v>96</v>
      </c>
      <c r="RD2" s="53" t="s">
        <v>101</v>
      </c>
      <c r="RE2" s="53" t="s">
        <v>98</v>
      </c>
      <c r="RF2" s="121"/>
      <c r="RG2" s="121"/>
      <c r="RH2" s="121"/>
      <c r="RI2" s="121"/>
      <c r="RJ2" s="121"/>
      <c r="RK2" s="1"/>
      <c r="RL2" s="1"/>
      <c r="RM2" s="1"/>
      <c r="RO2" s="53"/>
      <c r="RP2" s="53" t="s">
        <v>47</v>
      </c>
      <c r="RQ2" s="53" t="s">
        <v>72</v>
      </c>
      <c r="RR2" s="53"/>
      <c r="RS2" s="53"/>
      <c r="RT2" s="53"/>
      <c r="RU2" s="53"/>
      <c r="RV2" s="53" t="s">
        <v>135</v>
      </c>
      <c r="RW2" s="53" t="s">
        <v>10</v>
      </c>
      <c r="RX2" s="53" t="s">
        <v>81</v>
      </c>
      <c r="RY2" s="53" t="s">
        <v>43</v>
      </c>
      <c r="RZ2" s="53" t="s">
        <v>71</v>
      </c>
      <c r="SA2" s="53" t="s">
        <v>11</v>
      </c>
      <c r="SB2" s="294" t="s">
        <v>155</v>
      </c>
      <c r="SC2" s="295"/>
      <c r="SD2" s="53" t="s">
        <v>95</v>
      </c>
      <c r="SE2" s="53" t="s">
        <v>96</v>
      </c>
      <c r="SF2" s="53" t="s">
        <v>100</v>
      </c>
      <c r="SG2" s="53" t="s">
        <v>95</v>
      </c>
      <c r="SH2" s="53" t="s">
        <v>96</v>
      </c>
      <c r="SI2" s="53" t="s">
        <v>101</v>
      </c>
      <c r="SJ2" s="53" t="s">
        <v>98</v>
      </c>
      <c r="SK2" s="121"/>
      <c r="SL2" s="121"/>
      <c r="SM2" s="121"/>
      <c r="SN2" s="121"/>
      <c r="SO2" s="121"/>
      <c r="SP2" s="1"/>
      <c r="SQ2" s="1"/>
      <c r="SR2" s="1"/>
      <c r="ST2" s="53"/>
      <c r="SU2" s="53" t="s">
        <v>47</v>
      </c>
      <c r="SV2" s="53" t="s">
        <v>72</v>
      </c>
      <c r="SW2" s="53"/>
      <c r="SX2" s="53"/>
      <c r="SY2" s="53"/>
      <c r="SZ2" s="53"/>
      <c r="TA2" s="53" t="s">
        <v>135</v>
      </c>
      <c r="TB2" s="53" t="s">
        <v>10</v>
      </c>
      <c r="TC2" s="53" t="s">
        <v>81</v>
      </c>
      <c r="TD2" s="53" t="s">
        <v>43</v>
      </c>
      <c r="TE2" s="53" t="s">
        <v>71</v>
      </c>
      <c r="TF2" s="53" t="s">
        <v>11</v>
      </c>
      <c r="TG2" s="294" t="s">
        <v>156</v>
      </c>
      <c r="TH2" s="295"/>
      <c r="TI2" s="53" t="s">
        <v>95</v>
      </c>
      <c r="TJ2" s="53" t="s">
        <v>96</v>
      </c>
      <c r="TK2" s="53" t="s">
        <v>100</v>
      </c>
      <c r="TL2" s="53" t="s">
        <v>95</v>
      </c>
      <c r="TM2" s="53" t="s">
        <v>96</v>
      </c>
      <c r="TN2" s="53" t="s">
        <v>101</v>
      </c>
      <c r="TO2" s="53" t="s">
        <v>98</v>
      </c>
      <c r="TP2" s="121"/>
      <c r="TQ2" s="121"/>
      <c r="TR2" s="121"/>
      <c r="TS2" s="121"/>
      <c r="TT2" s="121"/>
      <c r="TU2" s="1"/>
      <c r="TV2" s="1"/>
      <c r="TW2" s="1"/>
      <c r="TY2" s="53"/>
      <c r="TZ2" s="53" t="s">
        <v>47</v>
      </c>
      <c r="UA2" s="53" t="s">
        <v>72</v>
      </c>
      <c r="UB2" s="53"/>
      <c r="UC2" s="53"/>
      <c r="UD2" s="53"/>
      <c r="UE2" s="53"/>
      <c r="UF2" s="53" t="s">
        <v>135</v>
      </c>
      <c r="UG2" s="53" t="s">
        <v>10</v>
      </c>
      <c r="UH2" s="53" t="s">
        <v>81</v>
      </c>
      <c r="UI2" s="53" t="s">
        <v>43</v>
      </c>
      <c r="UJ2" s="53" t="s">
        <v>71</v>
      </c>
      <c r="UK2" s="53" t="s">
        <v>11</v>
      </c>
      <c r="UL2" s="294" t="s">
        <v>157</v>
      </c>
      <c r="UM2" s="295"/>
      <c r="UN2" s="53" t="s">
        <v>95</v>
      </c>
      <c r="UO2" s="53" t="s">
        <v>96</v>
      </c>
      <c r="UP2" s="53" t="s">
        <v>100</v>
      </c>
      <c r="UQ2" s="53" t="s">
        <v>95</v>
      </c>
      <c r="UR2" s="53" t="s">
        <v>96</v>
      </c>
      <c r="US2" s="53" t="s">
        <v>101</v>
      </c>
      <c r="UT2" s="53" t="s">
        <v>98</v>
      </c>
      <c r="UU2" s="121"/>
      <c r="UV2" s="121"/>
      <c r="UW2" s="121"/>
      <c r="UX2" s="121"/>
      <c r="UY2" s="121"/>
      <c r="UZ2" s="1"/>
      <c r="VA2" s="1"/>
      <c r="VB2" s="1"/>
      <c r="VD2" s="53"/>
      <c r="VE2" s="53" t="s">
        <v>47</v>
      </c>
      <c r="VF2" s="53" t="s">
        <v>72</v>
      </c>
      <c r="VG2" s="53"/>
      <c r="VH2" s="53"/>
      <c r="VI2" s="53"/>
      <c r="VJ2" s="53"/>
      <c r="VK2" s="53" t="s">
        <v>135</v>
      </c>
      <c r="VL2" s="53" t="s">
        <v>10</v>
      </c>
      <c r="VM2" s="53" t="s">
        <v>81</v>
      </c>
      <c r="VN2" s="53" t="s">
        <v>43</v>
      </c>
      <c r="VO2" s="53" t="s">
        <v>71</v>
      </c>
      <c r="VP2" s="53" t="s">
        <v>11</v>
      </c>
      <c r="VQ2" s="294" t="s">
        <v>161</v>
      </c>
      <c r="VR2" s="295"/>
      <c r="VS2" s="53" t="s">
        <v>95</v>
      </c>
      <c r="VT2" s="53" t="s">
        <v>96</v>
      </c>
      <c r="VU2" s="53" t="s">
        <v>100</v>
      </c>
      <c r="VV2" s="53" t="s">
        <v>95</v>
      </c>
      <c r="VW2" s="53" t="s">
        <v>96</v>
      </c>
      <c r="VX2" s="53" t="s">
        <v>101</v>
      </c>
      <c r="VY2" s="53" t="s">
        <v>98</v>
      </c>
      <c r="VZ2" s="121"/>
      <c r="WA2" s="121"/>
      <c r="WB2" s="121"/>
      <c r="WC2" s="121"/>
      <c r="WD2" s="121"/>
      <c r="WE2" s="1"/>
      <c r="WF2" s="1"/>
      <c r="WG2" s="1"/>
      <c r="WI2" s="53"/>
      <c r="WJ2" s="53" t="s">
        <v>47</v>
      </c>
      <c r="WK2" s="53" t="s">
        <v>72</v>
      </c>
      <c r="WL2" s="53"/>
      <c r="WM2" s="53"/>
      <c r="WN2" s="53"/>
      <c r="WO2" s="53"/>
      <c r="WP2" s="53" t="s">
        <v>135</v>
      </c>
      <c r="WQ2" s="53" t="s">
        <v>10</v>
      </c>
      <c r="WR2" s="53" t="s">
        <v>81</v>
      </c>
      <c r="WS2" s="53" t="s">
        <v>43</v>
      </c>
      <c r="WT2" s="53" t="s">
        <v>71</v>
      </c>
      <c r="WU2" s="53" t="s">
        <v>11</v>
      </c>
      <c r="WV2" s="294" t="s">
        <v>162</v>
      </c>
      <c r="WW2" s="295"/>
      <c r="WX2" s="53" t="s">
        <v>95</v>
      </c>
      <c r="WY2" s="53" t="s">
        <v>96</v>
      </c>
      <c r="WZ2" s="53" t="s">
        <v>100</v>
      </c>
      <c r="XA2" s="53" t="s">
        <v>95</v>
      </c>
      <c r="XB2" s="53" t="s">
        <v>96</v>
      </c>
      <c r="XC2" s="53" t="s">
        <v>101</v>
      </c>
      <c r="XD2" s="53" t="s">
        <v>98</v>
      </c>
      <c r="XE2" s="121"/>
      <c r="XF2" s="121"/>
      <c r="XG2" s="121"/>
      <c r="XH2" s="121"/>
      <c r="XI2" s="121"/>
      <c r="XJ2" s="1"/>
      <c r="XK2" s="1"/>
      <c r="XL2" s="1"/>
      <c r="XN2" s="53"/>
      <c r="XO2" s="53" t="s">
        <v>47</v>
      </c>
      <c r="XP2" s="53" t="s">
        <v>72</v>
      </c>
      <c r="XQ2" s="53"/>
      <c r="XR2" s="53"/>
      <c r="XS2" s="53"/>
      <c r="XT2" s="53"/>
      <c r="XU2" s="53" t="s">
        <v>135</v>
      </c>
      <c r="XV2" s="53" t="s">
        <v>10</v>
      </c>
      <c r="XW2" s="53" t="s">
        <v>81</v>
      </c>
      <c r="XX2" s="53" t="s">
        <v>43</v>
      </c>
      <c r="XY2" s="53" t="s">
        <v>71</v>
      </c>
      <c r="XZ2" s="53" t="s">
        <v>11</v>
      </c>
      <c r="YA2" s="294" t="s">
        <v>163</v>
      </c>
      <c r="YB2" s="295"/>
      <c r="YC2" s="53" t="s">
        <v>95</v>
      </c>
      <c r="YD2" s="53" t="s">
        <v>96</v>
      </c>
      <c r="YE2" s="53" t="s">
        <v>100</v>
      </c>
      <c r="YF2" s="53" t="s">
        <v>95</v>
      </c>
      <c r="YG2" s="53" t="s">
        <v>96</v>
      </c>
      <c r="YH2" s="53" t="s">
        <v>101</v>
      </c>
      <c r="YI2" s="53" t="s">
        <v>98</v>
      </c>
      <c r="YJ2" s="121"/>
      <c r="YK2" s="121"/>
      <c r="YL2" s="121"/>
      <c r="YM2" s="121"/>
      <c r="YN2" s="121"/>
      <c r="YO2" s="1"/>
      <c r="YP2" s="1"/>
      <c r="YQ2" s="1"/>
      <c r="YS2" s="53"/>
      <c r="YT2" s="53" t="s">
        <v>47</v>
      </c>
      <c r="YU2" s="53" t="s">
        <v>72</v>
      </c>
      <c r="YV2" s="53"/>
      <c r="YW2" s="53"/>
      <c r="YX2" s="53"/>
      <c r="YY2" s="53"/>
      <c r="YZ2" s="53" t="s">
        <v>135</v>
      </c>
      <c r="ZA2" s="53" t="s">
        <v>10</v>
      </c>
      <c r="ZB2" s="53" t="s">
        <v>81</v>
      </c>
      <c r="ZC2" s="53" t="s">
        <v>43</v>
      </c>
      <c r="ZD2" s="53" t="s">
        <v>71</v>
      </c>
      <c r="ZE2" s="53" t="s">
        <v>11</v>
      </c>
      <c r="ZF2" s="294" t="s">
        <v>164</v>
      </c>
      <c r="ZG2" s="295"/>
      <c r="ZH2" s="53" t="s">
        <v>95</v>
      </c>
      <c r="ZI2" s="53" t="s">
        <v>96</v>
      </c>
      <c r="ZJ2" s="53" t="s">
        <v>100</v>
      </c>
      <c r="ZK2" s="53" t="s">
        <v>95</v>
      </c>
      <c r="ZL2" s="53" t="s">
        <v>96</v>
      </c>
      <c r="ZM2" s="53" t="s">
        <v>101</v>
      </c>
      <c r="ZN2" s="53" t="s">
        <v>98</v>
      </c>
      <c r="ZO2" s="121"/>
      <c r="ZP2" s="121"/>
      <c r="ZQ2" s="121"/>
      <c r="ZR2" s="121"/>
      <c r="ZS2" s="121"/>
      <c r="ZT2" s="1"/>
      <c r="ZU2" s="1"/>
      <c r="ZV2" s="1"/>
      <c r="ZX2" s="53"/>
      <c r="ZY2" s="53" t="s">
        <v>47</v>
      </c>
      <c r="ZZ2" s="53" t="s">
        <v>72</v>
      </c>
      <c r="AAA2" s="53"/>
      <c r="AAB2" s="53"/>
      <c r="AAC2" s="53"/>
      <c r="AAD2" s="53"/>
      <c r="AAE2" s="53" t="s">
        <v>135</v>
      </c>
      <c r="AAF2" s="53" t="s">
        <v>10</v>
      </c>
      <c r="AAG2" s="53" t="s">
        <v>81</v>
      </c>
      <c r="AAH2" s="53" t="s">
        <v>43</v>
      </c>
      <c r="AAI2" s="53" t="s">
        <v>71</v>
      </c>
      <c r="AAJ2" s="53" t="s">
        <v>11</v>
      </c>
      <c r="AAK2" s="294" t="s">
        <v>165</v>
      </c>
      <c r="AAL2" s="295"/>
      <c r="AAM2" s="53" t="s">
        <v>95</v>
      </c>
      <c r="AAN2" s="53" t="s">
        <v>96</v>
      </c>
      <c r="AAO2" s="53" t="s">
        <v>100</v>
      </c>
      <c r="AAP2" s="53" t="s">
        <v>95</v>
      </c>
      <c r="AAQ2" s="53" t="s">
        <v>96</v>
      </c>
      <c r="AAR2" s="53" t="s">
        <v>101</v>
      </c>
      <c r="AAS2" s="53" t="s">
        <v>98</v>
      </c>
      <c r="AAT2" s="121"/>
      <c r="AAU2" s="121"/>
      <c r="AAV2" s="121"/>
      <c r="AAW2" s="121"/>
      <c r="AAX2" s="121"/>
      <c r="AAY2" s="1"/>
      <c r="AAZ2" s="1"/>
      <c r="ABA2" s="1"/>
      <c r="ABC2" s="53"/>
      <c r="ABD2" s="53" t="s">
        <v>47</v>
      </c>
      <c r="ABE2" s="53" t="s">
        <v>72</v>
      </c>
      <c r="ABF2" s="53"/>
      <c r="ABG2" s="53"/>
      <c r="ABH2" s="53"/>
      <c r="ABI2" s="53"/>
      <c r="ABJ2" s="53" t="s">
        <v>135</v>
      </c>
      <c r="ABK2" s="53" t="s">
        <v>10</v>
      </c>
      <c r="ABL2" s="53" t="s">
        <v>81</v>
      </c>
      <c r="ABM2" s="53" t="s">
        <v>43</v>
      </c>
      <c r="ABN2" s="53" t="s">
        <v>71</v>
      </c>
      <c r="ABO2" s="53" t="s">
        <v>11</v>
      </c>
      <c r="ABP2" s="294" t="s">
        <v>166</v>
      </c>
      <c r="ABQ2" s="295"/>
      <c r="ABR2" s="53" t="s">
        <v>95</v>
      </c>
      <c r="ABS2" s="53" t="s">
        <v>96</v>
      </c>
      <c r="ABT2" s="53" t="s">
        <v>100</v>
      </c>
      <c r="ABU2" s="53" t="s">
        <v>95</v>
      </c>
      <c r="ABV2" s="53" t="s">
        <v>96</v>
      </c>
      <c r="ABW2" s="53" t="s">
        <v>101</v>
      </c>
      <c r="ABX2" s="53" t="s">
        <v>98</v>
      </c>
      <c r="ABY2" s="121"/>
      <c r="ABZ2" s="121"/>
      <c r="ACA2" s="121"/>
      <c r="ACB2" s="121"/>
      <c r="ACC2" s="121"/>
      <c r="ACD2" s="1"/>
      <c r="ACE2" s="1"/>
      <c r="ACF2" s="1"/>
      <c r="ACH2" s="53"/>
      <c r="ACI2" s="53" t="s">
        <v>47</v>
      </c>
      <c r="ACJ2" s="53" t="s">
        <v>72</v>
      </c>
      <c r="ACK2" s="53"/>
      <c r="ACL2" s="53"/>
      <c r="ACM2" s="53"/>
      <c r="ACN2" s="53"/>
      <c r="ACO2" s="53" t="s">
        <v>135</v>
      </c>
      <c r="ACP2" s="53" t="s">
        <v>10</v>
      </c>
      <c r="ACQ2" s="53" t="s">
        <v>81</v>
      </c>
      <c r="ACR2" s="53" t="s">
        <v>43</v>
      </c>
      <c r="ACS2" s="53" t="s">
        <v>71</v>
      </c>
      <c r="ACT2" s="53" t="s">
        <v>11</v>
      </c>
      <c r="ACU2" s="294" t="s">
        <v>167</v>
      </c>
      <c r="ACV2" s="295"/>
      <c r="ACW2" s="53" t="s">
        <v>95</v>
      </c>
      <c r="ACX2" s="53" t="s">
        <v>96</v>
      </c>
      <c r="ACY2" s="53" t="s">
        <v>100</v>
      </c>
      <c r="ACZ2" s="53" t="s">
        <v>95</v>
      </c>
      <c r="ADA2" s="53" t="s">
        <v>96</v>
      </c>
      <c r="ADB2" s="53" t="s">
        <v>101</v>
      </c>
      <c r="ADC2" s="53" t="s">
        <v>98</v>
      </c>
      <c r="ADD2" s="121"/>
      <c r="ADE2" s="121"/>
      <c r="ADF2" s="121"/>
      <c r="ADG2" s="121"/>
      <c r="ADH2" s="121"/>
      <c r="ADI2" s="1"/>
      <c r="ADJ2" s="1"/>
      <c r="ADK2" s="1"/>
      <c r="ADM2" s="53"/>
      <c r="ADN2" s="53" t="s">
        <v>47</v>
      </c>
      <c r="ADO2" s="53" t="s">
        <v>72</v>
      </c>
      <c r="ADP2" s="53"/>
      <c r="ADQ2" s="53"/>
      <c r="ADR2" s="53"/>
      <c r="ADS2" s="53"/>
      <c r="ADT2" s="53" t="s">
        <v>135</v>
      </c>
      <c r="ADU2" s="53" t="s">
        <v>10</v>
      </c>
      <c r="ADV2" s="53" t="s">
        <v>81</v>
      </c>
      <c r="ADW2" s="53" t="s">
        <v>43</v>
      </c>
      <c r="ADX2" s="53" t="s">
        <v>71</v>
      </c>
      <c r="ADY2" s="53" t="s">
        <v>11</v>
      </c>
      <c r="ADZ2" s="294" t="s">
        <v>182</v>
      </c>
      <c r="AEA2" s="295"/>
      <c r="AEB2" s="53" t="s">
        <v>95</v>
      </c>
      <c r="AEC2" s="53" t="s">
        <v>96</v>
      </c>
      <c r="AED2" s="53" t="s">
        <v>100</v>
      </c>
      <c r="AEE2" s="53" t="s">
        <v>95</v>
      </c>
      <c r="AEF2" s="53" t="s">
        <v>96</v>
      </c>
      <c r="AEG2" s="53" t="s">
        <v>101</v>
      </c>
      <c r="AEH2" s="53" t="s">
        <v>98</v>
      </c>
      <c r="AEI2" s="121"/>
      <c r="AEJ2" s="121"/>
      <c r="AEK2" s="121"/>
      <c r="AEL2" s="121"/>
      <c r="AEM2" s="121"/>
      <c r="AEN2" s="1"/>
      <c r="AEO2" s="1"/>
      <c r="AEP2" s="1"/>
      <c r="AET2" s="53"/>
      <c r="AEU2" s="53" t="s">
        <v>47</v>
      </c>
      <c r="AEV2" s="53" t="s">
        <v>72</v>
      </c>
      <c r="AEW2" s="53"/>
      <c r="AEX2" s="53"/>
      <c r="AEY2" s="53"/>
      <c r="AEZ2" s="53"/>
      <c r="AFA2" s="53" t="s">
        <v>135</v>
      </c>
      <c r="AFB2" s="53" t="s">
        <v>10</v>
      </c>
      <c r="AFC2" s="53" t="s">
        <v>81</v>
      </c>
      <c r="AFD2" s="53" t="s">
        <v>43</v>
      </c>
      <c r="AFE2" s="53" t="s">
        <v>71</v>
      </c>
      <c r="AFF2" s="53" t="s">
        <v>11</v>
      </c>
      <c r="AFG2" s="294" t="s">
        <v>193</v>
      </c>
      <c r="AFH2" s="295"/>
      <c r="AFI2" s="53" t="s">
        <v>95</v>
      </c>
      <c r="AFJ2" s="53" t="s">
        <v>96</v>
      </c>
      <c r="AFK2" s="53" t="s">
        <v>100</v>
      </c>
      <c r="AFL2" s="53" t="s">
        <v>95</v>
      </c>
      <c r="AFM2" s="53" t="s">
        <v>96</v>
      </c>
      <c r="AFN2" s="53" t="s">
        <v>101</v>
      </c>
      <c r="AFO2" s="53" t="s">
        <v>98</v>
      </c>
      <c r="AFP2" s="121"/>
      <c r="AFQ2" s="121"/>
      <c r="AFR2" s="121"/>
      <c r="AFS2" s="121"/>
      <c r="AFT2" s="121"/>
      <c r="AFU2" s="1"/>
      <c r="AFV2" s="1"/>
      <c r="AFW2" s="1"/>
      <c r="AFY2" s="53"/>
      <c r="AFZ2" s="53" t="s">
        <v>47</v>
      </c>
      <c r="AGA2" s="53" t="s">
        <v>72</v>
      </c>
      <c r="AGB2" s="53"/>
      <c r="AGC2" s="53"/>
      <c r="AGD2" s="53"/>
      <c r="AGE2" s="53"/>
      <c r="AGF2" s="53" t="s">
        <v>135</v>
      </c>
      <c r="AGG2" s="53" t="s">
        <v>10</v>
      </c>
      <c r="AGH2" s="53" t="s">
        <v>81</v>
      </c>
      <c r="AGI2" s="53" t="s">
        <v>43</v>
      </c>
      <c r="AGJ2" s="53" t="s">
        <v>71</v>
      </c>
      <c r="AGK2" s="53" t="s">
        <v>11</v>
      </c>
      <c r="AGL2" s="294" t="s">
        <v>185</v>
      </c>
      <c r="AGM2" s="295"/>
      <c r="AGN2" s="53" t="s">
        <v>95</v>
      </c>
      <c r="AGO2" s="53" t="s">
        <v>96</v>
      </c>
      <c r="AGP2" s="53" t="s">
        <v>100</v>
      </c>
      <c r="AGQ2" s="53" t="s">
        <v>95</v>
      </c>
      <c r="AGR2" s="53" t="s">
        <v>96</v>
      </c>
      <c r="AGS2" s="53" t="s">
        <v>101</v>
      </c>
      <c r="AGT2" s="53" t="s">
        <v>98</v>
      </c>
      <c r="AGU2" s="121"/>
      <c r="AGV2" s="121"/>
      <c r="AGW2" s="121"/>
      <c r="AGX2" s="121"/>
      <c r="AGY2" s="121"/>
      <c r="AGZ2" s="1"/>
      <c r="AHA2" s="1"/>
      <c r="AHB2" s="1"/>
      <c r="AHD2" s="53"/>
      <c r="AHE2" s="53" t="s">
        <v>47</v>
      </c>
      <c r="AHF2" s="53" t="s">
        <v>72</v>
      </c>
      <c r="AHG2" s="53"/>
      <c r="AHH2" s="53"/>
      <c r="AHI2" s="53"/>
      <c r="AHJ2" s="53"/>
      <c r="AHK2" s="53" t="s">
        <v>135</v>
      </c>
      <c r="AHL2" s="53" t="s">
        <v>10</v>
      </c>
      <c r="AHM2" s="53" t="s">
        <v>81</v>
      </c>
      <c r="AHN2" s="53" t="s">
        <v>43</v>
      </c>
      <c r="AHO2" s="53" t="s">
        <v>71</v>
      </c>
      <c r="AHP2" s="53" t="s">
        <v>11</v>
      </c>
      <c r="AHQ2" s="294" t="s">
        <v>186</v>
      </c>
      <c r="AHR2" s="295"/>
      <c r="AHS2" s="53" t="s">
        <v>95</v>
      </c>
      <c r="AHT2" s="53" t="s">
        <v>96</v>
      </c>
      <c r="AHU2" s="53" t="s">
        <v>100</v>
      </c>
      <c r="AHV2" s="53" t="s">
        <v>95</v>
      </c>
      <c r="AHW2" s="53" t="s">
        <v>96</v>
      </c>
      <c r="AHX2" s="53" t="s">
        <v>101</v>
      </c>
      <c r="AHY2" s="53" t="s">
        <v>98</v>
      </c>
      <c r="AHZ2" s="121"/>
      <c r="AIA2" s="121"/>
      <c r="AIB2" s="121"/>
      <c r="AIC2" s="121"/>
      <c r="AID2" s="121"/>
      <c r="AIE2" s="1"/>
      <c r="AIF2" s="1"/>
      <c r="AIG2" s="1"/>
      <c r="AII2" s="53"/>
      <c r="AIJ2" s="53" t="s">
        <v>47</v>
      </c>
      <c r="AIK2" s="53" t="s">
        <v>72</v>
      </c>
      <c r="AIL2" s="53"/>
      <c r="AIM2" s="53"/>
      <c r="AIN2" s="53"/>
      <c r="AIO2" s="53"/>
      <c r="AIP2" s="53" t="s">
        <v>135</v>
      </c>
      <c r="AIQ2" s="53" t="s">
        <v>10</v>
      </c>
      <c r="AIR2" s="53" t="s">
        <v>81</v>
      </c>
      <c r="AIS2" s="53" t="s">
        <v>43</v>
      </c>
      <c r="AIT2" s="53" t="s">
        <v>71</v>
      </c>
      <c r="AIU2" s="53" t="s">
        <v>11</v>
      </c>
      <c r="AIV2" s="294" t="s">
        <v>187</v>
      </c>
      <c r="AIW2" s="295"/>
      <c r="AIX2" s="53" t="s">
        <v>95</v>
      </c>
      <c r="AIY2" s="53" t="s">
        <v>96</v>
      </c>
      <c r="AIZ2" s="53" t="s">
        <v>100</v>
      </c>
      <c r="AJA2" s="53" t="s">
        <v>95</v>
      </c>
      <c r="AJB2" s="53" t="s">
        <v>96</v>
      </c>
      <c r="AJC2" s="53" t="s">
        <v>101</v>
      </c>
      <c r="AJD2" s="53" t="s">
        <v>98</v>
      </c>
      <c r="AJE2" s="121"/>
      <c r="AJF2" s="121"/>
      <c r="AJG2" s="121"/>
      <c r="AJH2" s="121"/>
      <c r="AJI2" s="121"/>
      <c r="AJJ2" s="1"/>
      <c r="AJK2" s="1"/>
      <c r="AJL2" s="1"/>
      <c r="AJN2" s="53"/>
      <c r="AJO2" s="53" t="s">
        <v>47</v>
      </c>
      <c r="AJP2" s="53" t="s">
        <v>72</v>
      </c>
      <c r="AJQ2" s="53"/>
      <c r="AJR2" s="53"/>
      <c r="AJS2" s="53"/>
      <c r="AJT2" s="53"/>
      <c r="AJU2" s="53" t="s">
        <v>135</v>
      </c>
      <c r="AJV2" s="53" t="s">
        <v>10</v>
      </c>
      <c r="AJW2" s="53" t="s">
        <v>81</v>
      </c>
      <c r="AJX2" s="53" t="s">
        <v>43</v>
      </c>
      <c r="AJY2" s="53" t="s">
        <v>71</v>
      </c>
      <c r="AJZ2" s="53" t="s">
        <v>11</v>
      </c>
      <c r="AKA2" s="294" t="s">
        <v>188</v>
      </c>
      <c r="AKB2" s="295"/>
      <c r="AKC2" s="53" t="s">
        <v>95</v>
      </c>
      <c r="AKD2" s="53" t="s">
        <v>96</v>
      </c>
      <c r="AKE2" s="53" t="s">
        <v>100</v>
      </c>
      <c r="AKF2" s="53" t="s">
        <v>95</v>
      </c>
      <c r="AKG2" s="53" t="s">
        <v>96</v>
      </c>
      <c r="AKH2" s="53" t="s">
        <v>101</v>
      </c>
      <c r="AKI2" s="53" t="s">
        <v>98</v>
      </c>
      <c r="AKJ2" s="121"/>
      <c r="AKK2" s="121"/>
      <c r="AKL2" s="121"/>
      <c r="AKM2" s="121"/>
      <c r="AKN2" s="121"/>
      <c r="AKO2" s="1"/>
      <c r="AKP2" s="1"/>
      <c r="AKQ2" s="1"/>
      <c r="AKR2" s="1"/>
      <c r="AKS2" s="53"/>
      <c r="AKT2" s="53" t="s">
        <v>47</v>
      </c>
      <c r="AKU2" s="53" t="s">
        <v>72</v>
      </c>
      <c r="AKV2" s="53"/>
      <c r="AKW2" s="53"/>
      <c r="AKX2" s="53"/>
      <c r="AKY2" s="53"/>
      <c r="AKZ2" s="53" t="s">
        <v>135</v>
      </c>
      <c r="ALA2" s="53" t="s">
        <v>10</v>
      </c>
      <c r="ALB2" s="53" t="s">
        <v>81</v>
      </c>
      <c r="ALC2" s="53" t="s">
        <v>43</v>
      </c>
      <c r="ALD2" s="53" t="s">
        <v>71</v>
      </c>
      <c r="ALE2" s="53" t="s">
        <v>11</v>
      </c>
      <c r="ALF2" s="294" t="s">
        <v>210</v>
      </c>
      <c r="ALG2" s="295"/>
      <c r="ALH2" s="53" t="s">
        <v>95</v>
      </c>
      <c r="ALI2" s="53" t="s">
        <v>96</v>
      </c>
      <c r="ALJ2" s="53" t="s">
        <v>100</v>
      </c>
      <c r="ALK2" s="53" t="s">
        <v>95</v>
      </c>
      <c r="ALL2" s="53" t="s">
        <v>96</v>
      </c>
      <c r="ALM2" s="53" t="s">
        <v>101</v>
      </c>
      <c r="ALN2" s="53" t="s">
        <v>98</v>
      </c>
      <c r="ALO2" s="121"/>
      <c r="ALP2" s="121"/>
      <c r="ALQ2" s="121"/>
      <c r="ALR2" s="121"/>
      <c r="ALS2" s="121"/>
      <c r="ALT2" s="1"/>
      <c r="ALU2" s="1"/>
      <c r="ALV2" s="1"/>
      <c r="ALX2" s="53"/>
      <c r="ALY2" s="53" t="s">
        <v>47</v>
      </c>
      <c r="ALZ2" s="53" t="s">
        <v>72</v>
      </c>
      <c r="AMA2" s="53"/>
      <c r="AMB2" s="53"/>
      <c r="AMC2" s="53"/>
      <c r="AMD2" s="53"/>
      <c r="AME2" s="53" t="s">
        <v>135</v>
      </c>
      <c r="AMF2" s="53" t="s">
        <v>10</v>
      </c>
      <c r="AMG2" s="53" t="s">
        <v>81</v>
      </c>
      <c r="AMH2" s="53" t="s">
        <v>43</v>
      </c>
      <c r="AMI2" s="53" t="s">
        <v>71</v>
      </c>
      <c r="AMJ2" s="53" t="s">
        <v>11</v>
      </c>
      <c r="AMK2" s="294" t="s">
        <v>191</v>
      </c>
      <c r="AML2" s="295"/>
      <c r="AMM2" s="53" t="s">
        <v>95</v>
      </c>
      <c r="AMN2" s="53" t="s">
        <v>96</v>
      </c>
      <c r="AMO2" s="53" t="s">
        <v>100</v>
      </c>
      <c r="AMP2" s="53" t="s">
        <v>95</v>
      </c>
      <c r="AMQ2" s="53" t="s">
        <v>96</v>
      </c>
      <c r="AMR2" s="53" t="s">
        <v>101</v>
      </c>
      <c r="AMS2" s="53" t="s">
        <v>98</v>
      </c>
      <c r="AMT2" s="121"/>
      <c r="AMU2" s="121"/>
      <c r="AMV2" s="121"/>
      <c r="AMW2" s="121"/>
      <c r="AMX2" s="121"/>
      <c r="AMY2" s="1"/>
      <c r="AMZ2" s="1"/>
      <c r="ANA2" s="1"/>
      <c r="ANC2" s="53"/>
      <c r="AND2" s="53" t="s">
        <v>47</v>
      </c>
      <c r="ANE2" s="53" t="s">
        <v>72</v>
      </c>
      <c r="ANF2" s="53"/>
      <c r="ANG2" s="53"/>
      <c r="ANH2" s="53"/>
      <c r="ANI2" s="53"/>
      <c r="ANJ2" s="53" t="s">
        <v>135</v>
      </c>
      <c r="ANK2" s="53" t="s">
        <v>10</v>
      </c>
      <c r="ANL2" s="53" t="s">
        <v>81</v>
      </c>
      <c r="ANM2" s="53" t="s">
        <v>43</v>
      </c>
      <c r="ANN2" s="53" t="s">
        <v>71</v>
      </c>
      <c r="ANO2" s="53" t="s">
        <v>11</v>
      </c>
      <c r="ANP2" s="294" t="s">
        <v>192</v>
      </c>
      <c r="ANQ2" s="295"/>
      <c r="ANR2" s="53" t="s">
        <v>95</v>
      </c>
      <c r="ANS2" s="53" t="s">
        <v>96</v>
      </c>
      <c r="ANT2" s="53" t="s">
        <v>100</v>
      </c>
      <c r="ANU2" s="53" t="s">
        <v>95</v>
      </c>
      <c r="ANV2" s="53" t="s">
        <v>96</v>
      </c>
      <c r="ANW2" s="53" t="s">
        <v>101</v>
      </c>
      <c r="ANX2" s="53" t="s">
        <v>98</v>
      </c>
      <c r="ANY2" s="121"/>
      <c r="ANZ2" s="121"/>
      <c r="AOA2" s="121"/>
      <c r="AOB2" s="121"/>
      <c r="AOC2" s="121"/>
      <c r="AOD2" s="1"/>
      <c r="AOE2" s="1"/>
      <c r="AOF2" s="1"/>
      <c r="AOH2" s="53"/>
      <c r="AOI2" s="53" t="s">
        <v>47</v>
      </c>
      <c r="AOJ2" s="53" t="s">
        <v>72</v>
      </c>
      <c r="AOK2" s="53"/>
      <c r="AOL2" s="53"/>
      <c r="AOM2" s="53"/>
      <c r="AON2" s="53"/>
      <c r="AOO2" s="53" t="s">
        <v>135</v>
      </c>
      <c r="AOP2" s="53" t="s">
        <v>10</v>
      </c>
      <c r="AOQ2" s="53" t="s">
        <v>81</v>
      </c>
      <c r="AOR2" s="53" t="s">
        <v>43</v>
      </c>
      <c r="AOS2" s="53" t="s">
        <v>71</v>
      </c>
      <c r="AOT2" s="53" t="s">
        <v>11</v>
      </c>
      <c r="AOU2" s="294" t="s">
        <v>194</v>
      </c>
      <c r="AOV2" s="295"/>
      <c r="AOW2" s="53" t="s">
        <v>95</v>
      </c>
      <c r="AOX2" s="53" t="s">
        <v>96</v>
      </c>
      <c r="AOY2" s="53" t="s">
        <v>100</v>
      </c>
      <c r="AOZ2" s="53" t="s">
        <v>95</v>
      </c>
      <c r="APA2" s="53" t="s">
        <v>96</v>
      </c>
      <c r="APB2" s="53" t="s">
        <v>101</v>
      </c>
      <c r="APC2" s="53" t="s">
        <v>98</v>
      </c>
      <c r="APD2" s="121"/>
      <c r="APE2" s="121"/>
      <c r="APF2" s="121"/>
      <c r="APG2" s="121"/>
      <c r="APH2" s="121"/>
      <c r="API2" s="1"/>
      <c r="APJ2" s="1"/>
      <c r="APK2" s="1"/>
      <c r="APM2" s="53"/>
      <c r="APN2" s="53" t="s">
        <v>47</v>
      </c>
      <c r="APO2" s="53" t="s">
        <v>72</v>
      </c>
      <c r="APP2" s="53"/>
      <c r="APQ2" s="53"/>
      <c r="APR2" s="53"/>
      <c r="APS2" s="53"/>
      <c r="APT2" s="53" t="s">
        <v>135</v>
      </c>
      <c r="APU2" s="53" t="s">
        <v>10</v>
      </c>
      <c r="APV2" s="53" t="s">
        <v>81</v>
      </c>
      <c r="APW2" s="53" t="s">
        <v>43</v>
      </c>
      <c r="APX2" s="53" t="s">
        <v>71</v>
      </c>
      <c r="APY2" s="53" t="s">
        <v>11</v>
      </c>
      <c r="APZ2" s="294" t="s">
        <v>195</v>
      </c>
      <c r="AQA2" s="295"/>
      <c r="AQB2" s="53" t="s">
        <v>95</v>
      </c>
      <c r="AQC2" s="53" t="s">
        <v>96</v>
      </c>
      <c r="AQD2" s="53" t="s">
        <v>100</v>
      </c>
      <c r="AQE2" s="53" t="s">
        <v>95</v>
      </c>
      <c r="AQF2" s="53" t="s">
        <v>96</v>
      </c>
      <c r="AQG2" s="53" t="s">
        <v>101</v>
      </c>
      <c r="AQH2" s="53" t="s">
        <v>98</v>
      </c>
      <c r="AQI2" s="121"/>
      <c r="AQJ2" s="121"/>
      <c r="AQK2" s="121"/>
      <c r="AQL2" s="121"/>
      <c r="AQM2" s="121"/>
      <c r="AQN2" s="1"/>
      <c r="AQO2" s="1"/>
      <c r="AQP2" s="1"/>
      <c r="AQR2" s="53"/>
      <c r="AQS2" s="53" t="s">
        <v>47</v>
      </c>
      <c r="AQT2" s="53" t="s">
        <v>72</v>
      </c>
      <c r="AQU2" s="53"/>
      <c r="AQV2" s="53"/>
      <c r="AQW2" s="53"/>
      <c r="AQX2" s="53"/>
      <c r="AQY2" s="53" t="s">
        <v>135</v>
      </c>
      <c r="AQZ2" s="53" t="s">
        <v>10</v>
      </c>
      <c r="ARA2" s="53" t="s">
        <v>81</v>
      </c>
      <c r="ARB2" s="53" t="s">
        <v>43</v>
      </c>
      <c r="ARC2" s="53" t="s">
        <v>71</v>
      </c>
      <c r="ARD2" s="53" t="s">
        <v>11</v>
      </c>
      <c r="ARE2" s="294" t="s">
        <v>196</v>
      </c>
      <c r="ARF2" s="295"/>
      <c r="ARG2" s="53" t="s">
        <v>95</v>
      </c>
      <c r="ARH2" s="53" t="s">
        <v>96</v>
      </c>
      <c r="ARI2" s="53" t="s">
        <v>100</v>
      </c>
      <c r="ARJ2" s="53" t="s">
        <v>95</v>
      </c>
      <c r="ARK2" s="53" t="s">
        <v>96</v>
      </c>
      <c r="ARL2" s="53" t="s">
        <v>101</v>
      </c>
      <c r="ARM2" s="53" t="s">
        <v>98</v>
      </c>
      <c r="ARN2" s="121"/>
      <c r="ARO2" s="121"/>
      <c r="ARP2" s="121"/>
      <c r="ARQ2" s="121"/>
      <c r="ARR2" s="121"/>
      <c r="ARS2" s="1"/>
      <c r="ART2" s="1"/>
      <c r="ARU2" s="1"/>
      <c r="ARW2" s="53"/>
      <c r="ARX2" s="53" t="s">
        <v>47</v>
      </c>
      <c r="ARY2" s="53" t="s">
        <v>72</v>
      </c>
      <c r="ARZ2" s="53"/>
      <c r="ASA2" s="53"/>
      <c r="ASB2" s="53"/>
      <c r="ASC2" s="53"/>
      <c r="ASD2" s="53" t="s">
        <v>135</v>
      </c>
      <c r="ASE2" s="53" t="s">
        <v>10</v>
      </c>
      <c r="ASF2" s="53" t="s">
        <v>81</v>
      </c>
      <c r="ASG2" s="53" t="s">
        <v>43</v>
      </c>
      <c r="ASH2" s="53" t="s">
        <v>71</v>
      </c>
      <c r="ASI2" s="53" t="s">
        <v>11</v>
      </c>
      <c r="ASJ2" s="294" t="s">
        <v>197</v>
      </c>
      <c r="ASK2" s="295"/>
      <c r="ASL2" s="53" t="s">
        <v>95</v>
      </c>
      <c r="ASM2" s="53" t="s">
        <v>96</v>
      </c>
      <c r="ASN2" s="53" t="s">
        <v>100</v>
      </c>
      <c r="ASO2" s="53" t="s">
        <v>95</v>
      </c>
      <c r="ASP2" s="53" t="s">
        <v>96</v>
      </c>
      <c r="ASQ2" s="53" t="s">
        <v>101</v>
      </c>
      <c r="ASR2" s="53" t="s">
        <v>98</v>
      </c>
      <c r="ASS2" s="121"/>
      <c r="AST2" s="121"/>
      <c r="ASU2" s="121"/>
      <c r="ASV2" s="121"/>
      <c r="ASW2" s="121"/>
      <c r="ASX2" s="1"/>
      <c r="ASY2" s="1"/>
      <c r="ASZ2" s="1"/>
      <c r="ATA2" s="216"/>
      <c r="ATB2" s="53"/>
      <c r="ATC2" s="53" t="s">
        <v>47</v>
      </c>
      <c r="ATD2" s="53" t="s">
        <v>72</v>
      </c>
      <c r="ATE2" s="53"/>
      <c r="ATF2" s="53"/>
      <c r="ATG2" s="53"/>
      <c r="ATH2" s="53"/>
      <c r="ATI2" s="53" t="s">
        <v>135</v>
      </c>
      <c r="ATJ2" s="53" t="s">
        <v>10</v>
      </c>
      <c r="ATK2" s="53" t="s">
        <v>81</v>
      </c>
      <c r="ATL2" s="53" t="s">
        <v>43</v>
      </c>
      <c r="ATM2" s="53" t="s">
        <v>71</v>
      </c>
      <c r="ATN2" s="53" t="s">
        <v>11</v>
      </c>
      <c r="ATO2" s="294" t="s">
        <v>212</v>
      </c>
      <c r="ATP2" s="295"/>
      <c r="ATQ2" s="53" t="s">
        <v>95</v>
      </c>
      <c r="ATR2" s="53" t="s">
        <v>96</v>
      </c>
      <c r="ATS2" s="53" t="s">
        <v>100</v>
      </c>
      <c r="ATT2" s="53" t="s">
        <v>95</v>
      </c>
      <c r="ATU2" s="53" t="s">
        <v>96</v>
      </c>
      <c r="ATV2" s="53" t="s">
        <v>101</v>
      </c>
      <c r="ATW2" s="53" t="s">
        <v>98</v>
      </c>
      <c r="ATX2" s="121"/>
      <c r="ATY2" s="121"/>
      <c r="ATZ2" s="121"/>
      <c r="AUA2" s="121"/>
      <c r="AUB2" s="121"/>
      <c r="AUC2" s="1"/>
      <c r="AUD2" s="1"/>
      <c r="AUE2" s="1"/>
      <c r="AUG2" s="53"/>
      <c r="AUH2" s="53" t="s">
        <v>47</v>
      </c>
      <c r="AUI2" s="53" t="s">
        <v>72</v>
      </c>
      <c r="AUJ2" s="53"/>
      <c r="AUK2" s="53"/>
      <c r="AUL2" s="53"/>
      <c r="AUM2" s="53"/>
      <c r="AUN2" s="53" t="s">
        <v>135</v>
      </c>
      <c r="AUO2" s="53" t="s">
        <v>10</v>
      </c>
      <c r="AUP2" s="53" t="s">
        <v>81</v>
      </c>
      <c r="AUQ2" s="53" t="s">
        <v>43</v>
      </c>
      <c r="AUR2" s="53" t="s">
        <v>71</v>
      </c>
      <c r="AUS2" s="53" t="s">
        <v>11</v>
      </c>
      <c r="AUT2" s="294" t="s">
        <v>198</v>
      </c>
      <c r="AUU2" s="295"/>
      <c r="AUV2" s="53" t="s">
        <v>95</v>
      </c>
      <c r="AUW2" s="53" t="s">
        <v>96</v>
      </c>
      <c r="AUX2" s="53" t="s">
        <v>100</v>
      </c>
      <c r="AUY2" s="53" t="s">
        <v>95</v>
      </c>
      <c r="AUZ2" s="53" t="s">
        <v>96</v>
      </c>
      <c r="AVA2" s="53" t="s">
        <v>101</v>
      </c>
      <c r="AVB2" s="53" t="s">
        <v>98</v>
      </c>
      <c r="AVC2" s="121"/>
      <c r="AVD2" s="121"/>
      <c r="AVE2" s="121"/>
      <c r="AVF2" s="121"/>
      <c r="AVG2" s="121"/>
      <c r="AVH2" s="1"/>
      <c r="AVI2" s="1"/>
      <c r="AVJ2" s="1"/>
      <c r="AVL2" s="53"/>
      <c r="AVM2" s="53" t="s">
        <v>47</v>
      </c>
      <c r="AVN2" s="53" t="s">
        <v>72</v>
      </c>
      <c r="AVO2" s="53"/>
      <c r="AVP2" s="53"/>
      <c r="AVQ2" s="53"/>
      <c r="AVR2" s="53"/>
      <c r="AVS2" s="53" t="s">
        <v>135</v>
      </c>
      <c r="AVT2" s="53" t="s">
        <v>10</v>
      </c>
      <c r="AVU2" s="53" t="s">
        <v>81</v>
      </c>
      <c r="AVV2" s="53" t="s">
        <v>43</v>
      </c>
      <c r="AVW2" s="53" t="s">
        <v>71</v>
      </c>
      <c r="AVX2" s="53" t="s">
        <v>11</v>
      </c>
      <c r="AVY2" s="294" t="s">
        <v>199</v>
      </c>
      <c r="AVZ2" s="295"/>
      <c r="AWA2" s="53" t="s">
        <v>95</v>
      </c>
      <c r="AWB2" s="53" t="s">
        <v>96</v>
      </c>
      <c r="AWC2" s="53" t="s">
        <v>100</v>
      </c>
      <c r="AWD2" s="53" t="s">
        <v>95</v>
      </c>
      <c r="AWE2" s="53" t="s">
        <v>96</v>
      </c>
      <c r="AWF2" s="53" t="s">
        <v>101</v>
      </c>
      <c r="AWG2" s="53" t="s">
        <v>98</v>
      </c>
      <c r="AWH2" s="121"/>
      <c r="AWI2" s="121"/>
      <c r="AWJ2" s="121"/>
      <c r="AWK2" s="121"/>
      <c r="AWL2" s="121"/>
      <c r="AWM2" s="1"/>
      <c r="AWN2" s="1"/>
      <c r="AWO2" s="1"/>
      <c r="AWQ2" s="53"/>
      <c r="AWR2" s="53" t="s">
        <v>47</v>
      </c>
      <c r="AWS2" s="53" t="s">
        <v>72</v>
      </c>
      <c r="AWT2" s="53"/>
      <c r="AWU2" s="53"/>
      <c r="AWV2" s="53"/>
      <c r="AWW2" s="53"/>
      <c r="AWX2" s="53" t="s">
        <v>135</v>
      </c>
      <c r="AWY2" s="53" t="s">
        <v>10</v>
      </c>
      <c r="AWZ2" s="53" t="s">
        <v>81</v>
      </c>
      <c r="AXA2" s="53" t="s">
        <v>43</v>
      </c>
      <c r="AXB2" s="53" t="s">
        <v>71</v>
      </c>
      <c r="AXC2" s="53" t="s">
        <v>11</v>
      </c>
      <c r="AXD2" s="294" t="s">
        <v>200</v>
      </c>
      <c r="AXE2" s="295"/>
      <c r="AXF2" s="53" t="s">
        <v>95</v>
      </c>
      <c r="AXG2" s="53" t="s">
        <v>96</v>
      </c>
      <c r="AXH2" s="53" t="s">
        <v>100</v>
      </c>
      <c r="AXI2" s="53" t="s">
        <v>95</v>
      </c>
      <c r="AXJ2" s="53" t="s">
        <v>96</v>
      </c>
      <c r="AXK2" s="53" t="s">
        <v>101</v>
      </c>
      <c r="AXL2" s="53" t="s">
        <v>98</v>
      </c>
      <c r="AXM2" s="121"/>
      <c r="AXN2" s="121"/>
      <c r="AXO2" s="121"/>
      <c r="AXP2" s="121"/>
      <c r="AXQ2" s="121"/>
      <c r="AXR2" s="1"/>
      <c r="AXS2" s="1"/>
      <c r="AXT2" s="1"/>
      <c r="AXV2" s="53"/>
      <c r="AXW2" s="53" t="s">
        <v>47</v>
      </c>
      <c r="AXX2" s="53" t="s">
        <v>72</v>
      </c>
      <c r="AXY2" s="53"/>
      <c r="AXZ2" s="53"/>
      <c r="AYA2" s="53"/>
      <c r="AYB2" s="53"/>
      <c r="AYC2" s="53" t="s">
        <v>135</v>
      </c>
      <c r="AYD2" s="53" t="s">
        <v>10</v>
      </c>
      <c r="AYE2" s="53" t="s">
        <v>81</v>
      </c>
      <c r="AYF2" s="53" t="s">
        <v>43</v>
      </c>
      <c r="AYG2" s="53" t="s">
        <v>71</v>
      </c>
      <c r="AYH2" s="53" t="s">
        <v>11</v>
      </c>
      <c r="AYI2" s="294" t="s">
        <v>201</v>
      </c>
      <c r="AYJ2" s="295"/>
      <c r="AYK2" s="53" t="s">
        <v>95</v>
      </c>
      <c r="AYL2" s="53" t="s">
        <v>96</v>
      </c>
      <c r="AYM2" s="53" t="s">
        <v>100</v>
      </c>
      <c r="AYN2" s="53" t="s">
        <v>95</v>
      </c>
      <c r="AYO2" s="53" t="s">
        <v>96</v>
      </c>
      <c r="AYP2" s="53" t="s">
        <v>101</v>
      </c>
      <c r="AYQ2" s="53" t="s">
        <v>98</v>
      </c>
      <c r="AYR2" s="121"/>
      <c r="AYS2" s="121"/>
      <c r="AYT2" s="121"/>
      <c r="AYU2" s="121"/>
      <c r="AYV2" s="121"/>
      <c r="AYW2" s="1"/>
      <c r="AYX2" s="1"/>
      <c r="AYY2" s="1"/>
      <c r="AZA2" s="53"/>
      <c r="AZB2" s="53" t="s">
        <v>47</v>
      </c>
      <c r="AZC2" s="53" t="s">
        <v>72</v>
      </c>
      <c r="AZD2" s="53"/>
      <c r="AZE2" s="53"/>
      <c r="AZF2" s="53"/>
      <c r="AZG2" s="53"/>
      <c r="AZH2" s="53" t="s">
        <v>135</v>
      </c>
      <c r="AZI2" s="53" t="s">
        <v>10</v>
      </c>
      <c r="AZJ2" s="53" t="s">
        <v>81</v>
      </c>
      <c r="AZK2" s="53" t="s">
        <v>43</v>
      </c>
      <c r="AZL2" s="53" t="s">
        <v>71</v>
      </c>
      <c r="AZM2" s="53" t="s">
        <v>11</v>
      </c>
      <c r="AZN2" s="294" t="s">
        <v>202</v>
      </c>
      <c r="AZO2" s="295"/>
      <c r="AZP2" s="53" t="s">
        <v>95</v>
      </c>
      <c r="AZQ2" s="53" t="s">
        <v>96</v>
      </c>
      <c r="AZR2" s="53" t="s">
        <v>100</v>
      </c>
      <c r="AZS2" s="53" t="s">
        <v>95</v>
      </c>
      <c r="AZT2" s="53" t="s">
        <v>96</v>
      </c>
      <c r="AZU2" s="53" t="s">
        <v>101</v>
      </c>
      <c r="AZV2" s="53" t="s">
        <v>98</v>
      </c>
      <c r="AZW2" s="121"/>
      <c r="AZX2" s="121"/>
      <c r="AZY2" s="121"/>
      <c r="AZZ2" s="121"/>
      <c r="BAA2" s="121"/>
      <c r="BAB2" s="1"/>
      <c r="BAC2" s="1"/>
      <c r="BAD2" s="1"/>
      <c r="BAF2" s="53"/>
      <c r="BAG2" s="53" t="s">
        <v>47</v>
      </c>
      <c r="BAH2" s="53" t="s">
        <v>72</v>
      </c>
      <c r="BAI2" s="53"/>
      <c r="BAJ2" s="53"/>
      <c r="BAK2" s="53"/>
      <c r="BAL2" s="53"/>
      <c r="BAM2" s="53" t="s">
        <v>135</v>
      </c>
      <c r="BAN2" s="53" t="s">
        <v>10</v>
      </c>
      <c r="BAO2" s="53" t="s">
        <v>81</v>
      </c>
      <c r="BAP2" s="53" t="s">
        <v>43</v>
      </c>
      <c r="BAQ2" s="53" t="s">
        <v>71</v>
      </c>
      <c r="BAR2" s="53" t="s">
        <v>11</v>
      </c>
      <c r="BAS2" s="294" t="s">
        <v>203</v>
      </c>
      <c r="BAT2" s="295"/>
      <c r="BAU2" s="53" t="s">
        <v>95</v>
      </c>
      <c r="BAV2" s="53" t="s">
        <v>96</v>
      </c>
      <c r="BAW2" s="53" t="s">
        <v>100</v>
      </c>
      <c r="BAX2" s="53" t="s">
        <v>95</v>
      </c>
      <c r="BAY2" s="53" t="s">
        <v>96</v>
      </c>
      <c r="BAZ2" s="53" t="s">
        <v>101</v>
      </c>
      <c r="BBA2" s="53" t="s">
        <v>98</v>
      </c>
      <c r="BBB2" s="121"/>
      <c r="BBC2" s="121"/>
      <c r="BBD2" s="121"/>
      <c r="BBE2" s="121"/>
      <c r="BBF2" s="121"/>
      <c r="BBG2" s="1"/>
      <c r="BBH2" s="1"/>
      <c r="BBI2" s="1"/>
      <c r="BBK2" s="53"/>
      <c r="BBL2" s="53" t="s">
        <v>47</v>
      </c>
      <c r="BBM2" s="53" t="s">
        <v>72</v>
      </c>
      <c r="BBN2" s="53"/>
      <c r="BBO2" s="53"/>
      <c r="BBP2" s="53"/>
      <c r="BBQ2" s="53"/>
      <c r="BBR2" s="53" t="s">
        <v>135</v>
      </c>
      <c r="BBS2" s="53" t="s">
        <v>10</v>
      </c>
      <c r="BBT2" s="53" t="s">
        <v>81</v>
      </c>
      <c r="BBU2" s="53" t="s">
        <v>43</v>
      </c>
      <c r="BBV2" s="53" t="s">
        <v>71</v>
      </c>
      <c r="BBW2" s="53" t="s">
        <v>11</v>
      </c>
      <c r="BBX2" s="294" t="s">
        <v>204</v>
      </c>
      <c r="BBY2" s="295"/>
      <c r="BBZ2" s="53" t="s">
        <v>95</v>
      </c>
      <c r="BCA2" s="53" t="s">
        <v>96</v>
      </c>
      <c r="BCB2" s="53" t="s">
        <v>100</v>
      </c>
      <c r="BCC2" s="53" t="s">
        <v>95</v>
      </c>
      <c r="BCD2" s="53" t="s">
        <v>96</v>
      </c>
      <c r="BCE2" s="53" t="s">
        <v>101</v>
      </c>
      <c r="BCF2" s="53" t="s">
        <v>98</v>
      </c>
      <c r="BCG2" s="121"/>
      <c r="BCH2" s="121"/>
      <c r="BCI2" s="121"/>
      <c r="BCJ2" s="121"/>
      <c r="BCK2" s="121"/>
      <c r="BCL2" s="1"/>
      <c r="BCM2" s="1"/>
      <c r="BCN2" s="1"/>
      <c r="BCP2" s="53"/>
      <c r="BCQ2" s="53" t="s">
        <v>47</v>
      </c>
      <c r="BCR2" s="53" t="s">
        <v>72</v>
      </c>
      <c r="BCS2" s="53"/>
      <c r="BCT2" s="53"/>
      <c r="BCU2" s="53"/>
      <c r="BCV2" s="53"/>
      <c r="BCW2" s="53" t="s">
        <v>135</v>
      </c>
      <c r="BCX2" s="53" t="s">
        <v>10</v>
      </c>
      <c r="BCY2" s="53" t="s">
        <v>81</v>
      </c>
      <c r="BCZ2" s="53" t="s">
        <v>43</v>
      </c>
      <c r="BDA2" s="53" t="s">
        <v>71</v>
      </c>
      <c r="BDB2" s="53" t="s">
        <v>11</v>
      </c>
      <c r="BDC2" s="294" t="s">
        <v>205</v>
      </c>
      <c r="BDD2" s="295"/>
      <c r="BDE2" s="53" t="s">
        <v>95</v>
      </c>
      <c r="BDF2" s="53" t="s">
        <v>96</v>
      </c>
      <c r="BDG2" s="53" t="s">
        <v>100</v>
      </c>
      <c r="BDH2" s="53" t="s">
        <v>95</v>
      </c>
      <c r="BDI2" s="53" t="s">
        <v>96</v>
      </c>
      <c r="BDJ2" s="53" t="s">
        <v>101</v>
      </c>
      <c r="BDK2" s="53" t="s">
        <v>98</v>
      </c>
      <c r="BDL2" s="121"/>
      <c r="BDM2" s="121"/>
      <c r="BDN2" s="121"/>
      <c r="BDO2" s="121"/>
      <c r="BDP2" s="121"/>
      <c r="BDQ2" s="1"/>
      <c r="BDR2" s="1"/>
      <c r="BDS2" s="1"/>
      <c r="BDU2" s="53"/>
      <c r="BDV2" s="53" t="s">
        <v>47</v>
      </c>
      <c r="BDW2" s="53" t="s">
        <v>72</v>
      </c>
      <c r="BDX2" s="53"/>
      <c r="BDY2" s="53"/>
      <c r="BDZ2" s="53"/>
      <c r="BEA2" s="53"/>
      <c r="BEB2" s="53" t="s">
        <v>135</v>
      </c>
      <c r="BEC2" s="53" t="s">
        <v>10</v>
      </c>
      <c r="BED2" s="53" t="s">
        <v>81</v>
      </c>
      <c r="BEE2" s="53" t="s">
        <v>43</v>
      </c>
      <c r="BEF2" s="53" t="s">
        <v>71</v>
      </c>
      <c r="BEG2" s="53" t="s">
        <v>11</v>
      </c>
      <c r="BEH2" s="294" t="s">
        <v>206</v>
      </c>
      <c r="BEI2" s="295"/>
      <c r="BEJ2" s="53" t="s">
        <v>95</v>
      </c>
      <c r="BEK2" s="53" t="s">
        <v>96</v>
      </c>
      <c r="BEL2" s="53" t="s">
        <v>100</v>
      </c>
      <c r="BEM2" s="53" t="s">
        <v>95</v>
      </c>
      <c r="BEN2" s="53" t="s">
        <v>96</v>
      </c>
      <c r="BEO2" s="53" t="s">
        <v>101</v>
      </c>
      <c r="BEP2" s="53" t="s">
        <v>98</v>
      </c>
      <c r="BEQ2" s="121"/>
      <c r="BER2" s="121"/>
      <c r="BES2" s="121"/>
      <c r="BET2" s="121"/>
      <c r="BEU2" s="121"/>
      <c r="BEV2" s="1"/>
      <c r="BEW2" s="1"/>
      <c r="BEX2" s="1"/>
      <c r="BEZ2" s="53"/>
      <c r="BFA2" s="53" t="s">
        <v>47</v>
      </c>
      <c r="BFB2" s="53" t="s">
        <v>72</v>
      </c>
      <c r="BFC2" s="53"/>
      <c r="BFD2" s="53"/>
      <c r="BFE2" s="53"/>
      <c r="BFF2" s="53"/>
      <c r="BFG2" s="53" t="s">
        <v>135</v>
      </c>
      <c r="BFH2" s="53" t="s">
        <v>10</v>
      </c>
      <c r="BFI2" s="53" t="s">
        <v>81</v>
      </c>
      <c r="BFJ2" s="53" t="s">
        <v>43</v>
      </c>
      <c r="BFK2" s="53" t="s">
        <v>71</v>
      </c>
      <c r="BFL2" s="53" t="s">
        <v>11</v>
      </c>
      <c r="BFM2" s="294" t="s">
        <v>207</v>
      </c>
      <c r="BFN2" s="295"/>
      <c r="BFO2" s="53" t="s">
        <v>95</v>
      </c>
      <c r="BFP2" s="53" t="s">
        <v>96</v>
      </c>
      <c r="BFQ2" s="53" t="s">
        <v>100</v>
      </c>
      <c r="BFR2" s="53" t="s">
        <v>95</v>
      </c>
      <c r="BFS2" s="53" t="s">
        <v>96</v>
      </c>
      <c r="BFT2" s="53" t="s">
        <v>101</v>
      </c>
      <c r="BFU2" s="53" t="s">
        <v>98</v>
      </c>
      <c r="BFV2" s="121"/>
      <c r="BFW2" s="121"/>
      <c r="BFX2" s="121"/>
      <c r="BFY2" s="121"/>
      <c r="BFZ2" s="121"/>
      <c r="BGA2" s="1"/>
      <c r="BGB2" s="1"/>
      <c r="BGC2" s="1"/>
      <c r="BGE2" s="53"/>
      <c r="BGF2" s="53" t="s">
        <v>47</v>
      </c>
      <c r="BGG2" s="53" t="s">
        <v>72</v>
      </c>
      <c r="BGH2" s="53"/>
      <c r="BGI2" s="53"/>
      <c r="BGJ2" s="53"/>
      <c r="BGK2" s="53"/>
      <c r="BGL2" s="53" t="s">
        <v>135</v>
      </c>
      <c r="BGM2" s="53" t="s">
        <v>10</v>
      </c>
      <c r="BGN2" s="53" t="s">
        <v>81</v>
      </c>
      <c r="BGO2" s="53" t="s">
        <v>43</v>
      </c>
      <c r="BGP2" s="53" t="s">
        <v>71</v>
      </c>
      <c r="BGQ2" s="53" t="s">
        <v>11</v>
      </c>
      <c r="BGR2" s="294" t="s">
        <v>208</v>
      </c>
      <c r="BGS2" s="295"/>
      <c r="BGT2" s="53" t="s">
        <v>95</v>
      </c>
      <c r="BGU2" s="53" t="s">
        <v>96</v>
      </c>
      <c r="BGV2" s="53" t="s">
        <v>100</v>
      </c>
      <c r="BGW2" s="53" t="s">
        <v>95</v>
      </c>
      <c r="BGX2" s="53" t="s">
        <v>96</v>
      </c>
      <c r="BGY2" s="53" t="s">
        <v>101</v>
      </c>
      <c r="BGZ2" s="53" t="s">
        <v>98</v>
      </c>
      <c r="BHA2" s="121"/>
      <c r="BHB2" s="121"/>
      <c r="BHC2" s="121"/>
      <c r="BHD2" s="121"/>
      <c r="BHE2" s="121"/>
      <c r="BHF2" s="1"/>
      <c r="BHG2" s="1"/>
      <c r="BHH2" s="1"/>
      <c r="BHJ2" s="53"/>
      <c r="BHK2" s="53" t="s">
        <v>47</v>
      </c>
      <c r="BHL2" s="53" t="s">
        <v>72</v>
      </c>
      <c r="BHM2" s="53"/>
      <c r="BHN2" s="53"/>
      <c r="BHO2" s="53"/>
      <c r="BHP2" s="53"/>
      <c r="BHQ2" s="53" t="s">
        <v>135</v>
      </c>
      <c r="BHR2" s="53" t="s">
        <v>10</v>
      </c>
      <c r="BHS2" s="53" t="s">
        <v>81</v>
      </c>
      <c r="BHT2" s="53" t="s">
        <v>43</v>
      </c>
      <c r="BHU2" s="53" t="s">
        <v>71</v>
      </c>
      <c r="BHV2" s="53" t="s">
        <v>11</v>
      </c>
      <c r="BHW2" s="294" t="s">
        <v>214</v>
      </c>
      <c r="BHX2" s="295"/>
      <c r="BHY2" s="53" t="s">
        <v>95</v>
      </c>
      <c r="BHZ2" s="53" t="s">
        <v>96</v>
      </c>
      <c r="BIA2" s="53" t="s">
        <v>100</v>
      </c>
      <c r="BIB2" s="53" t="s">
        <v>95</v>
      </c>
      <c r="BIC2" s="53" t="s">
        <v>96</v>
      </c>
      <c r="BID2" s="53" t="s">
        <v>101</v>
      </c>
      <c r="BIE2" s="53" t="s">
        <v>98</v>
      </c>
      <c r="BIF2" s="121"/>
      <c r="BIG2" s="121"/>
      <c r="BIH2" s="121"/>
      <c r="BII2" s="121"/>
      <c r="BIJ2" s="121"/>
      <c r="BIK2" s="1"/>
      <c r="BIL2" s="1"/>
      <c r="BIM2" s="1"/>
      <c r="BIP2" s="53"/>
      <c r="BIQ2" s="53" t="s">
        <v>47</v>
      </c>
      <c r="BIR2" s="53" t="s">
        <v>72</v>
      </c>
      <c r="BIS2" s="53"/>
      <c r="BIT2" s="53"/>
      <c r="BIU2" s="53"/>
      <c r="BIV2" s="53"/>
      <c r="BIW2" s="53" t="s">
        <v>135</v>
      </c>
      <c r="BIX2" s="53" t="s">
        <v>10</v>
      </c>
      <c r="BIY2" s="53" t="s">
        <v>81</v>
      </c>
      <c r="BIZ2" s="53" t="s">
        <v>43</v>
      </c>
      <c r="BJA2" s="53" t="s">
        <v>71</v>
      </c>
      <c r="BJB2" s="53" t="s">
        <v>11</v>
      </c>
      <c r="BJC2" s="294" t="s">
        <v>217</v>
      </c>
      <c r="BJD2" s="295"/>
      <c r="BJE2" s="53" t="s">
        <v>95</v>
      </c>
      <c r="BJF2" s="53" t="s">
        <v>96</v>
      </c>
      <c r="BJG2" s="53" t="s">
        <v>100</v>
      </c>
      <c r="BJH2" s="53" t="s">
        <v>95</v>
      </c>
      <c r="BJI2" s="53" t="s">
        <v>96</v>
      </c>
      <c r="BJJ2" s="53" t="s">
        <v>101</v>
      </c>
      <c r="BJK2" s="53" t="s">
        <v>98</v>
      </c>
      <c r="BJL2" s="121"/>
      <c r="BJM2" s="121"/>
      <c r="BJN2" s="121"/>
      <c r="BJO2" s="121"/>
      <c r="BJP2" s="121"/>
      <c r="BJQ2" s="1"/>
      <c r="BJR2" s="1"/>
      <c r="BJS2" s="1"/>
      <c r="BJU2" s="53"/>
      <c r="BJV2" s="53" t="s">
        <v>47</v>
      </c>
      <c r="BJW2" s="53" t="s">
        <v>72</v>
      </c>
      <c r="BJX2" s="53"/>
      <c r="BJY2" s="53"/>
      <c r="BJZ2" s="53"/>
      <c r="BKA2" s="53"/>
      <c r="BKB2" s="53" t="s">
        <v>135</v>
      </c>
      <c r="BKC2" s="53" t="s">
        <v>10</v>
      </c>
      <c r="BKD2" s="53" t="s">
        <v>81</v>
      </c>
      <c r="BKE2" s="53" t="s">
        <v>43</v>
      </c>
      <c r="BKF2" s="53" t="s">
        <v>71</v>
      </c>
      <c r="BKG2" s="53" t="s">
        <v>11</v>
      </c>
      <c r="BKH2" s="294" t="s">
        <v>218</v>
      </c>
      <c r="BKI2" s="295"/>
      <c r="BKJ2" s="53" t="s">
        <v>95</v>
      </c>
      <c r="BKK2" s="53" t="s">
        <v>96</v>
      </c>
      <c r="BKL2" s="53" t="s">
        <v>100</v>
      </c>
      <c r="BKM2" s="53" t="s">
        <v>95</v>
      </c>
      <c r="BKN2" s="53" t="s">
        <v>96</v>
      </c>
      <c r="BKO2" s="53" t="s">
        <v>101</v>
      </c>
      <c r="BKP2" s="53" t="s">
        <v>98</v>
      </c>
      <c r="BKQ2" s="121"/>
      <c r="BKR2" s="121"/>
      <c r="BKS2" s="121"/>
      <c r="BKT2" s="121"/>
      <c r="BKU2" s="121"/>
      <c r="BKV2" s="1"/>
      <c r="BKW2" s="1"/>
      <c r="BKX2" s="1"/>
      <c r="BKZ2" s="53"/>
      <c r="BLA2" s="53" t="s">
        <v>47</v>
      </c>
      <c r="BLB2" s="53" t="s">
        <v>72</v>
      </c>
      <c r="BLC2" s="53"/>
      <c r="BLD2" s="53"/>
      <c r="BLE2" s="53"/>
      <c r="BLF2" s="53"/>
      <c r="BLG2" s="53" t="s">
        <v>135</v>
      </c>
      <c r="BLH2" s="53" t="s">
        <v>10</v>
      </c>
      <c r="BLI2" s="53" t="s">
        <v>81</v>
      </c>
      <c r="BLJ2" s="53" t="s">
        <v>43</v>
      </c>
      <c r="BLK2" s="53" t="s">
        <v>71</v>
      </c>
      <c r="BLL2" s="53" t="s">
        <v>11</v>
      </c>
      <c r="BLM2" s="294" t="s">
        <v>219</v>
      </c>
      <c r="BLN2" s="295"/>
      <c r="BLO2" s="53" t="s">
        <v>95</v>
      </c>
      <c r="BLP2" s="53" t="s">
        <v>96</v>
      </c>
      <c r="BLQ2" s="53" t="s">
        <v>100</v>
      </c>
      <c r="BLR2" s="53" t="s">
        <v>95</v>
      </c>
      <c r="BLS2" s="53" t="s">
        <v>96</v>
      </c>
      <c r="BLT2" s="53" t="s">
        <v>101</v>
      </c>
      <c r="BLU2" s="53" t="s">
        <v>98</v>
      </c>
      <c r="BLV2" s="121"/>
      <c r="BLW2" s="121"/>
      <c r="BLX2" s="121"/>
      <c r="BLY2" s="121"/>
      <c r="BLZ2" s="121"/>
      <c r="BMA2" s="1"/>
      <c r="BMB2" s="1"/>
      <c r="BMC2" s="1"/>
      <c r="BME2" s="53"/>
      <c r="BMF2" s="53" t="s">
        <v>47</v>
      </c>
      <c r="BMG2" s="53" t="s">
        <v>72</v>
      </c>
      <c r="BMH2" s="53"/>
      <c r="BMI2" s="53"/>
      <c r="BMJ2" s="53"/>
      <c r="BMK2" s="53"/>
      <c r="BML2" s="53" t="s">
        <v>135</v>
      </c>
      <c r="BMM2" s="53" t="s">
        <v>10</v>
      </c>
      <c r="BMN2" s="53" t="s">
        <v>81</v>
      </c>
      <c r="BMO2" s="53" t="s">
        <v>43</v>
      </c>
      <c r="BMP2" s="53" t="s">
        <v>71</v>
      </c>
      <c r="BMQ2" s="53" t="s">
        <v>11</v>
      </c>
      <c r="BMR2" s="294" t="s">
        <v>220</v>
      </c>
      <c r="BMS2" s="295"/>
      <c r="BMT2" s="53" t="s">
        <v>95</v>
      </c>
      <c r="BMU2" s="53" t="s">
        <v>96</v>
      </c>
      <c r="BMV2" s="53" t="s">
        <v>100</v>
      </c>
      <c r="BMW2" s="53" t="s">
        <v>95</v>
      </c>
      <c r="BMX2" s="53" t="s">
        <v>96</v>
      </c>
      <c r="BMY2" s="53" t="s">
        <v>101</v>
      </c>
      <c r="BMZ2" s="53" t="s">
        <v>98</v>
      </c>
      <c r="BNA2" s="121"/>
      <c r="BNB2" s="121"/>
      <c r="BNC2" s="121"/>
      <c r="BND2" s="121"/>
      <c r="BNE2" s="121"/>
      <c r="BNF2" s="1"/>
      <c r="BNG2" s="1"/>
      <c r="BNH2" s="1"/>
      <c r="BNJ2" s="53"/>
      <c r="BNK2" s="53" t="s">
        <v>47</v>
      </c>
      <c r="BNL2" s="53" t="s">
        <v>72</v>
      </c>
      <c r="BNM2" s="53"/>
      <c r="BNN2" s="53"/>
      <c r="BNO2" s="53"/>
      <c r="BNP2" s="53"/>
      <c r="BNQ2" s="53" t="s">
        <v>135</v>
      </c>
      <c r="BNR2" s="53" t="s">
        <v>10</v>
      </c>
      <c r="BNS2" s="53" t="s">
        <v>81</v>
      </c>
      <c r="BNT2" s="53" t="s">
        <v>43</v>
      </c>
      <c r="BNU2" s="53" t="s">
        <v>71</v>
      </c>
      <c r="BNV2" s="53" t="s">
        <v>11</v>
      </c>
      <c r="BNW2" s="294" t="s">
        <v>221</v>
      </c>
      <c r="BNX2" s="295"/>
      <c r="BNY2" s="53" t="s">
        <v>95</v>
      </c>
      <c r="BNZ2" s="53" t="s">
        <v>96</v>
      </c>
      <c r="BOA2" s="53" t="s">
        <v>100</v>
      </c>
      <c r="BOB2" s="53" t="s">
        <v>95</v>
      </c>
      <c r="BOC2" s="53" t="s">
        <v>96</v>
      </c>
      <c r="BOD2" s="53" t="s">
        <v>101</v>
      </c>
      <c r="BOE2" s="53" t="s">
        <v>98</v>
      </c>
      <c r="BOF2" s="121"/>
      <c r="BOG2" s="121"/>
      <c r="BOH2" s="121"/>
      <c r="BOI2" s="121"/>
      <c r="BOJ2" s="121"/>
      <c r="BOK2" s="1"/>
      <c r="BOL2" s="1"/>
      <c r="BOM2" s="1"/>
      <c r="BOO2" s="53"/>
      <c r="BOP2" s="53" t="s">
        <v>47</v>
      </c>
      <c r="BOQ2" s="53" t="s">
        <v>72</v>
      </c>
      <c r="BOR2" s="53"/>
      <c r="BOS2" s="53"/>
      <c r="BOT2" s="53"/>
      <c r="BOU2" s="53"/>
      <c r="BOV2" s="53" t="s">
        <v>135</v>
      </c>
      <c r="BOW2" s="53" t="s">
        <v>10</v>
      </c>
      <c r="BOX2" s="53" t="s">
        <v>81</v>
      </c>
      <c r="BOY2" s="53" t="s">
        <v>43</v>
      </c>
      <c r="BOZ2" s="53" t="s">
        <v>71</v>
      </c>
      <c r="BPA2" s="53" t="s">
        <v>11</v>
      </c>
      <c r="BPB2" s="294" t="s">
        <v>222</v>
      </c>
      <c r="BPC2" s="295"/>
      <c r="BPD2" s="53" t="s">
        <v>95</v>
      </c>
      <c r="BPE2" s="53" t="s">
        <v>96</v>
      </c>
      <c r="BPF2" s="53" t="s">
        <v>100</v>
      </c>
      <c r="BPG2" s="53" t="s">
        <v>95</v>
      </c>
      <c r="BPH2" s="53" t="s">
        <v>96</v>
      </c>
      <c r="BPI2" s="53" t="s">
        <v>101</v>
      </c>
      <c r="BPJ2" s="53" t="s">
        <v>98</v>
      </c>
      <c r="BPK2" s="121"/>
      <c r="BPL2" s="121"/>
      <c r="BPM2" s="121"/>
      <c r="BPN2" s="121"/>
      <c r="BPO2" s="121"/>
      <c r="BPP2" s="1"/>
      <c r="BPQ2" s="1"/>
      <c r="BPR2" s="1"/>
      <c r="BPT2" s="53"/>
      <c r="BPU2" s="53" t="s">
        <v>47</v>
      </c>
      <c r="BPV2" s="53" t="s">
        <v>72</v>
      </c>
      <c r="BPW2" s="53"/>
      <c r="BPX2" s="53"/>
      <c r="BPY2" s="53"/>
      <c r="BPZ2" s="53"/>
      <c r="BQA2" s="53" t="s">
        <v>135</v>
      </c>
      <c r="BQB2" s="53" t="s">
        <v>10</v>
      </c>
      <c r="BQC2" s="53" t="s">
        <v>81</v>
      </c>
      <c r="BQD2" s="53" t="s">
        <v>43</v>
      </c>
      <c r="BQE2" s="53" t="s">
        <v>71</v>
      </c>
      <c r="BQF2" s="53" t="s">
        <v>11</v>
      </c>
      <c r="BQG2" s="294" t="s">
        <v>226</v>
      </c>
      <c r="BQH2" s="295"/>
      <c r="BQI2" s="53" t="s">
        <v>95</v>
      </c>
      <c r="BQJ2" s="53" t="s">
        <v>96</v>
      </c>
      <c r="BQK2" s="53" t="s">
        <v>100</v>
      </c>
      <c r="BQL2" s="53" t="s">
        <v>95</v>
      </c>
      <c r="BQM2" s="53" t="s">
        <v>96</v>
      </c>
      <c r="BQN2" s="53" t="s">
        <v>101</v>
      </c>
      <c r="BQO2" s="53" t="s">
        <v>98</v>
      </c>
      <c r="BQP2" s="121"/>
      <c r="BQQ2" s="121"/>
      <c r="BQR2" s="121"/>
      <c r="BQS2" s="121"/>
      <c r="BQT2" s="121"/>
      <c r="BQU2" s="1"/>
      <c r="BQV2" s="1"/>
      <c r="BQW2" s="1"/>
      <c r="BQY2" s="53"/>
      <c r="BQZ2" s="53" t="s">
        <v>47</v>
      </c>
      <c r="BRA2" s="53" t="s">
        <v>72</v>
      </c>
      <c r="BRB2" s="53"/>
      <c r="BRC2" s="53"/>
      <c r="BRD2" s="53"/>
      <c r="BRE2" s="53"/>
      <c r="BRF2" s="53" t="s">
        <v>135</v>
      </c>
      <c r="BRG2" s="53" t="s">
        <v>10</v>
      </c>
      <c r="BRH2" s="53" t="s">
        <v>81</v>
      </c>
      <c r="BRI2" s="53" t="s">
        <v>43</v>
      </c>
      <c r="BRJ2" s="53" t="s">
        <v>71</v>
      </c>
      <c r="BRK2" s="53" t="s">
        <v>11</v>
      </c>
      <c r="BRL2" s="294" t="s">
        <v>227</v>
      </c>
      <c r="BRM2" s="295"/>
      <c r="BRN2" s="53" t="s">
        <v>95</v>
      </c>
      <c r="BRO2" s="53" t="s">
        <v>96</v>
      </c>
      <c r="BRP2" s="53" t="s">
        <v>100</v>
      </c>
      <c r="BRQ2" s="53" t="s">
        <v>95</v>
      </c>
      <c r="BRR2" s="53" t="s">
        <v>96</v>
      </c>
      <c r="BRS2" s="53" t="s">
        <v>101</v>
      </c>
      <c r="BRT2" s="53" t="s">
        <v>98</v>
      </c>
      <c r="BRU2" s="121"/>
      <c r="BRV2" s="121"/>
      <c r="BRW2" s="121"/>
      <c r="BRX2" s="121"/>
      <c r="BRY2" s="121"/>
      <c r="BRZ2" s="1"/>
      <c r="BSA2" s="1"/>
      <c r="BSB2" s="1"/>
      <c r="BSD2" s="53"/>
      <c r="BSE2" s="53" t="s">
        <v>47</v>
      </c>
      <c r="BSF2" s="53" t="s">
        <v>72</v>
      </c>
      <c r="BSG2" s="53"/>
      <c r="BSH2" s="53"/>
      <c r="BSI2" s="53"/>
      <c r="BSJ2" s="53"/>
      <c r="BSK2" s="53" t="s">
        <v>135</v>
      </c>
      <c r="BSL2" s="53" t="s">
        <v>10</v>
      </c>
      <c r="BSM2" s="53" t="s">
        <v>81</v>
      </c>
      <c r="BSN2" s="53" t="s">
        <v>43</v>
      </c>
      <c r="BSO2" s="53" t="s">
        <v>71</v>
      </c>
      <c r="BSP2" s="53" t="s">
        <v>11</v>
      </c>
      <c r="BSQ2" s="294" t="s">
        <v>228</v>
      </c>
      <c r="BSR2" s="295"/>
      <c r="BSS2" s="53" t="s">
        <v>95</v>
      </c>
      <c r="BST2" s="53" t="s">
        <v>96</v>
      </c>
      <c r="BSU2" s="53" t="s">
        <v>100</v>
      </c>
      <c r="BSV2" s="53" t="s">
        <v>95</v>
      </c>
      <c r="BSW2" s="53" t="s">
        <v>96</v>
      </c>
      <c r="BSX2" s="53" t="s">
        <v>101</v>
      </c>
      <c r="BSY2" s="53" t="s">
        <v>98</v>
      </c>
      <c r="BSZ2" s="121"/>
      <c r="BTA2" s="121"/>
      <c r="BTB2" s="121"/>
      <c r="BTC2" s="121"/>
      <c r="BTD2" s="121"/>
      <c r="BTE2" s="1"/>
      <c r="BTF2" s="1"/>
      <c r="BTG2" s="1"/>
      <c r="BTI2" s="53"/>
      <c r="BTJ2" s="53" t="s">
        <v>47</v>
      </c>
      <c r="BTK2" s="53" t="s">
        <v>72</v>
      </c>
      <c r="BTL2" s="53"/>
      <c r="BTM2" s="53"/>
      <c r="BTN2" s="53"/>
      <c r="BTO2" s="53"/>
      <c r="BTP2" s="53" t="s">
        <v>135</v>
      </c>
      <c r="BTQ2" s="53" t="s">
        <v>10</v>
      </c>
      <c r="BTR2" s="53" t="s">
        <v>81</v>
      </c>
      <c r="BTS2" s="53" t="s">
        <v>43</v>
      </c>
      <c r="BTT2" s="53" t="s">
        <v>71</v>
      </c>
      <c r="BTU2" s="53" t="s">
        <v>11</v>
      </c>
      <c r="BTV2" s="294" t="s">
        <v>229</v>
      </c>
      <c r="BTW2" s="295"/>
      <c r="BTX2" s="53" t="s">
        <v>95</v>
      </c>
      <c r="BTY2" s="53" t="s">
        <v>96</v>
      </c>
      <c r="BTZ2" s="53" t="s">
        <v>100</v>
      </c>
      <c r="BUA2" s="53" t="s">
        <v>95</v>
      </c>
      <c r="BUB2" s="53" t="s">
        <v>96</v>
      </c>
      <c r="BUC2" s="53" t="s">
        <v>101</v>
      </c>
      <c r="BUD2" s="53" t="s">
        <v>98</v>
      </c>
      <c r="BUE2" s="121"/>
      <c r="BUF2" s="121"/>
      <c r="BUG2" s="121"/>
      <c r="BUH2" s="121"/>
      <c r="BUI2" s="121"/>
      <c r="BUJ2" s="1"/>
      <c r="BUK2" s="1"/>
      <c r="BUL2" s="1"/>
      <c r="BUN2" s="53"/>
      <c r="BUO2" s="53" t="s">
        <v>47</v>
      </c>
      <c r="BUP2" s="53" t="s">
        <v>72</v>
      </c>
      <c r="BUQ2" s="53"/>
      <c r="BUR2" s="53"/>
      <c r="BUS2" s="53"/>
      <c r="BUT2" s="53"/>
      <c r="BUU2" s="53" t="s">
        <v>135</v>
      </c>
      <c r="BUV2" s="53" t="s">
        <v>10</v>
      </c>
      <c r="BUW2" s="53" t="s">
        <v>81</v>
      </c>
      <c r="BUX2" s="53" t="s">
        <v>43</v>
      </c>
      <c r="BUY2" s="53" t="s">
        <v>71</v>
      </c>
      <c r="BUZ2" s="53" t="s">
        <v>11</v>
      </c>
      <c r="BVA2" s="294" t="s">
        <v>230</v>
      </c>
      <c r="BVB2" s="295"/>
      <c r="BVC2" s="53" t="s">
        <v>95</v>
      </c>
      <c r="BVD2" s="53" t="s">
        <v>96</v>
      </c>
      <c r="BVE2" s="53" t="s">
        <v>100</v>
      </c>
      <c r="BVF2" s="53" t="s">
        <v>95</v>
      </c>
      <c r="BVG2" s="53" t="s">
        <v>96</v>
      </c>
      <c r="BVH2" s="53" t="s">
        <v>101</v>
      </c>
      <c r="BVI2" s="53" t="s">
        <v>98</v>
      </c>
      <c r="BVJ2" s="121"/>
      <c r="BVK2" s="121"/>
      <c r="BVL2" s="121"/>
      <c r="BVM2" s="121"/>
      <c r="BVN2" s="121"/>
      <c r="BVO2" s="1"/>
      <c r="BVP2" s="1"/>
      <c r="BVQ2" s="1"/>
      <c r="BVS2" s="53"/>
      <c r="BVT2" s="53" t="s">
        <v>47</v>
      </c>
      <c r="BVU2" s="53" t="s">
        <v>72</v>
      </c>
      <c r="BVV2" s="53"/>
      <c r="BVW2" s="53"/>
      <c r="BVX2" s="53"/>
      <c r="BVY2" s="53"/>
      <c r="BVZ2" s="53" t="s">
        <v>135</v>
      </c>
      <c r="BWA2" s="53" t="s">
        <v>10</v>
      </c>
      <c r="BWB2" s="53" t="s">
        <v>81</v>
      </c>
      <c r="BWC2" s="53" t="s">
        <v>43</v>
      </c>
      <c r="BWD2" s="53" t="s">
        <v>71</v>
      </c>
      <c r="BWE2" s="53" t="s">
        <v>11</v>
      </c>
      <c r="BWF2" s="294" t="s">
        <v>231</v>
      </c>
      <c r="BWG2" s="295"/>
      <c r="BWH2" s="53" t="s">
        <v>95</v>
      </c>
      <c r="BWI2" s="53" t="s">
        <v>96</v>
      </c>
      <c r="BWJ2" s="53" t="s">
        <v>100</v>
      </c>
      <c r="BWK2" s="53" t="s">
        <v>95</v>
      </c>
      <c r="BWL2" s="53" t="s">
        <v>96</v>
      </c>
      <c r="BWM2" s="53" t="s">
        <v>101</v>
      </c>
      <c r="BWN2" s="53" t="s">
        <v>98</v>
      </c>
      <c r="BWO2" s="121"/>
      <c r="BWP2" s="121"/>
      <c r="BWQ2" s="121"/>
      <c r="BWR2" s="121"/>
      <c r="BWS2" s="121"/>
      <c r="BWT2" s="1"/>
      <c r="BWU2" s="1"/>
      <c r="BWV2" s="1"/>
      <c r="BWX2" s="53"/>
      <c r="BWY2" s="53" t="s">
        <v>47</v>
      </c>
      <c r="BWZ2" s="53" t="s">
        <v>72</v>
      </c>
      <c r="BXA2" s="53"/>
      <c r="BXB2" s="53"/>
      <c r="BXC2" s="53"/>
      <c r="BXD2" s="53"/>
      <c r="BXE2" s="53" t="s">
        <v>135</v>
      </c>
      <c r="BXF2" s="53" t="s">
        <v>10</v>
      </c>
      <c r="BXG2" s="53" t="s">
        <v>81</v>
      </c>
      <c r="BXH2" s="53" t="s">
        <v>43</v>
      </c>
      <c r="BXI2" s="53" t="s">
        <v>71</v>
      </c>
      <c r="BXJ2" s="53" t="s">
        <v>11</v>
      </c>
      <c r="BXK2" s="294" t="s">
        <v>232</v>
      </c>
      <c r="BXL2" s="295"/>
      <c r="BXM2" s="53" t="s">
        <v>95</v>
      </c>
      <c r="BXN2" s="53" t="s">
        <v>96</v>
      </c>
      <c r="BXO2" s="53" t="s">
        <v>100</v>
      </c>
      <c r="BXP2" s="53" t="s">
        <v>95</v>
      </c>
      <c r="BXQ2" s="53" t="s">
        <v>96</v>
      </c>
      <c r="BXR2" s="53" t="s">
        <v>101</v>
      </c>
      <c r="BXS2" s="53" t="s">
        <v>98</v>
      </c>
      <c r="BXT2" s="121"/>
      <c r="BXU2" s="121"/>
      <c r="BXV2" s="121"/>
      <c r="BXW2" s="121"/>
      <c r="BXX2" s="121"/>
      <c r="BXY2" s="1"/>
      <c r="BXZ2" s="1"/>
      <c r="BYA2" s="1"/>
      <c r="BYC2" s="53"/>
      <c r="BYD2" s="53" t="s">
        <v>47</v>
      </c>
      <c r="BYE2" s="53" t="s">
        <v>72</v>
      </c>
      <c r="BYF2" s="53"/>
      <c r="BYG2" s="53"/>
      <c r="BYH2" s="53"/>
      <c r="BYI2" s="53"/>
      <c r="BYJ2" s="53" t="s">
        <v>135</v>
      </c>
      <c r="BYK2" s="53" t="s">
        <v>10</v>
      </c>
      <c r="BYL2" s="53" t="s">
        <v>81</v>
      </c>
      <c r="BYM2" s="53" t="s">
        <v>43</v>
      </c>
      <c r="BYN2" s="53" t="s">
        <v>71</v>
      </c>
      <c r="BYO2" s="53" t="s">
        <v>11</v>
      </c>
      <c r="BYP2" s="294" t="s">
        <v>233</v>
      </c>
      <c r="BYQ2" s="295"/>
      <c r="BYR2" s="53" t="s">
        <v>95</v>
      </c>
      <c r="BYS2" s="53" t="s">
        <v>96</v>
      </c>
      <c r="BYT2" s="53" t="s">
        <v>100</v>
      </c>
      <c r="BYU2" s="53" t="s">
        <v>95</v>
      </c>
      <c r="BYV2" s="53" t="s">
        <v>96</v>
      </c>
      <c r="BYW2" s="53" t="s">
        <v>101</v>
      </c>
      <c r="BYX2" s="53" t="s">
        <v>98</v>
      </c>
      <c r="BYY2" s="121"/>
      <c r="BYZ2" s="121"/>
      <c r="BZA2" s="121"/>
      <c r="BZB2" s="121"/>
      <c r="BZC2" s="121"/>
      <c r="BZD2" s="1"/>
      <c r="BZE2" s="1"/>
      <c r="BZF2" s="1"/>
      <c r="BZH2" s="53"/>
      <c r="BZI2" s="53" t="s">
        <v>47</v>
      </c>
      <c r="BZJ2" s="53" t="s">
        <v>72</v>
      </c>
      <c r="BZK2" s="53"/>
      <c r="BZL2" s="53"/>
      <c r="BZM2" s="53"/>
      <c r="BZN2" s="53"/>
      <c r="BZO2" s="53" t="s">
        <v>135</v>
      </c>
      <c r="BZP2" s="53" t="s">
        <v>10</v>
      </c>
      <c r="BZQ2" s="53" t="s">
        <v>81</v>
      </c>
      <c r="BZR2" s="53" t="s">
        <v>43</v>
      </c>
      <c r="BZS2" s="53" t="s">
        <v>71</v>
      </c>
      <c r="BZT2" s="53" t="s">
        <v>11</v>
      </c>
      <c r="BZU2" s="294" t="s">
        <v>234</v>
      </c>
      <c r="BZV2" s="295"/>
      <c r="BZW2" s="53" t="s">
        <v>95</v>
      </c>
      <c r="BZX2" s="53" t="s">
        <v>96</v>
      </c>
      <c r="BZY2" s="53" t="s">
        <v>100</v>
      </c>
      <c r="BZZ2" s="53" t="s">
        <v>95</v>
      </c>
      <c r="CAA2" s="53" t="s">
        <v>96</v>
      </c>
      <c r="CAB2" s="53" t="s">
        <v>101</v>
      </c>
      <c r="CAC2" s="53" t="s">
        <v>98</v>
      </c>
      <c r="CAD2" s="121"/>
      <c r="CAE2" s="121"/>
      <c r="CAF2" s="121"/>
      <c r="CAG2" s="121"/>
      <c r="CAH2" s="121"/>
      <c r="CAI2" s="1"/>
      <c r="CAJ2" s="1"/>
      <c r="CAK2" s="1"/>
      <c r="CAM2" s="53"/>
      <c r="CAN2" s="53" t="s">
        <v>47</v>
      </c>
      <c r="CAO2" s="53" t="s">
        <v>72</v>
      </c>
      <c r="CAP2" s="53"/>
      <c r="CAQ2" s="53"/>
      <c r="CAR2" s="53"/>
      <c r="CAS2" s="53"/>
      <c r="CAT2" s="53" t="s">
        <v>135</v>
      </c>
      <c r="CAU2" s="53" t="s">
        <v>10</v>
      </c>
      <c r="CAV2" s="53" t="s">
        <v>81</v>
      </c>
      <c r="CAW2" s="53" t="s">
        <v>43</v>
      </c>
      <c r="CAX2" s="53" t="s">
        <v>71</v>
      </c>
      <c r="CAY2" s="53" t="s">
        <v>11</v>
      </c>
      <c r="CAZ2" s="294" t="s">
        <v>235</v>
      </c>
      <c r="CBA2" s="295"/>
      <c r="CBB2" s="53" t="s">
        <v>95</v>
      </c>
      <c r="CBC2" s="53" t="s">
        <v>96</v>
      </c>
      <c r="CBD2" s="53" t="s">
        <v>100</v>
      </c>
      <c r="CBE2" s="53" t="s">
        <v>95</v>
      </c>
      <c r="CBF2" s="53" t="s">
        <v>96</v>
      </c>
      <c r="CBG2" s="53" t="s">
        <v>101</v>
      </c>
      <c r="CBH2" s="53" t="s">
        <v>98</v>
      </c>
      <c r="CBI2" s="121"/>
      <c r="CBJ2" s="121"/>
      <c r="CBK2" s="121"/>
      <c r="CBL2" s="121"/>
      <c r="CBM2" s="121"/>
      <c r="CBN2" s="1"/>
      <c r="CBO2" s="1"/>
      <c r="CBP2" s="1"/>
      <c r="CBR2" s="53"/>
      <c r="CBS2" s="53" t="s">
        <v>47</v>
      </c>
      <c r="CBT2" s="53" t="s">
        <v>72</v>
      </c>
      <c r="CBU2" s="53"/>
      <c r="CBV2" s="53"/>
      <c r="CBW2" s="53"/>
      <c r="CBX2" s="53"/>
      <c r="CBY2" s="53" t="s">
        <v>135</v>
      </c>
      <c r="CBZ2" s="53" t="s">
        <v>10</v>
      </c>
      <c r="CCA2" s="53" t="s">
        <v>81</v>
      </c>
      <c r="CCB2" s="53" t="s">
        <v>43</v>
      </c>
      <c r="CCC2" s="53" t="s">
        <v>71</v>
      </c>
      <c r="CCD2" s="53" t="s">
        <v>11</v>
      </c>
      <c r="CCE2" s="294" t="s">
        <v>236</v>
      </c>
      <c r="CCF2" s="295"/>
      <c r="CCG2" s="53" t="s">
        <v>95</v>
      </c>
      <c r="CCH2" s="53" t="s">
        <v>96</v>
      </c>
      <c r="CCI2" s="53" t="s">
        <v>100</v>
      </c>
      <c r="CCJ2" s="53" t="s">
        <v>95</v>
      </c>
      <c r="CCK2" s="53" t="s">
        <v>96</v>
      </c>
      <c r="CCL2" s="53" t="s">
        <v>101</v>
      </c>
      <c r="CCM2" s="53" t="s">
        <v>98</v>
      </c>
      <c r="CCN2" s="121"/>
      <c r="CCO2" s="121"/>
      <c r="CCP2" s="121"/>
      <c r="CCQ2" s="121"/>
      <c r="CCR2" s="121"/>
      <c r="CCS2" s="1"/>
      <c r="CCT2" s="1"/>
      <c r="CCU2" s="1"/>
      <c r="CCW2" s="53"/>
      <c r="CCX2" s="53" t="s">
        <v>47</v>
      </c>
      <c r="CCY2" s="53" t="s">
        <v>72</v>
      </c>
      <c r="CCZ2" s="53"/>
      <c r="CDA2" s="53"/>
      <c r="CDB2" s="53"/>
      <c r="CDC2" s="53"/>
      <c r="CDD2" s="53" t="s">
        <v>135</v>
      </c>
      <c r="CDE2" s="53" t="s">
        <v>10</v>
      </c>
      <c r="CDF2" s="53" t="s">
        <v>81</v>
      </c>
      <c r="CDG2" s="53" t="s">
        <v>43</v>
      </c>
      <c r="CDH2" s="53" t="s">
        <v>71</v>
      </c>
      <c r="CDI2" s="53" t="s">
        <v>11</v>
      </c>
      <c r="CDJ2" s="294" t="s">
        <v>237</v>
      </c>
      <c r="CDK2" s="295"/>
      <c r="CDL2" s="53" t="s">
        <v>95</v>
      </c>
      <c r="CDM2" s="53" t="s">
        <v>96</v>
      </c>
      <c r="CDN2" s="53" t="s">
        <v>100</v>
      </c>
      <c r="CDO2" s="53" t="s">
        <v>95</v>
      </c>
      <c r="CDP2" s="53" t="s">
        <v>96</v>
      </c>
      <c r="CDQ2" s="53" t="s">
        <v>101</v>
      </c>
      <c r="CDR2" s="53" t="s">
        <v>98</v>
      </c>
      <c r="CDS2" s="121"/>
      <c r="CDT2" s="121"/>
      <c r="CDU2" s="121"/>
      <c r="CDV2" s="121"/>
      <c r="CDW2" s="121"/>
      <c r="CDX2" s="1"/>
      <c r="CDY2" s="1"/>
      <c r="CDZ2" s="1"/>
      <c r="CEB2" s="53"/>
      <c r="CEC2" s="53" t="s">
        <v>47</v>
      </c>
      <c r="CED2" s="53" t="s">
        <v>72</v>
      </c>
      <c r="CEE2" s="53"/>
      <c r="CEF2" s="53"/>
      <c r="CEG2" s="53"/>
      <c r="CEH2" s="53"/>
      <c r="CEI2" s="53" t="s">
        <v>135</v>
      </c>
      <c r="CEJ2" s="53" t="s">
        <v>10</v>
      </c>
      <c r="CEK2" s="53" t="s">
        <v>81</v>
      </c>
      <c r="CEL2" s="53" t="s">
        <v>43</v>
      </c>
      <c r="CEM2" s="53" t="s">
        <v>71</v>
      </c>
      <c r="CEN2" s="53" t="s">
        <v>11</v>
      </c>
      <c r="CEO2" s="294" t="s">
        <v>238</v>
      </c>
      <c r="CEP2" s="295"/>
      <c r="CEQ2" s="53" t="s">
        <v>95</v>
      </c>
      <c r="CER2" s="53" t="s">
        <v>96</v>
      </c>
      <c r="CES2" s="53" t="s">
        <v>100</v>
      </c>
      <c r="CET2" s="53" t="s">
        <v>95</v>
      </c>
      <c r="CEU2" s="53" t="s">
        <v>96</v>
      </c>
      <c r="CEV2" s="53" t="s">
        <v>101</v>
      </c>
      <c r="CEW2" s="53" t="s">
        <v>98</v>
      </c>
      <c r="CEX2" s="121"/>
      <c r="CEY2" s="121"/>
      <c r="CEZ2" s="121"/>
      <c r="CFA2" s="121"/>
      <c r="CFB2" s="121"/>
      <c r="CFC2" s="1"/>
      <c r="CFD2" s="1"/>
      <c r="CFE2" s="1"/>
      <c r="CFG2" s="53"/>
      <c r="CFH2" s="53" t="s">
        <v>47</v>
      </c>
      <c r="CFI2" s="53" t="s">
        <v>72</v>
      </c>
      <c r="CFJ2" s="53"/>
      <c r="CFK2" s="53"/>
      <c r="CFL2" s="53"/>
      <c r="CFM2" s="53"/>
      <c r="CFN2" s="53" t="s">
        <v>135</v>
      </c>
      <c r="CFO2" s="53" t="s">
        <v>10</v>
      </c>
      <c r="CFP2" s="53" t="s">
        <v>81</v>
      </c>
      <c r="CFQ2" s="53" t="s">
        <v>43</v>
      </c>
      <c r="CFR2" s="53" t="s">
        <v>71</v>
      </c>
      <c r="CFS2" s="53" t="s">
        <v>11</v>
      </c>
      <c r="CFT2" s="294" t="s">
        <v>243</v>
      </c>
      <c r="CFU2" s="295"/>
      <c r="CFV2" s="53" t="s">
        <v>95</v>
      </c>
      <c r="CFW2" s="53" t="s">
        <v>96</v>
      </c>
      <c r="CFX2" s="53" t="s">
        <v>100</v>
      </c>
      <c r="CFY2" s="53" t="s">
        <v>95</v>
      </c>
      <c r="CFZ2" s="53" t="s">
        <v>96</v>
      </c>
      <c r="CGA2" s="53" t="s">
        <v>101</v>
      </c>
      <c r="CGB2" s="53" t="s">
        <v>98</v>
      </c>
      <c r="CGC2" s="121"/>
      <c r="CGD2" s="121"/>
      <c r="CGE2" s="121"/>
      <c r="CGF2" s="121"/>
      <c r="CGG2" s="121"/>
      <c r="CGH2" s="1"/>
      <c r="CGI2" s="1"/>
      <c r="CGJ2" s="1"/>
      <c r="CGL2" s="53"/>
      <c r="CGM2" s="53" t="s">
        <v>47</v>
      </c>
      <c r="CGN2" s="53" t="s">
        <v>72</v>
      </c>
      <c r="CGO2" s="53"/>
      <c r="CGP2" s="53"/>
      <c r="CGQ2" s="53"/>
      <c r="CGR2" s="53"/>
      <c r="CGS2" s="53" t="s">
        <v>135</v>
      </c>
      <c r="CGT2" s="53" t="s">
        <v>10</v>
      </c>
      <c r="CGU2" s="53" t="s">
        <v>81</v>
      </c>
      <c r="CGV2" s="53" t="s">
        <v>43</v>
      </c>
      <c r="CGW2" s="53" t="s">
        <v>71</v>
      </c>
      <c r="CGX2" s="53" t="s">
        <v>11</v>
      </c>
      <c r="CGY2" s="294" t="s">
        <v>244</v>
      </c>
      <c r="CGZ2" s="295"/>
      <c r="CHA2" s="53" t="s">
        <v>95</v>
      </c>
      <c r="CHB2" s="53" t="s">
        <v>96</v>
      </c>
      <c r="CHC2" s="53" t="s">
        <v>100</v>
      </c>
      <c r="CHD2" s="53" t="s">
        <v>95</v>
      </c>
      <c r="CHE2" s="53" t="s">
        <v>96</v>
      </c>
      <c r="CHF2" s="53" t="s">
        <v>101</v>
      </c>
      <c r="CHG2" s="53" t="s">
        <v>98</v>
      </c>
      <c r="CHH2" s="121"/>
      <c r="CHI2" s="121"/>
      <c r="CHJ2" s="121"/>
      <c r="CHK2" s="121"/>
      <c r="CHL2" s="121"/>
      <c r="CHM2" s="1"/>
      <c r="CHN2" s="1"/>
      <c r="CHO2" s="1"/>
      <c r="CHQ2" s="53"/>
      <c r="CHR2" s="53" t="s">
        <v>47</v>
      </c>
      <c r="CHS2" s="53" t="s">
        <v>72</v>
      </c>
      <c r="CHT2" s="53"/>
      <c r="CHU2" s="53"/>
      <c r="CHV2" s="53"/>
      <c r="CHW2" s="53"/>
      <c r="CHX2" s="53" t="s">
        <v>135</v>
      </c>
      <c r="CHY2" s="53" t="s">
        <v>10</v>
      </c>
      <c r="CHZ2" s="53" t="s">
        <v>81</v>
      </c>
      <c r="CIA2" s="53" t="s">
        <v>43</v>
      </c>
      <c r="CIB2" s="53" t="s">
        <v>71</v>
      </c>
      <c r="CIC2" s="53" t="s">
        <v>11</v>
      </c>
      <c r="CID2" s="294" t="s">
        <v>245</v>
      </c>
      <c r="CIE2" s="295"/>
      <c r="CIF2" s="53" t="s">
        <v>95</v>
      </c>
      <c r="CIG2" s="53" t="s">
        <v>96</v>
      </c>
      <c r="CIH2" s="53" t="s">
        <v>100</v>
      </c>
      <c r="CII2" s="53" t="s">
        <v>95</v>
      </c>
      <c r="CIJ2" s="53" t="s">
        <v>96</v>
      </c>
      <c r="CIK2" s="53" t="s">
        <v>101</v>
      </c>
      <c r="CIL2" s="53" t="s">
        <v>98</v>
      </c>
      <c r="CIM2" s="121"/>
      <c r="CIN2" s="121"/>
      <c r="CIO2" s="121"/>
      <c r="CIP2" s="121"/>
      <c r="CIQ2" s="121"/>
      <c r="CIR2" s="1"/>
      <c r="CIS2" s="1"/>
      <c r="CIT2" s="1"/>
      <c r="CIV2" s="53"/>
      <c r="CIW2" s="53" t="s">
        <v>47</v>
      </c>
      <c r="CIX2" s="53" t="s">
        <v>72</v>
      </c>
      <c r="CIY2" s="53"/>
      <c r="CIZ2" s="53"/>
      <c r="CJA2" s="53"/>
      <c r="CJB2" s="53"/>
      <c r="CJC2" s="53" t="s">
        <v>135</v>
      </c>
      <c r="CJD2" s="53" t="s">
        <v>10</v>
      </c>
      <c r="CJE2" s="53" t="s">
        <v>81</v>
      </c>
      <c r="CJF2" s="53" t="s">
        <v>43</v>
      </c>
      <c r="CJG2" s="53" t="s">
        <v>71</v>
      </c>
      <c r="CJH2" s="53" t="s">
        <v>11</v>
      </c>
      <c r="CJI2" s="294" t="s">
        <v>246</v>
      </c>
      <c r="CJJ2" s="295"/>
      <c r="CJK2" s="53" t="s">
        <v>95</v>
      </c>
      <c r="CJL2" s="53" t="s">
        <v>96</v>
      </c>
      <c r="CJM2" s="53" t="s">
        <v>100</v>
      </c>
      <c r="CJN2" s="53" t="s">
        <v>95</v>
      </c>
      <c r="CJO2" s="53" t="s">
        <v>96</v>
      </c>
      <c r="CJP2" s="53" t="s">
        <v>101</v>
      </c>
      <c r="CJQ2" s="53" t="s">
        <v>98</v>
      </c>
      <c r="CJR2" s="121"/>
      <c r="CJS2" s="121"/>
      <c r="CJT2" s="121"/>
      <c r="CJU2" s="121"/>
      <c r="CJV2" s="121"/>
      <c r="CJW2" s="1"/>
      <c r="CJX2" s="1"/>
      <c r="CJY2" s="1"/>
      <c r="CKA2" s="53"/>
      <c r="CKB2" s="53" t="s">
        <v>47</v>
      </c>
      <c r="CKC2" s="53" t="s">
        <v>72</v>
      </c>
      <c r="CKD2" s="53"/>
      <c r="CKE2" s="53"/>
      <c r="CKF2" s="53"/>
      <c r="CKG2" s="53"/>
      <c r="CKH2" s="53" t="s">
        <v>135</v>
      </c>
      <c r="CKI2" s="53" t="s">
        <v>10</v>
      </c>
      <c r="CKJ2" s="53" t="s">
        <v>81</v>
      </c>
      <c r="CKK2" s="53" t="s">
        <v>43</v>
      </c>
      <c r="CKL2" s="53" t="s">
        <v>71</v>
      </c>
      <c r="CKM2" s="53" t="s">
        <v>11</v>
      </c>
      <c r="CKN2" s="294" t="s">
        <v>247</v>
      </c>
      <c r="CKO2" s="295"/>
      <c r="CKP2" s="53" t="s">
        <v>95</v>
      </c>
      <c r="CKQ2" s="53" t="s">
        <v>96</v>
      </c>
      <c r="CKR2" s="53" t="s">
        <v>100</v>
      </c>
      <c r="CKS2" s="53" t="s">
        <v>95</v>
      </c>
      <c r="CKT2" s="53" t="s">
        <v>96</v>
      </c>
      <c r="CKU2" s="53" t="s">
        <v>101</v>
      </c>
      <c r="CKV2" s="53" t="s">
        <v>98</v>
      </c>
      <c r="CKW2" s="121"/>
      <c r="CKX2" s="121"/>
      <c r="CKY2" s="121"/>
      <c r="CKZ2" s="121"/>
      <c r="CLA2" s="121"/>
      <c r="CLB2" s="1"/>
      <c r="CLC2" s="1"/>
      <c r="CLD2" s="1"/>
      <c r="CLF2" s="53"/>
      <c r="CLG2" s="53" t="s">
        <v>47</v>
      </c>
      <c r="CLH2" s="53" t="s">
        <v>72</v>
      </c>
      <c r="CLI2" s="53"/>
      <c r="CLJ2" s="53"/>
      <c r="CLK2" s="53"/>
      <c r="CLL2" s="53"/>
      <c r="CLM2" s="53" t="s">
        <v>135</v>
      </c>
      <c r="CLN2" s="53" t="s">
        <v>10</v>
      </c>
      <c r="CLO2" s="53" t="s">
        <v>81</v>
      </c>
      <c r="CLP2" s="53" t="s">
        <v>43</v>
      </c>
      <c r="CLQ2" s="53" t="s">
        <v>71</v>
      </c>
      <c r="CLR2" s="53" t="s">
        <v>11</v>
      </c>
      <c r="CLS2" s="294" t="s">
        <v>248</v>
      </c>
      <c r="CLT2" s="295"/>
      <c r="CLU2" s="53" t="s">
        <v>95</v>
      </c>
      <c r="CLV2" s="53" t="s">
        <v>96</v>
      </c>
      <c r="CLW2" s="53" t="s">
        <v>100</v>
      </c>
      <c r="CLX2" s="53" t="s">
        <v>95</v>
      </c>
      <c r="CLY2" s="53" t="s">
        <v>96</v>
      </c>
      <c r="CLZ2" s="53" t="s">
        <v>101</v>
      </c>
      <c r="CMA2" s="53" t="s">
        <v>98</v>
      </c>
      <c r="CMB2" s="121"/>
      <c r="CMC2" s="121"/>
      <c r="CMD2" s="121"/>
      <c r="CME2" s="121"/>
      <c r="CMF2" s="121"/>
      <c r="CMG2" s="1"/>
      <c r="CMH2" s="1"/>
      <c r="CMI2" s="1"/>
      <c r="CMK2" s="53"/>
      <c r="CML2" s="53" t="s">
        <v>47</v>
      </c>
      <c r="CMM2" s="53" t="s">
        <v>72</v>
      </c>
      <c r="CMN2" s="53"/>
      <c r="CMO2" s="53"/>
      <c r="CMP2" s="53"/>
      <c r="CMQ2" s="53"/>
      <c r="CMR2" s="53" t="s">
        <v>135</v>
      </c>
      <c r="CMS2" s="53" t="s">
        <v>10</v>
      </c>
      <c r="CMT2" s="53" t="s">
        <v>81</v>
      </c>
      <c r="CMU2" s="53" t="s">
        <v>43</v>
      </c>
      <c r="CMV2" s="53" t="s">
        <v>71</v>
      </c>
      <c r="CMW2" s="53" t="s">
        <v>11</v>
      </c>
      <c r="CMX2" s="294" t="s">
        <v>249</v>
      </c>
      <c r="CMY2" s="295"/>
      <c r="CMZ2" s="53" t="s">
        <v>95</v>
      </c>
      <c r="CNA2" s="53" t="s">
        <v>96</v>
      </c>
      <c r="CNB2" s="53" t="s">
        <v>100</v>
      </c>
      <c r="CNC2" s="53" t="s">
        <v>95</v>
      </c>
      <c r="CND2" s="53" t="s">
        <v>96</v>
      </c>
      <c r="CNE2" s="53" t="s">
        <v>101</v>
      </c>
      <c r="CNF2" s="53" t="s">
        <v>98</v>
      </c>
      <c r="CNG2" s="121"/>
      <c r="CNH2" s="121"/>
      <c r="CNI2" s="121"/>
      <c r="CNJ2" s="121"/>
      <c r="CNK2" s="121"/>
      <c r="CNL2" s="1"/>
      <c r="CNM2" s="1"/>
      <c r="CNN2" s="1"/>
      <c r="CNP2" s="53"/>
      <c r="CNQ2" s="53" t="s">
        <v>47</v>
      </c>
      <c r="CNR2" s="53" t="s">
        <v>72</v>
      </c>
      <c r="CNS2" s="53"/>
      <c r="CNT2" s="53"/>
      <c r="CNU2" s="53"/>
      <c r="CNV2" s="53"/>
      <c r="CNW2" s="53" t="s">
        <v>135</v>
      </c>
      <c r="CNX2" s="53" t="s">
        <v>10</v>
      </c>
      <c r="CNY2" s="53" t="s">
        <v>81</v>
      </c>
      <c r="CNZ2" s="53" t="s">
        <v>43</v>
      </c>
      <c r="COA2" s="53" t="s">
        <v>71</v>
      </c>
      <c r="COB2" s="53" t="s">
        <v>11</v>
      </c>
      <c r="COC2" s="294" t="s">
        <v>250</v>
      </c>
      <c r="COD2" s="295"/>
      <c r="COE2" s="53" t="s">
        <v>95</v>
      </c>
      <c r="COF2" s="53" t="s">
        <v>96</v>
      </c>
      <c r="COG2" s="53" t="s">
        <v>100</v>
      </c>
      <c r="COH2" s="53" t="s">
        <v>95</v>
      </c>
      <c r="COI2" s="53" t="s">
        <v>96</v>
      </c>
      <c r="COJ2" s="53" t="s">
        <v>101</v>
      </c>
      <c r="COK2" s="53" t="s">
        <v>98</v>
      </c>
      <c r="COL2" s="121"/>
      <c r="COM2" s="121"/>
      <c r="CON2" s="121"/>
      <c r="COO2" s="121"/>
      <c r="COP2" s="121"/>
      <c r="COQ2" s="1"/>
      <c r="COR2" s="1"/>
      <c r="COS2" s="1"/>
      <c r="COU2" s="53"/>
      <c r="COV2" s="53" t="s">
        <v>47</v>
      </c>
      <c r="COW2" s="53" t="s">
        <v>72</v>
      </c>
      <c r="COX2" s="53"/>
      <c r="COY2" s="53"/>
      <c r="COZ2" s="53"/>
      <c r="CPA2" s="53"/>
      <c r="CPB2" s="53" t="s">
        <v>135</v>
      </c>
      <c r="CPC2" s="53" t="s">
        <v>10</v>
      </c>
      <c r="CPD2" s="53" t="s">
        <v>81</v>
      </c>
      <c r="CPE2" s="53" t="s">
        <v>43</v>
      </c>
      <c r="CPF2" s="53" t="s">
        <v>71</v>
      </c>
      <c r="CPG2" s="53" t="s">
        <v>11</v>
      </c>
      <c r="CPH2" s="294" t="s">
        <v>251</v>
      </c>
      <c r="CPI2" s="295"/>
      <c r="CPJ2" s="53" t="s">
        <v>95</v>
      </c>
      <c r="CPK2" s="53" t="s">
        <v>96</v>
      </c>
      <c r="CPL2" s="53" t="s">
        <v>100</v>
      </c>
      <c r="CPM2" s="53" t="s">
        <v>95</v>
      </c>
      <c r="CPN2" s="53" t="s">
        <v>96</v>
      </c>
      <c r="CPO2" s="53" t="s">
        <v>101</v>
      </c>
      <c r="CPP2" s="53" t="s">
        <v>98</v>
      </c>
      <c r="CPQ2" s="121"/>
      <c r="CPR2" s="121"/>
      <c r="CPS2" s="121"/>
      <c r="CPT2" s="121"/>
      <c r="CPU2" s="121"/>
      <c r="CPV2" s="1"/>
      <c r="CPW2" s="1"/>
      <c r="CPX2" s="1"/>
      <c r="CPZ2" s="53"/>
      <c r="CQA2" s="53" t="s">
        <v>47</v>
      </c>
      <c r="CQB2" s="53" t="s">
        <v>72</v>
      </c>
      <c r="CQC2" s="53"/>
      <c r="CQD2" s="53"/>
      <c r="CQE2" s="53"/>
      <c r="CQF2" s="53"/>
      <c r="CQG2" s="53" t="s">
        <v>135</v>
      </c>
      <c r="CQH2" s="53" t="s">
        <v>10</v>
      </c>
      <c r="CQI2" s="53" t="s">
        <v>81</v>
      </c>
      <c r="CQJ2" s="53" t="s">
        <v>43</v>
      </c>
      <c r="CQK2" s="53" t="s">
        <v>71</v>
      </c>
      <c r="CQL2" s="53" t="s">
        <v>11</v>
      </c>
      <c r="CQM2" s="294" t="s">
        <v>252</v>
      </c>
      <c r="CQN2" s="295"/>
      <c r="CQO2" s="53" t="s">
        <v>95</v>
      </c>
      <c r="CQP2" s="53" t="s">
        <v>96</v>
      </c>
      <c r="CQQ2" s="53" t="s">
        <v>100</v>
      </c>
      <c r="CQR2" s="53" t="s">
        <v>95</v>
      </c>
      <c r="CQS2" s="53" t="s">
        <v>96</v>
      </c>
      <c r="CQT2" s="53" t="s">
        <v>101</v>
      </c>
      <c r="CQU2" s="53" t="s">
        <v>98</v>
      </c>
      <c r="CQV2" s="121"/>
      <c r="CQW2" s="121"/>
      <c r="CQX2" s="121"/>
      <c r="CQY2" s="121"/>
      <c r="CQZ2" s="121"/>
      <c r="CRA2" s="1"/>
      <c r="CRB2" s="1"/>
      <c r="CRC2" s="1"/>
      <c r="CRE2" s="53"/>
      <c r="CRF2" s="53" t="s">
        <v>47</v>
      </c>
      <c r="CRG2" s="53" t="s">
        <v>72</v>
      </c>
      <c r="CRH2" s="53"/>
      <c r="CRI2" s="53"/>
      <c r="CRJ2" s="53"/>
      <c r="CRK2" s="53"/>
      <c r="CRL2" s="53" t="s">
        <v>135</v>
      </c>
      <c r="CRM2" s="53" t="s">
        <v>10</v>
      </c>
      <c r="CRN2" s="53" t="s">
        <v>81</v>
      </c>
      <c r="CRO2" s="53" t="s">
        <v>43</v>
      </c>
      <c r="CRP2" s="53" t="s">
        <v>71</v>
      </c>
      <c r="CRQ2" s="53" t="s">
        <v>11</v>
      </c>
      <c r="CRR2" s="294" t="s">
        <v>253</v>
      </c>
      <c r="CRS2" s="295"/>
      <c r="CRT2" s="53" t="s">
        <v>95</v>
      </c>
      <c r="CRU2" s="53" t="s">
        <v>96</v>
      </c>
      <c r="CRV2" s="53" t="s">
        <v>100</v>
      </c>
      <c r="CRW2" s="53" t="s">
        <v>95</v>
      </c>
      <c r="CRX2" s="53" t="s">
        <v>96</v>
      </c>
      <c r="CRY2" s="53" t="s">
        <v>101</v>
      </c>
      <c r="CRZ2" s="53" t="s">
        <v>98</v>
      </c>
      <c r="CSA2" s="121"/>
      <c r="CSB2" s="121"/>
      <c r="CSC2" s="121"/>
      <c r="CSD2" s="121"/>
      <c r="CSE2" s="121"/>
      <c r="CSF2" s="1"/>
      <c r="CSG2" s="1"/>
      <c r="CSH2" s="1"/>
    </row>
    <row r="3" spans="1:2530" ht="60" customHeight="1">
      <c r="A3" s="78"/>
      <c r="B3" s="53"/>
      <c r="C3" s="53"/>
      <c r="D3" s="53"/>
      <c r="E3" s="53"/>
      <c r="F3" s="53"/>
      <c r="G3" s="53"/>
      <c r="H3" s="173">
        <f>AVERAGE(H4:H12)</f>
        <v>0.2126018026480587</v>
      </c>
      <c r="I3" s="53"/>
      <c r="J3" s="87"/>
      <c r="K3" s="87"/>
      <c r="L3" s="87"/>
      <c r="M3" s="87"/>
      <c r="N3" s="294"/>
      <c r="O3" s="295"/>
      <c r="P3" s="98"/>
      <c r="Q3" s="98"/>
      <c r="R3" s="98"/>
      <c r="S3" s="98"/>
      <c r="T3" s="98"/>
      <c r="U3" s="98"/>
      <c r="V3" s="98"/>
      <c r="W3" s="98"/>
      <c r="X3" s="98"/>
      <c r="Y3" s="98"/>
      <c r="Z3" s="98"/>
      <c r="AA3" s="98"/>
      <c r="AB3" s="98"/>
      <c r="AC3" s="98"/>
      <c r="AD3" s="98"/>
      <c r="AE3" s="1"/>
      <c r="AF3" s="1"/>
      <c r="AG3" s="1"/>
      <c r="AJ3" s="80"/>
      <c r="AK3" s="53"/>
      <c r="AL3" s="53"/>
      <c r="AM3" s="53"/>
      <c r="AN3" s="53"/>
      <c r="AO3" s="53"/>
      <c r="AP3" s="53"/>
      <c r="AQ3" s="173">
        <f>AVERAGE(AQ4:AQ12)</f>
        <v>0.35591320903143547</v>
      </c>
      <c r="AR3" s="53"/>
      <c r="AS3" s="87"/>
      <c r="AT3" s="88">
        <f>SUM(AT4:AT12)</f>
        <v>40.569999999999993</v>
      </c>
      <c r="AU3" s="89">
        <f>AT3/(AT3+AV11)</f>
        <v>7.386341912802203E-3</v>
      </c>
      <c r="AV3" s="87"/>
      <c r="AW3" s="294"/>
      <c r="AX3" s="295"/>
      <c r="AY3" s="94">
        <f>AY12+AY11</f>
        <v>6400</v>
      </c>
      <c r="AZ3" s="95">
        <f>(AV11-AY3)/AY3</f>
        <v>-0.14812500000000001</v>
      </c>
      <c r="BA3" s="96">
        <f>EXP(AZ3)*10^1*0.7</f>
        <v>6.0362632245309804</v>
      </c>
      <c r="BB3" s="95">
        <f>0.008</f>
        <v>8.0000000000000002E-3</v>
      </c>
      <c r="BC3" s="95">
        <f>(BB3-AU3)/BB3</f>
        <v>7.6707260899724641E-2</v>
      </c>
      <c r="BD3" s="96">
        <f>EXP(BC3)*10^1*0.7</f>
        <v>7.5580816648408593</v>
      </c>
      <c r="BE3" s="97">
        <f>BA3*0.8+BD3*0.2</f>
        <v>6.3406269125929571</v>
      </c>
      <c r="BF3" s="121"/>
      <c r="BG3" s="121"/>
      <c r="BH3" s="121"/>
      <c r="BI3" s="107"/>
      <c r="BJ3" s="98"/>
      <c r="BK3" s="98"/>
      <c r="BL3" s="1"/>
      <c r="BM3" s="1"/>
      <c r="BN3" s="1"/>
      <c r="BO3" s="78"/>
      <c r="BP3" s="53"/>
      <c r="BQ3" s="53"/>
      <c r="BR3" s="53"/>
      <c r="BS3" s="53"/>
      <c r="BT3" s="53"/>
      <c r="BU3" s="53"/>
      <c r="BV3" s="173">
        <f>AVERAGE(BV4:BV12)</f>
        <v>0.38299053168272779</v>
      </c>
      <c r="BW3" s="53"/>
      <c r="BX3" s="87"/>
      <c r="BY3" s="88">
        <f>SUM(BY4:BY12)</f>
        <v>44.589999999999996</v>
      </c>
      <c r="BZ3" s="89">
        <f>BY3/(BY3+CA11)</f>
        <v>7.0037492598078403E-3</v>
      </c>
      <c r="CA3" s="87"/>
      <c r="CB3" s="294"/>
      <c r="CC3" s="295"/>
      <c r="CD3" s="94">
        <f>CD12+CD11</f>
        <v>6400</v>
      </c>
      <c r="CE3" s="95">
        <f>(CA11-CD3)/CD3</f>
        <v>-1.21875E-2</v>
      </c>
      <c r="CF3" s="96">
        <f>EXP(CE3)*10^1*0.7</f>
        <v>6.9152052674819204</v>
      </c>
      <c r="CG3" s="95">
        <f>0.008</f>
        <v>8.0000000000000002E-3</v>
      </c>
      <c r="CH3" s="95">
        <f>(CG3-BZ3)/CG3</f>
        <v>0.12453134252401998</v>
      </c>
      <c r="CI3" s="96">
        <f>EXP(CH3)*10^1*0.7</f>
        <v>7.9283226329701098</v>
      </c>
      <c r="CJ3" s="97">
        <f>CF3*0.8+CI3*0.2</f>
        <v>7.1178287405795588</v>
      </c>
      <c r="CK3" s="121"/>
      <c r="CL3" s="121"/>
      <c r="CM3" s="121"/>
      <c r="CN3" s="107"/>
      <c r="CO3" s="98"/>
      <c r="CP3" s="98"/>
      <c r="CQ3" s="1"/>
      <c r="CR3" s="1"/>
      <c r="CS3" s="1"/>
      <c r="CT3" s="78"/>
      <c r="CU3" s="53"/>
      <c r="CV3" s="53"/>
      <c r="CW3" s="53"/>
      <c r="CX3" s="53"/>
      <c r="CY3" s="53"/>
      <c r="CZ3" s="53"/>
      <c r="DA3" s="173">
        <f>AVERAGE(DA4:DA12)</f>
        <v>0.56496862623372457</v>
      </c>
      <c r="DB3" s="53"/>
      <c r="DC3" s="87"/>
      <c r="DD3" s="88">
        <f>SUM(DD4:DD12)</f>
        <v>47.575000000000003</v>
      </c>
      <c r="DE3" s="89">
        <f>DD3/(DD3+DF11)</f>
        <v>9.8141854432370838E-3</v>
      </c>
      <c r="DF3" s="87"/>
      <c r="DG3" s="294"/>
      <c r="DH3" s="295"/>
      <c r="DI3" s="94">
        <f>DI12+DI11</f>
        <v>6400</v>
      </c>
      <c r="DJ3" s="95">
        <f>(DF11-DI3)/DI3</f>
        <v>-0.25</v>
      </c>
      <c r="DK3" s="96">
        <f>EXP(DJ3)*10^1*0.7</f>
        <v>5.4516054814998336</v>
      </c>
      <c r="DL3" s="95">
        <f>0.008</f>
        <v>8.0000000000000002E-3</v>
      </c>
      <c r="DM3" s="95">
        <f>(DL3-DE3)/DL3</f>
        <v>-0.22677318040463545</v>
      </c>
      <c r="DN3" s="96">
        <f>EXP(DM3)*10^1*0.7</f>
        <v>5.579710920284966</v>
      </c>
      <c r="DO3" s="97">
        <f>DK3*0.8+DN3*0.2</f>
        <v>5.4772265692568602</v>
      </c>
      <c r="DP3" s="121"/>
      <c r="DQ3" s="121"/>
      <c r="DR3" s="121"/>
      <c r="DS3" s="121"/>
      <c r="DT3" s="121"/>
      <c r="DU3" s="1"/>
      <c r="DV3" s="1"/>
      <c r="DW3" s="1"/>
      <c r="DY3" s="78"/>
      <c r="DZ3" s="53"/>
      <c r="EA3" s="53"/>
      <c r="EB3" s="53"/>
      <c r="EC3" s="53"/>
      <c r="ED3" s="53"/>
      <c r="EE3" s="53"/>
      <c r="EF3" s="173">
        <f>AVERAGE(EF4:EF12)</f>
        <v>0.48137667838286469</v>
      </c>
      <c r="EG3" s="53"/>
      <c r="EH3" s="87"/>
      <c r="EI3" s="88">
        <f>SUM(EI4:EI12)</f>
        <v>50.720000000000006</v>
      </c>
      <c r="EJ3" s="89">
        <f>EI3/(EI3+EK11)</f>
        <v>8.5535236065109321E-3</v>
      </c>
      <c r="EK3" s="87"/>
      <c r="EL3" s="294"/>
      <c r="EM3" s="295"/>
      <c r="EN3" s="94">
        <f>EN12+EN11</f>
        <v>6400</v>
      </c>
      <c r="EO3" s="95">
        <f>(EK11-EN3)/EN3</f>
        <v>-8.1406249999999999E-2</v>
      </c>
      <c r="EP3" s="96">
        <f>EXP(EO3)*10^1*0.7</f>
        <v>6.4527338844230204</v>
      </c>
      <c r="EQ3" s="95">
        <f>0.008</f>
        <v>8.0000000000000002E-3</v>
      </c>
      <c r="ER3" s="95">
        <f>(EQ3-EJ3)/EQ3</f>
        <v>-6.9190450813866489E-2</v>
      </c>
      <c r="ES3" s="96">
        <f>EXP(ER3)*10^1*0.7</f>
        <v>6.5320426092452193</v>
      </c>
      <c r="ET3" s="97">
        <f>EP3*0.8+ES3*0.2</f>
        <v>6.4685956293874609</v>
      </c>
      <c r="EU3" s="121"/>
      <c r="EV3" s="121"/>
      <c r="EW3" s="121"/>
      <c r="EX3" s="121"/>
      <c r="EY3" s="121"/>
      <c r="EZ3" s="1"/>
      <c r="FA3" s="1"/>
      <c r="FB3" s="1"/>
      <c r="FD3" s="78"/>
      <c r="FE3" s="53"/>
      <c r="FF3" s="53"/>
      <c r="FG3" s="53"/>
      <c r="FH3" s="53"/>
      <c r="FI3" s="53"/>
      <c r="FJ3" s="53"/>
      <c r="FK3" s="173">
        <f>AVERAGE(FK4:FK12)</f>
        <v>0.37332830144242007</v>
      </c>
      <c r="FL3" s="53"/>
      <c r="FM3" s="87"/>
      <c r="FN3" s="88">
        <f>SUM(FN4:FN12)</f>
        <v>43.11</v>
      </c>
      <c r="FO3" s="89">
        <f>FN3/(FN3+FP11)</f>
        <v>7.6870817441170025E-3</v>
      </c>
      <c r="FP3" s="87"/>
      <c r="FQ3" s="294"/>
      <c r="FR3" s="295"/>
      <c r="FS3" s="94">
        <f>FS12+FS11</f>
        <v>6400</v>
      </c>
      <c r="FT3" s="95">
        <f>(FP11-FS3)/FS3</f>
        <v>-0.13046874999999999</v>
      </c>
      <c r="FU3" s="96">
        <f>EXP(FT3)*10^1*0.7</f>
        <v>6.1437874409988362</v>
      </c>
      <c r="FV3" s="95">
        <f>0.008</f>
        <v>8.0000000000000002E-3</v>
      </c>
      <c r="FW3" s="95">
        <f>(FV3-FO3)/FV3</f>
        <v>3.9114781985374707E-2</v>
      </c>
      <c r="FX3" s="96">
        <f>EXP(FW3)*10^1*0.7</f>
        <v>7.2792288619421397</v>
      </c>
      <c r="FY3" s="97">
        <f>FU3*0.8+FX3*0.2</f>
        <v>6.3708757251874975</v>
      </c>
      <c r="FZ3" s="121"/>
      <c r="GA3" s="121"/>
      <c r="GB3" s="121"/>
      <c r="GC3" s="121"/>
      <c r="GD3" s="121"/>
      <c r="GE3" s="1"/>
      <c r="GF3" s="1"/>
      <c r="GG3" s="1"/>
      <c r="GI3" s="78"/>
      <c r="GJ3" s="53"/>
      <c r="GK3" s="53"/>
      <c r="GL3" s="53"/>
      <c r="GM3" s="53"/>
      <c r="GN3" s="53"/>
      <c r="GO3" s="53"/>
      <c r="GP3" s="173">
        <f>AVERAGE(GP4:GP12)</f>
        <v>0.36321388620821371</v>
      </c>
      <c r="GQ3" s="53"/>
      <c r="GR3" s="87"/>
      <c r="GS3" s="88">
        <f>SUM(GS4:GS12)</f>
        <v>41.01</v>
      </c>
      <c r="GT3" s="89">
        <f>GS3/(GS3+GU11)</f>
        <v>6.7306634980083728E-3</v>
      </c>
      <c r="GU3" s="87"/>
      <c r="GV3" s="294"/>
      <c r="GW3" s="295"/>
      <c r="GX3" s="94">
        <f>GX12+GX11</f>
        <v>6400</v>
      </c>
      <c r="GY3" s="95">
        <f>(GU11-GX3)/GX3</f>
        <v>-5.4375E-2</v>
      </c>
      <c r="GZ3" s="96">
        <f>EXP(GY3)*10^1*0.7</f>
        <v>6.629538202488976</v>
      </c>
      <c r="HA3" s="95">
        <f>0.008</f>
        <v>8.0000000000000002E-3</v>
      </c>
      <c r="HB3" s="95">
        <f>(HA3-GT3)/HA3</f>
        <v>0.15866706274895342</v>
      </c>
      <c r="HC3" s="96">
        <f>EXP(HB3)*10^1*0.7</f>
        <v>8.2036338767280714</v>
      </c>
      <c r="HD3" s="97">
        <f>GZ3*0.8+HC3*0.2</f>
        <v>6.9443573373367951</v>
      </c>
      <c r="HE3" s="121"/>
      <c r="HF3" s="121"/>
      <c r="HG3" s="121"/>
      <c r="HH3" s="121"/>
      <c r="HI3" s="121"/>
      <c r="HJ3" s="1"/>
      <c r="HK3" s="1"/>
      <c r="HL3" s="1"/>
      <c r="HN3" s="78"/>
      <c r="HO3" s="53"/>
      <c r="HP3" s="53"/>
      <c r="HQ3" s="53"/>
      <c r="HR3" s="53"/>
      <c r="HS3" s="53"/>
      <c r="HT3" s="53"/>
      <c r="HU3" s="173">
        <f>AVERAGE(HU4:HU12)</f>
        <v>0.42294625964721827</v>
      </c>
      <c r="HV3" s="53"/>
      <c r="HW3" s="87"/>
      <c r="HX3" s="88">
        <f>SUM(HX4:HX12)</f>
        <v>53.15</v>
      </c>
      <c r="HY3" s="89">
        <f>HX3/(HX3+HZ11)</f>
        <v>8.7863584139920483E-3</v>
      </c>
      <c r="HZ3" s="87"/>
      <c r="IA3" s="294"/>
      <c r="IB3" s="295"/>
      <c r="IC3" s="94">
        <f>IC12+IC11</f>
        <v>6400</v>
      </c>
      <c r="ID3" s="95">
        <f>(HZ11-IC3)/IC3</f>
        <v>-6.3125000000000001E-2</v>
      </c>
      <c r="IE3" s="96">
        <f>EXP(ID3)*10^1*0.7</f>
        <v>6.5717827916307856</v>
      </c>
      <c r="IF3" s="95">
        <f>0.008</f>
        <v>8.0000000000000002E-3</v>
      </c>
      <c r="IG3" s="95">
        <f>(IF3-HY3)/IF3</f>
        <v>-9.8294801749006011E-2</v>
      </c>
      <c r="IH3" s="96">
        <f>EXP(IG3)*10^1*0.7</f>
        <v>6.3446716302552968</v>
      </c>
      <c r="II3" s="97">
        <f>IE3*0.8+IH3*0.2</f>
        <v>6.5263605593556884</v>
      </c>
      <c r="IJ3" s="121"/>
      <c r="IK3" s="121"/>
      <c r="IL3" s="121"/>
      <c r="IM3" s="121"/>
      <c r="IN3" s="121"/>
      <c r="IO3" s="1"/>
      <c r="IP3" s="1"/>
      <c r="IQ3" s="1"/>
      <c r="IR3" s="98"/>
      <c r="IS3" s="98"/>
      <c r="IT3" s="98"/>
      <c r="IU3" s="1"/>
      <c r="IV3" s="1"/>
      <c r="IW3" s="1"/>
      <c r="IY3" s="137" t="s">
        <v>147</v>
      </c>
      <c r="IZ3" s="53"/>
      <c r="JA3" s="53"/>
      <c r="JB3" s="53"/>
      <c r="JC3" s="53"/>
      <c r="JD3" s="53"/>
      <c r="JE3" s="53"/>
      <c r="JF3" s="173">
        <f>AVERAGE(JF4:JF12)</f>
        <v>0.42904885411928123</v>
      </c>
      <c r="JG3" s="53"/>
      <c r="JH3" s="87"/>
      <c r="JI3" s="174">
        <f>SUM(JI4:JI12)</f>
        <v>55.19</v>
      </c>
      <c r="JJ3" s="175">
        <f>JI3/(JI3+JK11)</f>
        <v>9.5896052085161394E-3</v>
      </c>
      <c r="JK3" s="87"/>
      <c r="JL3" s="294"/>
      <c r="JM3" s="335"/>
      <c r="JN3" s="94">
        <f>JN12+JN11</f>
        <v>6400</v>
      </c>
      <c r="JO3" s="95">
        <f>(JK11-JN3)/JN3</f>
        <v>-0.109375</v>
      </c>
      <c r="JP3" s="96">
        <f>EXP(JO3)*10^1*0.7</f>
        <v>6.274759446446053</v>
      </c>
      <c r="JQ3" s="95">
        <f>0.008</f>
        <v>8.0000000000000002E-3</v>
      </c>
      <c r="JR3" s="95">
        <f>(JQ3-JJ3)/JQ3</f>
        <v>-0.1987006510645174</v>
      </c>
      <c r="JS3" s="96">
        <f>EXP(JR3)*10^1*0.7</f>
        <v>5.7385668301120525</v>
      </c>
      <c r="JT3" s="97">
        <f>JP3*0.8+JS3*0.2</f>
        <v>6.1675209231792536</v>
      </c>
      <c r="JU3" s="121"/>
      <c r="JV3" s="121"/>
      <c r="JW3" s="121"/>
      <c r="KK3" s="80"/>
      <c r="KL3" s="53"/>
      <c r="KM3" s="53"/>
      <c r="KN3" s="53"/>
      <c r="KO3" s="53"/>
      <c r="KP3" s="53"/>
      <c r="KQ3" s="53"/>
      <c r="KR3" s="173">
        <f>AVERAGE(KR4:KR12)</f>
        <v>0.56496862623372457</v>
      </c>
      <c r="KS3" s="53"/>
      <c r="KT3" s="87"/>
      <c r="KU3" s="88">
        <f>SUM(KU4:KU12)</f>
        <v>47.575000000000003</v>
      </c>
      <c r="KV3" s="89">
        <f>KU3/(KU3+KW11)</f>
        <v>9.8141854432370838E-3</v>
      </c>
      <c r="KW3" s="87"/>
      <c r="KX3" s="294"/>
      <c r="KY3" s="295"/>
      <c r="KZ3" s="94">
        <f>KZ12+KZ11</f>
        <v>6400</v>
      </c>
      <c r="LA3" s="95">
        <f>(KW11-KZ3)/KZ3</f>
        <v>-0.25</v>
      </c>
      <c r="LB3" s="96">
        <f>EXP(LA3)*10^1*0.7</f>
        <v>5.4516054814998336</v>
      </c>
      <c r="LC3" s="95">
        <f>0.008</f>
        <v>8.0000000000000002E-3</v>
      </c>
      <c r="LD3" s="95">
        <f>(LC3-KV3)/LC3</f>
        <v>-0.22677318040463545</v>
      </c>
      <c r="LE3" s="96">
        <f>EXP(LD3)*10^1*0.7</f>
        <v>5.579710920284966</v>
      </c>
      <c r="LF3" s="97">
        <f>LB3*0.8+LE3*0.2</f>
        <v>5.4772265692568602</v>
      </c>
      <c r="LG3" s="121"/>
      <c r="LH3" s="121"/>
      <c r="LI3" s="121"/>
      <c r="LJ3" s="121"/>
      <c r="LK3" s="121"/>
      <c r="LL3" s="1"/>
      <c r="LM3" s="1"/>
      <c r="LN3" s="1"/>
      <c r="LP3" s="80"/>
      <c r="LQ3" s="53"/>
      <c r="LR3" s="53"/>
      <c r="LS3" s="53"/>
      <c r="LT3" s="53"/>
      <c r="LU3" s="53"/>
      <c r="LV3" s="53"/>
      <c r="LW3" s="173">
        <f>AVERAGE(LW4:LW12)</f>
        <v>0.50479282005057846</v>
      </c>
      <c r="LX3" s="53"/>
      <c r="LY3" s="87"/>
      <c r="LZ3" s="88">
        <f>SUM(LZ4:LZ12)</f>
        <v>34.97</v>
      </c>
      <c r="MA3" s="89">
        <f>LZ3/(LZ3+MB11)</f>
        <v>9.3503423824255281E-3</v>
      </c>
      <c r="MB3" s="87"/>
      <c r="MC3" s="294"/>
      <c r="MD3" s="295"/>
      <c r="ME3" s="94">
        <f>ME12+ME11</f>
        <v>6400</v>
      </c>
      <c r="MF3" s="95">
        <f>(MB11-ME3)/ME3</f>
        <v>-0.42109374999999999</v>
      </c>
      <c r="MG3" s="96">
        <f>EXP(MF3)*10^1*0.7</f>
        <v>4.5942999740512045</v>
      </c>
      <c r="MH3" s="95">
        <f>0.008</f>
        <v>8.0000000000000002E-3</v>
      </c>
      <c r="MI3" s="95">
        <f>(MH3-MA3)/MH3</f>
        <v>-0.16879279780319098</v>
      </c>
      <c r="MJ3" s="96">
        <f>EXP(MI3)*10^1*0.7</f>
        <v>5.9127873393108645</v>
      </c>
      <c r="MK3" s="97">
        <f>MG3*0.8+MJ3*0.2</f>
        <v>4.8579974471031369</v>
      </c>
      <c r="ML3" s="121"/>
      <c r="MM3" s="121"/>
      <c r="MN3" s="121"/>
      <c r="MO3" s="121"/>
      <c r="MP3" s="121"/>
      <c r="MQ3" s="1"/>
      <c r="MR3" s="1"/>
      <c r="MS3" s="1"/>
      <c r="MU3" s="168"/>
      <c r="MV3" s="53"/>
      <c r="MW3" s="53"/>
      <c r="MX3" s="53"/>
      <c r="MY3" s="53"/>
      <c r="MZ3" s="53"/>
      <c r="NA3" s="53"/>
      <c r="NB3" s="173">
        <f>AVERAGE(NB4:NB12)</f>
        <v>0.33617207014636091</v>
      </c>
      <c r="NC3" s="53"/>
      <c r="ND3" s="87"/>
      <c r="NE3" s="88">
        <f>SUM(NE4:NE12)</f>
        <v>41.96</v>
      </c>
      <c r="NF3" s="89">
        <f>NE3/(NE3+NG11)</f>
        <v>6.8473031808301624E-3</v>
      </c>
      <c r="NG3" s="87"/>
      <c r="NH3" s="294"/>
      <c r="NI3" s="295"/>
      <c r="NJ3" s="94">
        <f>NJ12+NJ11</f>
        <v>6400</v>
      </c>
      <c r="NK3" s="95">
        <f>(NG11-NJ3)/NJ3</f>
        <v>-4.9062500000000002E-2</v>
      </c>
      <c r="NL3" s="96">
        <f>EXP(NK3)*10^1*0.7</f>
        <v>6.6648513416631205</v>
      </c>
      <c r="NM3" s="95">
        <f>0.008</f>
        <v>8.0000000000000002E-3</v>
      </c>
      <c r="NN3" s="95">
        <f>(NM3-NF3)/NM3</f>
        <v>0.14408710239622971</v>
      </c>
      <c r="NO3" s="96">
        <f>EXP(NN3)*10^1*0.7</f>
        <v>8.0848929425545002</v>
      </c>
      <c r="NP3" s="97">
        <f>NL3*0.8+NO3*0.2</f>
        <v>6.9488596618413965</v>
      </c>
      <c r="NQ3" s="121"/>
      <c r="NR3" s="121"/>
      <c r="NS3" s="121"/>
      <c r="NT3" s="121"/>
      <c r="NU3" s="121"/>
      <c r="NV3" s="1"/>
      <c r="NW3" s="1"/>
      <c r="NX3" s="1"/>
      <c r="NZ3" s="168"/>
      <c r="OA3" s="53"/>
      <c r="OB3" s="53"/>
      <c r="OC3" s="53"/>
      <c r="OD3" s="53"/>
      <c r="OE3" s="53"/>
      <c r="OF3" s="53"/>
      <c r="OG3" s="173">
        <f>AVERAGE(OG4:OG12)</f>
        <v>0.41493212267469004</v>
      </c>
      <c r="OH3" s="53"/>
      <c r="OI3" s="87"/>
      <c r="OJ3" s="88">
        <f>SUM(OJ4:OJ12)</f>
        <v>53.220000000000006</v>
      </c>
      <c r="OK3" s="89">
        <f>OJ3/(OJ3+OL11)</f>
        <v>8.9864949292663907E-3</v>
      </c>
      <c r="OL3" s="87"/>
      <c r="OM3" s="294"/>
      <c r="ON3" s="295"/>
      <c r="OO3" s="94">
        <f>OO12+OO11</f>
        <v>6400</v>
      </c>
      <c r="OP3" s="95">
        <f>(OL11-OO3)/OO3</f>
        <v>-8.2968749999999994E-2</v>
      </c>
      <c r="OQ3" s="96">
        <f>EXP(OP3)*10^1*0.7</f>
        <v>6.442659360500091</v>
      </c>
      <c r="OR3" s="95">
        <f>0.008</f>
        <v>8.0000000000000002E-3</v>
      </c>
      <c r="OS3" s="95">
        <f>(OR3-OK3)/OR3</f>
        <v>-0.12331186615829881</v>
      </c>
      <c r="OT3" s="96">
        <f>EXP(OS3)*10^1*0.7</f>
        <v>6.1879155355286368</v>
      </c>
      <c r="OU3" s="97">
        <f>OQ3*0.8+OT3*0.2</f>
        <v>6.3917105955058009</v>
      </c>
      <c r="OV3" s="121"/>
      <c r="OW3" s="121"/>
      <c r="OX3" s="121"/>
      <c r="OY3" s="121"/>
      <c r="OZ3" s="121"/>
      <c r="PA3" s="1"/>
      <c r="PB3" s="1"/>
      <c r="PC3" s="1"/>
      <c r="PE3" s="168"/>
      <c r="PF3" s="53"/>
      <c r="PG3" s="53"/>
      <c r="PH3" s="53"/>
      <c r="PI3" s="53"/>
      <c r="PJ3" s="53"/>
      <c r="PK3" s="53"/>
      <c r="PL3" s="173">
        <f>AVERAGE(PL4:PL12)</f>
        <v>0.44671246885427496</v>
      </c>
      <c r="PM3" s="53"/>
      <c r="PN3" s="87"/>
      <c r="PO3" s="88">
        <f>SUM(PO4:PO12)</f>
        <v>49.67</v>
      </c>
      <c r="PP3" s="89">
        <f>PO3/(PO3+PQ11)</f>
        <v>8.4091374666267118E-3</v>
      </c>
      <c r="PQ3" s="87"/>
      <c r="PR3" s="294"/>
      <c r="PS3" s="295"/>
      <c r="PT3" s="94">
        <f>PT12+PT11</f>
        <v>6400</v>
      </c>
      <c r="PU3" s="95">
        <f>(PQ11-PT3)/PT3</f>
        <v>-8.4843749999999996E-2</v>
      </c>
      <c r="PV3" s="96">
        <f>EXP(PU3)*10^1*0.7</f>
        <v>6.4305906921115108</v>
      </c>
      <c r="PW3" s="95">
        <f>0.008</f>
        <v>8.0000000000000002E-3</v>
      </c>
      <c r="PX3" s="95">
        <f>(PW3-PP3)/PW3</f>
        <v>-5.1142183328338954E-2</v>
      </c>
      <c r="PY3" s="96">
        <f>EXP(PX3)*10^1*0.7</f>
        <v>6.6510049644724667</v>
      </c>
      <c r="PZ3" s="97">
        <f>PV3*0.8+PY3*0.2</f>
        <v>6.474673546583702</v>
      </c>
      <c r="QA3" s="121"/>
      <c r="QB3" s="121"/>
      <c r="QC3" s="121"/>
      <c r="QD3" s="121"/>
      <c r="QE3" s="121"/>
      <c r="QF3" s="1"/>
      <c r="QG3" s="1"/>
      <c r="QH3" s="1"/>
      <c r="QJ3" s="168"/>
      <c r="QK3" s="53"/>
      <c r="QL3" s="53"/>
      <c r="QM3" s="53"/>
      <c r="QN3" s="53"/>
      <c r="QO3" s="53"/>
      <c r="QP3" s="53"/>
      <c r="QQ3" s="173">
        <f>AVERAGE(QQ4:QQ12)</f>
        <v>0.4783372864318704</v>
      </c>
      <c r="QR3" s="53"/>
      <c r="QS3" s="87"/>
      <c r="QT3" s="88">
        <f>SUM(QT4:QT12)</f>
        <v>46.199999999999996</v>
      </c>
      <c r="QU3" s="89">
        <f>QT3/(QT3+QV11)</f>
        <v>8.3722953136892465E-3</v>
      </c>
      <c r="QV3" s="87"/>
      <c r="QW3" s="294"/>
      <c r="QX3" s="295"/>
      <c r="QY3" s="94">
        <f>QY12+QY11</f>
        <v>6400</v>
      </c>
      <c r="QZ3" s="95">
        <f>(QV11-QY3)/QY3</f>
        <v>-0.14499999999999999</v>
      </c>
      <c r="RA3" s="96">
        <f>EXP(QZ3)*10^1*0.7</f>
        <v>6.0551560517751888</v>
      </c>
      <c r="RB3" s="95">
        <f>0.008</f>
        <v>8.0000000000000002E-3</v>
      </c>
      <c r="RC3" s="95">
        <f>(RB3-QU3)/RB3</f>
        <v>-4.6536914211155793E-2</v>
      </c>
      <c r="RD3" s="96">
        <f>EXP(RC3)*10^1*0.7</f>
        <v>6.6817052695580914</v>
      </c>
      <c r="RE3" s="97">
        <f>RA3*0.8+RD3*0.2</f>
        <v>6.1804658953317695</v>
      </c>
      <c r="RF3" s="121"/>
      <c r="RG3" s="121"/>
      <c r="RH3" s="121"/>
      <c r="RI3" s="121"/>
      <c r="RJ3" s="121"/>
      <c r="RK3" s="1"/>
      <c r="RL3" s="1"/>
      <c r="RM3" s="1"/>
      <c r="RO3" s="168"/>
      <c r="RP3" s="53"/>
      <c r="RQ3" s="53"/>
      <c r="RR3" s="53"/>
      <c r="RS3" s="53"/>
      <c r="RT3" s="53"/>
      <c r="RU3" s="53"/>
      <c r="RV3" s="173">
        <f>AVERAGE(RV4:RV12)</f>
        <v>0.34738748065759328</v>
      </c>
      <c r="RW3" s="53"/>
      <c r="RX3" s="87"/>
      <c r="RY3" s="88">
        <f>SUM(RY4:RY12)</f>
        <v>40.76</v>
      </c>
      <c r="RZ3" s="89">
        <f>RY3/(RY3+SA11)</f>
        <v>6.5871979520860536E-3</v>
      </c>
      <c r="SA3" s="87"/>
      <c r="SB3" s="294"/>
      <c r="SC3" s="295"/>
      <c r="SD3" s="94">
        <f>SD12+SD11</f>
        <v>6400</v>
      </c>
      <c r="SE3" s="95">
        <f>(SA11-SD3)/SD3</f>
        <v>-3.9531249999999997E-2</v>
      </c>
      <c r="SF3" s="96">
        <f>EXP(SE3)*10^1*0.7</f>
        <v>6.7286794034173081</v>
      </c>
      <c r="SG3" s="95">
        <f>0.008</f>
        <v>8.0000000000000002E-3</v>
      </c>
      <c r="SH3" s="95">
        <f>(SG3-RZ3)/SG3</f>
        <v>0.17660025598924331</v>
      </c>
      <c r="SI3" s="96">
        <f>EXP(SH3)*10^1*0.7</f>
        <v>8.3520782912154399</v>
      </c>
      <c r="SJ3" s="97">
        <f>SF3*0.8+SI3*0.2</f>
        <v>7.0533591809769343</v>
      </c>
      <c r="SK3" s="121"/>
      <c r="SL3" s="121"/>
      <c r="SM3" s="121"/>
      <c r="SN3" s="121"/>
      <c r="SO3" s="121"/>
      <c r="SP3" s="1"/>
      <c r="SQ3" s="1"/>
      <c r="SR3" s="1"/>
      <c r="ST3" s="168"/>
      <c r="SU3" s="53"/>
      <c r="SV3" s="53"/>
      <c r="SW3" s="53"/>
      <c r="SX3" s="53"/>
      <c r="SY3" s="53"/>
      <c r="SZ3" s="53"/>
      <c r="TA3" s="173">
        <f>AVERAGE(TA4:TA12)</f>
        <v>0.376040025263914</v>
      </c>
      <c r="TB3" s="53"/>
      <c r="TC3" s="87"/>
      <c r="TD3" s="88">
        <f>SUM(TD4:TD12)</f>
        <v>47.975000000000001</v>
      </c>
      <c r="TE3" s="89">
        <f>TD3/(TD3+TF11)</f>
        <v>8.082075817367829E-3</v>
      </c>
      <c r="TF3" s="87"/>
      <c r="TG3" s="294"/>
      <c r="TH3" s="295"/>
      <c r="TI3" s="94">
        <f>TI12+TI11</f>
        <v>6400</v>
      </c>
      <c r="TJ3" s="95">
        <f>(TF11-TI3)/TI3</f>
        <v>-0.08</v>
      </c>
      <c r="TK3" s="96">
        <f>EXP(TJ3)*10^1*0.7</f>
        <v>6.46181442470645</v>
      </c>
      <c r="TL3" s="95">
        <f>0.008</f>
        <v>8.0000000000000002E-3</v>
      </c>
      <c r="TM3" s="95">
        <f>(TL3-TE3)/TL3</f>
        <v>-1.0259477170978604E-2</v>
      </c>
      <c r="TN3" s="96">
        <f>EXP(TM3)*10^1*0.7</f>
        <v>6.9285508022187319</v>
      </c>
      <c r="TO3" s="97">
        <f>TK3*0.8+TN3*0.2</f>
        <v>6.5551617002089069</v>
      </c>
      <c r="TP3" s="121"/>
      <c r="TQ3" s="121"/>
      <c r="TR3" s="121"/>
      <c r="TS3" s="121"/>
      <c r="TT3" s="121"/>
      <c r="TU3" s="1"/>
      <c r="TV3" s="1"/>
      <c r="TW3" s="1"/>
      <c r="TY3" s="168"/>
      <c r="TZ3" s="53"/>
      <c r="UA3" s="53"/>
      <c r="UB3" s="53"/>
      <c r="UC3" s="53"/>
      <c r="UD3" s="53"/>
      <c r="UE3" s="53"/>
      <c r="UF3" s="173">
        <f>AVERAGE(UF4:UF12)</f>
        <v>0.22822508030214475</v>
      </c>
      <c r="UG3" s="53"/>
      <c r="UH3" s="87"/>
      <c r="UI3" s="88">
        <f>SUM(UI4:UI12)</f>
        <v>30.650000000000002</v>
      </c>
      <c r="UJ3" s="89">
        <f>UI3/(UI3+UK11)</f>
        <v>7.536916134902193E-3</v>
      </c>
      <c r="UK3" s="87"/>
      <c r="UL3" s="294"/>
      <c r="UM3" s="295"/>
      <c r="UN3" s="94">
        <f>UN12+UN11</f>
        <v>6400</v>
      </c>
      <c r="UO3" s="95">
        <f>(UK11-UN3)/UN3</f>
        <v>-0.36937500000000001</v>
      </c>
      <c r="UP3" s="96">
        <f>EXP(UO3)*10^1*0.7</f>
        <v>4.8381632217181361</v>
      </c>
      <c r="UQ3" s="95">
        <f>0.008</f>
        <v>8.0000000000000002E-3</v>
      </c>
      <c r="UR3" s="95">
        <f>(UQ3-UJ3)/UQ3</f>
        <v>5.7885483137225899E-2</v>
      </c>
      <c r="US3" s="96">
        <f>EXP(UR3)*10^1*0.7</f>
        <v>7.4171555319532265</v>
      </c>
      <c r="UT3" s="97">
        <f>UP3*0.8+US3*0.2</f>
        <v>5.3539616837651547</v>
      </c>
      <c r="UU3" s="121"/>
      <c r="UV3" s="121"/>
      <c r="UW3" s="121"/>
      <c r="UX3" s="121"/>
      <c r="UY3" s="121"/>
      <c r="UZ3" s="1"/>
      <c r="VA3" s="1"/>
      <c r="VB3" s="1"/>
      <c r="VD3" s="168"/>
      <c r="VE3" s="53"/>
      <c r="VF3" s="53"/>
      <c r="VG3" s="53"/>
      <c r="VH3" s="53"/>
      <c r="VI3" s="53"/>
      <c r="VJ3" s="53"/>
      <c r="VK3" s="173">
        <f>AVERAGE(VK4:VK12)</f>
        <v>0.41886431523512246</v>
      </c>
      <c r="VL3" s="53"/>
      <c r="VM3" s="87"/>
      <c r="VN3" s="88">
        <f>SUM(VN4:VN12)</f>
        <v>52.25</v>
      </c>
      <c r="VO3" s="89">
        <f>VN3/(VN3+VP11)</f>
        <v>8.2972726190003575E-3</v>
      </c>
      <c r="VP3" s="87"/>
      <c r="VQ3" s="294"/>
      <c r="VR3" s="295"/>
      <c r="VS3" s="94">
        <f>VS12+VS11</f>
        <v>6400</v>
      </c>
      <c r="VT3" s="95">
        <f>(VP11-VS3)/VS3</f>
        <v>-2.4218750000000001E-2</v>
      </c>
      <c r="VU3" s="96">
        <f>EXP(VT3)*10^1*0.7</f>
        <v>6.8325051943091646</v>
      </c>
      <c r="VV3" s="95">
        <f>0.008</f>
        <v>8.0000000000000002E-3</v>
      </c>
      <c r="VW3" s="95">
        <f>(VV3-VO3)/VV3</f>
        <v>-3.7159077375044675E-2</v>
      </c>
      <c r="VX3" s="96">
        <f>EXP(VW3)*10^1*0.7</f>
        <v>6.744659939301263</v>
      </c>
      <c r="VY3" s="97">
        <f>VU3*0.8+VX3*0.2</f>
        <v>6.8149361433075848</v>
      </c>
      <c r="VZ3" s="121"/>
      <c r="WA3" s="121"/>
      <c r="WB3" s="121"/>
      <c r="WC3" s="121"/>
      <c r="WD3" s="121"/>
      <c r="WE3" s="1"/>
      <c r="WF3" s="1"/>
      <c r="WG3" s="1"/>
      <c r="WI3" s="168"/>
      <c r="WJ3" s="53"/>
      <c r="WK3" s="53"/>
      <c r="WL3" s="53"/>
      <c r="WM3" s="53"/>
      <c r="WN3" s="53"/>
      <c r="WO3" s="53"/>
      <c r="WP3" s="173">
        <f>AVERAGE(WP4:WP12)</f>
        <v>0.24191640145593052</v>
      </c>
      <c r="WQ3" s="53"/>
      <c r="WR3" s="87"/>
      <c r="WS3" s="88">
        <f>SUM(WS4:WS12)</f>
        <v>31.41</v>
      </c>
      <c r="WT3" s="89">
        <f>WS3/(WS3+WU11)</f>
        <v>8.1491071266419513E-3</v>
      </c>
      <c r="WU3" s="87"/>
      <c r="WV3" s="294"/>
      <c r="WW3" s="295"/>
      <c r="WX3" s="94">
        <f>WX12+WX11</f>
        <v>6400</v>
      </c>
      <c r="WY3" s="95">
        <f>(WU11-WX3)/WX3</f>
        <v>-0.40265624999999999</v>
      </c>
      <c r="WZ3" s="96">
        <f>EXP(WY3)*10^1*0.7</f>
        <v>4.6797930976822464</v>
      </c>
      <c r="XA3" s="95">
        <f>0.008</f>
        <v>8.0000000000000002E-3</v>
      </c>
      <c r="XB3" s="95">
        <f>(XA3-WT3)/XA3</f>
        <v>-1.8638390830243892E-2</v>
      </c>
      <c r="XC3" s="96">
        <f>EXP(XB3)*10^1*0.7</f>
        <v>6.8707396089863497</v>
      </c>
      <c r="XD3" s="97">
        <f>WZ3*0.8+XC3*0.2</f>
        <v>5.1179823999430676</v>
      </c>
      <c r="XE3" s="121"/>
      <c r="XF3" s="121"/>
      <c r="XG3" s="121"/>
      <c r="XH3" s="121"/>
      <c r="XI3" s="121"/>
      <c r="XJ3" s="1"/>
      <c r="XK3" s="1"/>
      <c r="XL3" s="1"/>
      <c r="XN3" s="168"/>
      <c r="XO3" s="53"/>
      <c r="XP3" s="53"/>
      <c r="XQ3" s="53"/>
      <c r="XR3" s="53"/>
      <c r="XS3" s="53"/>
      <c r="XT3" s="53"/>
      <c r="XU3" s="173">
        <f>AVERAGE(XU4:XU12)</f>
        <v>0.44142580208964977</v>
      </c>
      <c r="XV3" s="53"/>
      <c r="XW3" s="87"/>
      <c r="XX3" s="88">
        <f>SUM(XX4:XX12)</f>
        <v>55.74</v>
      </c>
      <c r="XY3" s="89">
        <f>XX3/(XX3+XZ11)</f>
        <v>9.4095959647114841E-3</v>
      </c>
      <c r="XZ3" s="87"/>
      <c r="YA3" s="294"/>
      <c r="YB3" s="295"/>
      <c r="YC3" s="94">
        <f>YC12+YC11</f>
        <v>6400</v>
      </c>
      <c r="YD3" s="95">
        <f>(XZ11-YC3)/YC3</f>
        <v>-8.3125000000000004E-2</v>
      </c>
      <c r="YE3" s="96">
        <f>EXP(YD3)*10^1*0.7</f>
        <v>6.4416527736166609</v>
      </c>
      <c r="YF3" s="95">
        <f>0.008</f>
        <v>8.0000000000000002E-3</v>
      </c>
      <c r="YG3" s="95">
        <f>(YF3-XY3)/YF3</f>
        <v>-0.1761994955889355</v>
      </c>
      <c r="YH3" s="96">
        <f>EXP(YG3)*10^1*0.7</f>
        <v>5.8691548960474593</v>
      </c>
      <c r="YI3" s="97">
        <f>YE3*0.8+YH3*0.2</f>
        <v>6.3271531981028213</v>
      </c>
      <c r="YJ3" s="121"/>
      <c r="YK3" s="121"/>
      <c r="YL3" s="121"/>
      <c r="YM3" s="121"/>
      <c r="YN3" s="121"/>
      <c r="YO3" s="1"/>
      <c r="YP3" s="1"/>
      <c r="YQ3" s="1"/>
      <c r="YS3" s="168"/>
      <c r="YT3" s="53"/>
      <c r="YU3" s="53"/>
      <c r="YV3" s="53"/>
      <c r="YW3" s="53"/>
      <c r="YX3" s="53"/>
      <c r="YY3" s="53"/>
      <c r="YZ3" s="173">
        <f>AVERAGE(YZ4:YZ12)</f>
        <v>0.38643599007601498</v>
      </c>
      <c r="ZA3" s="53"/>
      <c r="ZB3" s="87"/>
      <c r="ZC3" s="88">
        <f>SUM(ZC4:ZC12)</f>
        <v>47.240000000000009</v>
      </c>
      <c r="ZD3" s="89">
        <f>ZC3/(ZC3+ZE11)</f>
        <v>7.5835896513860458E-3</v>
      </c>
      <c r="ZE3" s="87"/>
      <c r="ZF3" s="294"/>
      <c r="ZG3" s="295"/>
      <c r="ZH3" s="94">
        <f>ZH12+ZH11</f>
        <v>6400</v>
      </c>
      <c r="ZI3" s="95">
        <f>(ZE11-ZH3)/ZH3</f>
        <v>-3.4062500000000002E-2</v>
      </c>
      <c r="ZJ3" s="96">
        <f>EXP(ZI3)*10^1*0.7</f>
        <v>6.7655776706438369</v>
      </c>
      <c r="ZK3" s="95">
        <f>0.008</f>
        <v>8.0000000000000002E-3</v>
      </c>
      <c r="ZL3" s="95">
        <f>(ZK3-ZD3)/ZK3</f>
        <v>5.2051293576744304E-2</v>
      </c>
      <c r="ZM3" s="96">
        <f>EXP(ZL3)*10^1*0.7</f>
        <v>7.3740084271602671</v>
      </c>
      <c r="ZN3" s="97">
        <f>ZJ3*0.8+ZM3*0.2</f>
        <v>6.8872638219471236</v>
      </c>
      <c r="ZO3" s="121"/>
      <c r="ZP3" s="121"/>
      <c r="ZQ3" s="121"/>
      <c r="ZR3" s="121"/>
      <c r="ZS3" s="121"/>
      <c r="ZT3" s="1"/>
      <c r="ZU3" s="1"/>
      <c r="ZV3" s="1"/>
      <c r="ZX3" s="168"/>
      <c r="ZY3" s="53"/>
      <c r="ZZ3" s="53"/>
      <c r="AAA3" s="53"/>
      <c r="AAB3" s="53"/>
      <c r="AAC3" s="53"/>
      <c r="AAD3" s="53"/>
      <c r="AAE3" s="173">
        <f>AVERAGE(AAE4:AAE12)</f>
        <v>0.52763449234524673</v>
      </c>
      <c r="AAF3" s="53"/>
      <c r="AAG3" s="87"/>
      <c r="AAH3" s="88">
        <f>SUM(AAH4:AAH12)</f>
        <v>47.005000000000003</v>
      </c>
      <c r="AAI3" s="89">
        <f>AAH3/(AAH3+AAJ11)</f>
        <v>8.3283058749947965E-3</v>
      </c>
      <c r="AAJ3" s="87"/>
      <c r="AAK3" s="294"/>
      <c r="AAL3" s="295"/>
      <c r="AAM3" s="94">
        <f>AAM12+AAM11</f>
        <v>6400</v>
      </c>
      <c r="AAN3" s="95">
        <f>(AAJ11-AAM3)/AAM3</f>
        <v>-0.12546874999999999</v>
      </c>
      <c r="AAO3" s="96">
        <f>EXP(AAN3)*10^1*0.7</f>
        <v>6.1745833037025681</v>
      </c>
      <c r="AAP3" s="95">
        <f>0.008</f>
        <v>8.0000000000000002E-3</v>
      </c>
      <c r="AAQ3" s="95">
        <f>(AAP3-AAI3)/AAP3</f>
        <v>-4.1038234374349537E-2</v>
      </c>
      <c r="AAR3" s="96">
        <f>EXP(AAQ3)*10^1*0.7</f>
        <v>6.7185470252816675</v>
      </c>
      <c r="AAS3" s="97">
        <f>AAO3*0.8+AAR3*0.2</f>
        <v>6.2833760480183889</v>
      </c>
      <c r="AAT3" s="121"/>
      <c r="AAU3" s="121"/>
      <c r="AAV3" s="121"/>
      <c r="AAW3" s="121"/>
      <c r="AAX3" s="121"/>
      <c r="AAY3" s="1"/>
      <c r="AAZ3" s="1"/>
      <c r="ABA3" s="1"/>
      <c r="ABC3" s="168"/>
      <c r="ABD3" s="53"/>
      <c r="ABE3" s="53"/>
      <c r="ABF3" s="53"/>
      <c r="ABG3" s="53"/>
      <c r="ABH3" s="53"/>
      <c r="ABI3" s="53"/>
      <c r="ABJ3" s="173">
        <f>AVERAGE(ABJ4:ABJ12)</f>
        <v>0.55297753864135124</v>
      </c>
      <c r="ABK3" s="53"/>
      <c r="ABL3" s="87"/>
      <c r="ABM3" s="88">
        <f>SUM(ABM4:ABM12)</f>
        <v>50.655000000000001</v>
      </c>
      <c r="ABN3" s="89">
        <f>ABM3/(ABM3+ABO11)</f>
        <v>8.8983084342894488E-3</v>
      </c>
      <c r="ABO3" s="87"/>
      <c r="ABP3" s="294"/>
      <c r="ABQ3" s="295"/>
      <c r="ABR3" s="94">
        <f>ABR12+ABR11</f>
        <v>6400</v>
      </c>
      <c r="ABS3" s="95">
        <f>(ABO11-ABR3)/ABR3</f>
        <v>-0.1184375</v>
      </c>
      <c r="ABT3" s="96">
        <f>EXP(ABS3)*10^1*0.7</f>
        <v>6.2181513319113018</v>
      </c>
      <c r="ABU3" s="95">
        <f>0.008</f>
        <v>8.0000000000000002E-3</v>
      </c>
      <c r="ABV3" s="95">
        <f>(ABU3-ABN3)/ABU3</f>
        <v>-0.11228855428618108</v>
      </c>
      <c r="ABW3" s="96">
        <f>EXP(ABV3)*10^1*0.7</f>
        <v>6.2565042009043088</v>
      </c>
      <c r="ABX3" s="97">
        <f>ABT3*0.8+ABW3*0.2</f>
        <v>6.2258219057099033</v>
      </c>
      <c r="ABY3" s="121"/>
      <c r="ABZ3" s="121"/>
      <c r="ACA3" s="121"/>
      <c r="ACB3" s="121"/>
      <c r="ACC3" s="121"/>
      <c r="ACD3" s="1"/>
      <c r="ACE3" s="1"/>
      <c r="ACF3" s="1"/>
      <c r="ACH3" s="168"/>
      <c r="ACI3" s="53"/>
      <c r="ACJ3" s="53"/>
      <c r="ACK3" s="53"/>
      <c r="ACL3" s="53"/>
      <c r="ACM3" s="53"/>
      <c r="ACN3" s="53"/>
      <c r="ACO3" s="173">
        <f>AVERAGE(ACO4:ACO12)</f>
        <v>0.37616406011554004</v>
      </c>
      <c r="ACP3" s="53"/>
      <c r="ACQ3" s="87"/>
      <c r="ACR3" s="88">
        <f>SUM(ACR4:ACR12)</f>
        <v>34.250000000000007</v>
      </c>
      <c r="ACS3" s="89">
        <f>ACR3/(ACR3+ACT11)</f>
        <v>5.6283636662421439E-3</v>
      </c>
      <c r="ACT3" s="87"/>
      <c r="ACU3" s="294"/>
      <c r="ACV3" s="295"/>
      <c r="ACW3" s="94">
        <f>ACW12+ACW11</f>
        <v>6400</v>
      </c>
      <c r="ACX3" s="95">
        <f>(ACT11-ACW3)/ACW3</f>
        <v>-5.4531250000000003E-2</v>
      </c>
      <c r="ACY3" s="96">
        <f>EXP(ACX3)*10^1*0.7</f>
        <v>6.6285024180676038</v>
      </c>
      <c r="ACZ3" s="95">
        <f>0.008</f>
        <v>8.0000000000000002E-3</v>
      </c>
      <c r="ADA3" s="95">
        <f>(ACZ3-ACS3)/ACZ3</f>
        <v>0.29645454171973201</v>
      </c>
      <c r="ADB3" s="96">
        <f>EXP(ADA3)*10^1*0.7</f>
        <v>9.4155698946370343</v>
      </c>
      <c r="ADC3" s="97">
        <f>ACY3*0.8+ADB3*0.2</f>
        <v>7.1859159133814909</v>
      </c>
      <c r="ADD3" s="121"/>
      <c r="ADE3" s="121"/>
      <c r="ADF3" s="121"/>
      <c r="ADG3" s="121"/>
      <c r="ADH3" s="121"/>
      <c r="ADI3" s="1"/>
      <c r="ADJ3" s="1"/>
      <c r="ADK3" s="1"/>
      <c r="ADM3" s="168"/>
      <c r="ADN3" s="53"/>
      <c r="ADO3" s="53"/>
      <c r="ADP3" s="53"/>
      <c r="ADQ3" s="53"/>
      <c r="ADR3" s="53"/>
      <c r="ADS3" s="53"/>
      <c r="ADT3" s="173">
        <f>AVERAGE(ADT4:ADT12)</f>
        <v>7.0160662906982116</v>
      </c>
      <c r="ADU3" s="53"/>
      <c r="ADV3" s="87"/>
      <c r="ADW3" s="88">
        <f>SUM(ADW4:ADW12)</f>
        <v>342.29</v>
      </c>
      <c r="ADX3" s="89">
        <f>ADW3/(ADW3+ADY11)</f>
        <v>0.13581373572088928</v>
      </c>
      <c r="ADY3" s="87"/>
      <c r="ADZ3" s="294"/>
      <c r="AEA3" s="295"/>
      <c r="AEB3" s="94">
        <f>AEB12+AEB11</f>
        <v>6400</v>
      </c>
      <c r="AEC3" s="95">
        <f>(ADY11-AEB3)/AEB3</f>
        <v>-0.65968749999999998</v>
      </c>
      <c r="AED3" s="96">
        <f>EXP(AEC3)*10^1*0.7</f>
        <v>3.6190901304126695</v>
      </c>
      <c r="AEE3" s="95">
        <f>0.008</f>
        <v>8.0000000000000002E-3</v>
      </c>
      <c r="AEF3" s="95">
        <f>(AEE3-ADX3)/AEE3</f>
        <v>-15.976716965111159</v>
      </c>
      <c r="AEG3" s="96">
        <f>EXP(AEF3)*10^1*0.7</f>
        <v>8.0630253114060174E-7</v>
      </c>
      <c r="AEH3" s="97">
        <f>AED3*0.8+AEG3*0.2</f>
        <v>2.8952722655906422</v>
      </c>
      <c r="AEI3" s="121"/>
      <c r="AEJ3" s="121"/>
      <c r="AEK3" s="121"/>
      <c r="AEL3" s="121"/>
      <c r="AEM3" s="121"/>
      <c r="AEN3" s="1"/>
      <c r="AEO3" s="1"/>
      <c r="AEP3" s="1"/>
      <c r="AET3" s="168"/>
      <c r="AEU3" s="53"/>
      <c r="AEV3" s="53"/>
      <c r="AEW3" s="53"/>
      <c r="AEX3" s="53"/>
      <c r="AEY3" s="53"/>
      <c r="AEZ3" s="53"/>
      <c r="AFA3" s="173">
        <f>AVERAGE(AFA4:AFA12)</f>
        <v>0.45528016189254283</v>
      </c>
      <c r="AFB3" s="53"/>
      <c r="AFC3" s="87"/>
      <c r="AFD3" s="88">
        <f>SUM(AFD4:AFD12)</f>
        <v>52.629999999999995</v>
      </c>
      <c r="AFE3" s="89">
        <f>AFD3/(AFD3+AFF11)</f>
        <v>9.5906611779584261E-3</v>
      </c>
      <c r="AFF3" s="87"/>
      <c r="AFG3" s="294"/>
      <c r="AFH3" s="295"/>
      <c r="AFI3" s="94">
        <f>AFI12+AFI11</f>
        <v>6400</v>
      </c>
      <c r="AFJ3" s="95">
        <f>(AFF11-AFI3)/AFI3</f>
        <v>-0.15078125000000001</v>
      </c>
      <c r="AFK3" s="96">
        <f>EXP(AFJ3)*10^1*0.7</f>
        <v>6.020250676421206</v>
      </c>
      <c r="AFL3" s="95">
        <f>0.008</f>
        <v>8.0000000000000002E-3</v>
      </c>
      <c r="AFM3" s="95">
        <f>(AFL3-AFE3)/AFL3</f>
        <v>-0.19883264724480323</v>
      </c>
      <c r="AFN3" s="96">
        <f>EXP(AFM3)*10^1*0.7</f>
        <v>5.7378094111994642</v>
      </c>
      <c r="AFO3" s="97">
        <f>AFK3*0.8+AFN3*0.2</f>
        <v>5.963762423376858</v>
      </c>
      <c r="AFP3" s="121"/>
      <c r="AFQ3" s="121"/>
      <c r="AFR3" s="121"/>
      <c r="AFS3" s="121"/>
      <c r="AFT3" s="121"/>
      <c r="AFU3" s="1"/>
      <c r="AFV3" s="1"/>
      <c r="AFW3" s="1"/>
      <c r="AFY3" s="168"/>
      <c r="AFZ3" s="53"/>
      <c r="AGA3" s="53"/>
      <c r="AGB3" s="53"/>
      <c r="AGC3" s="53"/>
      <c r="AGD3" s="53"/>
      <c r="AGE3" s="53"/>
      <c r="AGF3" s="173">
        <f>AVERAGE(AGF4:AGF12)</f>
        <v>0.53650800697825318</v>
      </c>
      <c r="AGG3" s="53"/>
      <c r="AGH3" s="87"/>
      <c r="AGI3" s="88">
        <f>SUM(AGI4:AGI12)</f>
        <v>55.32500000000001</v>
      </c>
      <c r="AGJ3" s="89">
        <f>AGI3/(AGI3+AGK11)</f>
        <v>1.1347961417956754E-2</v>
      </c>
      <c r="AGK3" s="87"/>
      <c r="AGL3" s="294"/>
      <c r="AGM3" s="295"/>
      <c r="AGN3" s="94">
        <f>AGN12+AGN11</f>
        <v>6400</v>
      </c>
      <c r="AGO3" s="95">
        <f>(AGK11-AGN3)/AGN3</f>
        <v>-0.24687500000000001</v>
      </c>
      <c r="AGP3" s="96">
        <f>EXP(AGO3)*10^1*0.7</f>
        <v>5.4686683955468869</v>
      </c>
      <c r="AGQ3" s="95">
        <f>0.008</f>
        <v>8.0000000000000002E-3</v>
      </c>
      <c r="AGR3" s="95">
        <f>(AGQ3-AGJ3)/AGQ3</f>
        <v>-0.41849517724459429</v>
      </c>
      <c r="AGS3" s="96">
        <f>EXP(AGR3)*10^1*0.7</f>
        <v>4.6062541219286519</v>
      </c>
      <c r="AGT3" s="97">
        <f>AGP3*0.8+AGS3*0.2</f>
        <v>5.2961855408232399</v>
      </c>
      <c r="AGU3" s="121"/>
      <c r="AGV3" s="121"/>
      <c r="AGW3" s="121"/>
      <c r="AGX3" s="121"/>
      <c r="AGY3" s="121"/>
      <c r="AGZ3" s="1"/>
      <c r="AHA3" s="1"/>
      <c r="AHB3" s="1"/>
      <c r="AHD3" s="168"/>
      <c r="AHE3" s="53"/>
      <c r="AHF3" s="53"/>
      <c r="AHG3" s="53"/>
      <c r="AHH3" s="53"/>
      <c r="AHI3" s="53"/>
      <c r="AHJ3" s="53"/>
      <c r="AHK3" s="173">
        <f>AVERAGE(AHK4:AHK12)</f>
        <v>0.45801251525975278</v>
      </c>
      <c r="AHL3" s="53"/>
      <c r="AHM3" s="87"/>
      <c r="AHN3" s="88">
        <f>SUM(AHN4:AHN12)</f>
        <v>45.1</v>
      </c>
      <c r="AHO3" s="89">
        <f>AHN3/(AHN3+AHP11)</f>
        <v>8.4471165552246624E-3</v>
      </c>
      <c r="AHP3" s="87"/>
      <c r="AHQ3" s="294"/>
      <c r="AHR3" s="295"/>
      <c r="AHS3" s="94">
        <f>AHS12+AHS11</f>
        <v>6400</v>
      </c>
      <c r="AHT3" s="95">
        <f>(AHP11-AHS3)/AHS3</f>
        <v>-0.17281250000000001</v>
      </c>
      <c r="AHU3" s="96">
        <f>EXP(AHT3)*10^1*0.7</f>
        <v>5.8890674005376686</v>
      </c>
      <c r="AHV3" s="95">
        <f>0.008</f>
        <v>8.0000000000000002E-3</v>
      </c>
      <c r="AHW3" s="95">
        <f>(AHV3-AHO3)/AHV3</f>
        <v>-5.5889569403082782E-2</v>
      </c>
      <c r="AHX3" s="96">
        <f>EXP(AHW3)*10^1*0.7</f>
        <v>6.6195049067502518</v>
      </c>
      <c r="AHY3" s="97">
        <f>AHU3*0.8+AHX3*0.2</f>
        <v>6.0351549017801851</v>
      </c>
      <c r="AHZ3" s="121"/>
      <c r="AIA3" s="121"/>
      <c r="AIB3" s="121"/>
      <c r="AIC3" s="121"/>
      <c r="AID3" s="121"/>
      <c r="AIE3" s="1"/>
      <c r="AIF3" s="1"/>
      <c r="AIG3" s="1"/>
      <c r="AII3" s="168"/>
      <c r="AIJ3" s="53"/>
      <c r="AIK3" s="53"/>
      <c r="AIL3" s="53"/>
      <c r="AIM3" s="53"/>
      <c r="AIN3" s="53"/>
      <c r="AIO3" s="53"/>
      <c r="AIP3" s="173">
        <f>AVERAGE(AIP4:AIP12)</f>
        <v>0.51902532124992218</v>
      </c>
      <c r="AIQ3" s="53"/>
      <c r="AIR3" s="87"/>
      <c r="AIS3" s="88">
        <f>SUM(AIS4:AIS12)</f>
        <v>48.015000000000001</v>
      </c>
      <c r="AIT3" s="89">
        <f>AIS3/(AIS3+AIU11)</f>
        <v>9.0406447731742421E-3</v>
      </c>
      <c r="AIU3" s="87"/>
      <c r="AIV3" s="294"/>
      <c r="AIW3" s="295"/>
      <c r="AIX3" s="94">
        <f>AIX12+AIX11</f>
        <v>6400</v>
      </c>
      <c r="AIY3" s="95">
        <f>(AIU11-AIX3)/AIX3</f>
        <v>-0.17765624999999999</v>
      </c>
      <c r="AIZ3" s="96">
        <f>EXP(AIY3)*10^1*0.7</f>
        <v>5.8606112033053694</v>
      </c>
      <c r="AJA3" s="95">
        <f>0.008</f>
        <v>8.0000000000000002E-3</v>
      </c>
      <c r="AJB3" s="95">
        <f>(AJA3-AIT3)/AJA3</f>
        <v>-0.13008059664678023</v>
      </c>
      <c r="AJC3" s="96">
        <f>EXP(AJB3)*10^1*0.7</f>
        <v>6.1461726355762192</v>
      </c>
      <c r="AJD3" s="97">
        <f>AIZ3*0.8+AJC3*0.2</f>
        <v>5.9177234897595392</v>
      </c>
      <c r="AJE3" s="121"/>
      <c r="AJF3" s="121"/>
      <c r="AJG3" s="121"/>
      <c r="AJH3" s="121"/>
      <c r="AJI3" s="121"/>
      <c r="AJJ3" s="1"/>
      <c r="AJK3" s="1"/>
      <c r="AJL3" s="1"/>
      <c r="AJN3" s="168"/>
      <c r="AJO3" s="53"/>
      <c r="AJP3" s="53"/>
      <c r="AJQ3" s="53"/>
      <c r="AJR3" s="53"/>
      <c r="AJS3" s="53"/>
      <c r="AJT3" s="53"/>
      <c r="AJU3" s="173">
        <f>AVERAGE(AJU4:AJU12)</f>
        <v>0.2605122319228203</v>
      </c>
      <c r="AJV3" s="53"/>
      <c r="AJW3" s="87"/>
      <c r="AJX3" s="88">
        <f>SUM(AJX4:AJX12)</f>
        <v>35.400000000000006</v>
      </c>
      <c r="AJY3" s="89">
        <f>AJX3/(AJX3+AJZ11)</f>
        <v>6.5745486962335651E-3</v>
      </c>
      <c r="AJZ3" s="87"/>
      <c r="AKA3" s="294"/>
      <c r="AKB3" s="295"/>
      <c r="AKC3" s="94">
        <f>AKC12+AKC11</f>
        <v>6400</v>
      </c>
      <c r="AKD3" s="95">
        <f>(AJZ11-AKC3)/AKC3</f>
        <v>-0.16421875</v>
      </c>
      <c r="AKE3" s="96">
        <f>EXP(AKD3)*10^1*0.7</f>
        <v>5.9398946590777912</v>
      </c>
      <c r="AKF3" s="95">
        <f>0.008</f>
        <v>8.0000000000000002E-3</v>
      </c>
      <c r="AKG3" s="95">
        <f>(AKF3-AJY3)/AKF3</f>
        <v>0.17818141297080439</v>
      </c>
      <c r="AKH3" s="96">
        <f>EXP(AKG3)*10^1*0.7</f>
        <v>8.3652946839584903</v>
      </c>
      <c r="AKI3" s="97">
        <f>AKE3*0.8+AKH3*0.2</f>
        <v>6.4249746640539307</v>
      </c>
      <c r="AKJ3" s="121"/>
      <c r="AKK3" s="121"/>
      <c r="AKL3" s="121"/>
      <c r="AKM3" s="121"/>
      <c r="AKN3" s="121"/>
      <c r="AKO3" s="1"/>
      <c r="AKP3" s="1"/>
      <c r="AKQ3" s="1"/>
      <c r="AKR3" s="1"/>
      <c r="AKS3" s="230"/>
      <c r="AKT3" s="53"/>
      <c r="AKU3" s="53"/>
      <c r="AKV3" s="53"/>
      <c r="AKW3" s="53"/>
      <c r="AKX3" s="53"/>
      <c r="AKY3" s="53"/>
      <c r="AKZ3" s="173">
        <f>AVERAGE(AKZ4:AKZ12)</f>
        <v>0.19833317903147663</v>
      </c>
      <c r="ALA3" s="53"/>
      <c r="ALB3" s="87"/>
      <c r="ALC3" s="88">
        <f>SUM(ALC4:ALC12)</f>
        <v>29.299999999999997</v>
      </c>
      <c r="ALD3" s="89">
        <f>ALC3/(ALC3+ALE11)</f>
        <v>7.1493058097259832E-3</v>
      </c>
      <c r="ALE3" s="87"/>
      <c r="ALF3" s="294"/>
      <c r="ALG3" s="295"/>
      <c r="ALH3" s="94">
        <f>ALH12+ALH11</f>
        <v>6400</v>
      </c>
      <c r="ALI3" s="95">
        <f>(ALE11-ALH3)/ALH3</f>
        <v>-0.36421874999999998</v>
      </c>
      <c r="ALJ3" s="96">
        <f>EXP(ALI3)*10^1*0.7</f>
        <v>4.863174427430641</v>
      </c>
      <c r="ALK3" s="95">
        <f>0.008</f>
        <v>8.0000000000000002E-3</v>
      </c>
      <c r="ALL3" s="95">
        <f>(ALK3-ALD3)/ALK3</f>
        <v>0.10633677378425212</v>
      </c>
      <c r="ALM3" s="96">
        <f>EXP(ALL3)*10^1*0.7</f>
        <v>7.7853746041672514</v>
      </c>
      <c r="ALN3" s="97">
        <f>ALJ3*0.8+ALM3*0.2</f>
        <v>5.4476144627779632</v>
      </c>
      <c r="ALO3" s="121"/>
      <c r="ALP3" s="121"/>
      <c r="ALQ3" s="121"/>
      <c r="ALR3" s="121"/>
      <c r="ALS3" s="121"/>
      <c r="ALT3" s="1"/>
      <c r="ALU3" s="1"/>
      <c r="ALV3" s="1"/>
      <c r="ALX3" s="168"/>
      <c r="ALY3" s="53"/>
      <c r="ALZ3" s="53"/>
      <c r="AMA3" s="53"/>
      <c r="AMB3" s="53"/>
      <c r="AMC3" s="53"/>
      <c r="AMD3" s="53"/>
      <c r="AME3" s="173">
        <f>AVERAGE(AME4:AME12)</f>
        <v>0.41711745568276953</v>
      </c>
      <c r="AMF3" s="53"/>
      <c r="AMG3" s="87"/>
      <c r="AMH3" s="88">
        <f>SUM(AMH4:AMH12)</f>
        <v>51.24</v>
      </c>
      <c r="AMI3" s="89">
        <f>AMH3/(AMH3+AMJ11)</f>
        <v>8.9451559292208441E-3</v>
      </c>
      <c r="AMJ3" s="87"/>
      <c r="AMK3" s="294"/>
      <c r="AML3" s="295"/>
      <c r="AMM3" s="94">
        <f>AMM12+AMM11</f>
        <v>6400</v>
      </c>
      <c r="AMN3" s="95">
        <f>(AMJ11-AMM3)/AMM3</f>
        <v>-0.11296875000000001</v>
      </c>
      <c r="AMO3" s="96">
        <f>EXP(AMN3)*10^1*0.7</f>
        <v>6.2522500005718014</v>
      </c>
      <c r="AMP3" s="95">
        <f>0.008</f>
        <v>8.0000000000000002E-3</v>
      </c>
      <c r="AMQ3" s="95">
        <f>(AMP3-AMI3)/AMP3</f>
        <v>-0.11814449115260549</v>
      </c>
      <c r="AMR3" s="96">
        <f>EXP(AMQ3)*10^1*0.7</f>
        <v>6.2199735722192182</v>
      </c>
      <c r="AMS3" s="97">
        <f>AMO3*0.8+AMR3*0.2</f>
        <v>6.2457947149012849</v>
      </c>
      <c r="AMT3" s="121"/>
      <c r="AMU3" s="121"/>
      <c r="AMV3" s="121"/>
      <c r="AMW3" s="121"/>
      <c r="AMX3" s="121"/>
      <c r="AMY3" s="1"/>
      <c r="AMZ3" s="1"/>
      <c r="ANA3" s="1"/>
      <c r="ANC3" s="168"/>
      <c r="AND3" s="53"/>
      <c r="ANE3" s="53"/>
      <c r="ANF3" s="53"/>
      <c r="ANG3" s="53"/>
      <c r="ANH3" s="53"/>
      <c r="ANI3" s="53"/>
      <c r="ANJ3" s="173">
        <f>AVERAGE(ANJ4:ANJ12)</f>
        <v>0.44531660671063633</v>
      </c>
      <c r="ANK3" s="53"/>
      <c r="ANL3" s="87"/>
      <c r="ANM3" s="88">
        <f>SUM(ANM4:ANM12)</f>
        <v>58.24</v>
      </c>
      <c r="ANN3" s="89">
        <f>ANM3/(ANM3+ANO11)</f>
        <v>9.3464543172787438E-3</v>
      </c>
      <c r="ANO3" s="87"/>
      <c r="ANP3" s="294"/>
      <c r="ANQ3" s="295"/>
      <c r="ANR3" s="94">
        <f>ANR12+ANR11</f>
        <v>6400</v>
      </c>
      <c r="ANS3" s="95">
        <f>(ANO11-ANR3)/ANR3</f>
        <v>-3.546875E-2</v>
      </c>
      <c r="ANT3" s="96">
        <f>EXP(ANS3)*10^1*0.7</f>
        <v>6.7560702635069099</v>
      </c>
      <c r="ANU3" s="95">
        <f>0.008</f>
        <v>8.0000000000000002E-3</v>
      </c>
      <c r="ANV3" s="95">
        <f>(ANU3-ANN3)/ANU3</f>
        <v>-0.16830678965984294</v>
      </c>
      <c r="ANW3" s="96">
        <f>EXP(ANV3)*10^1*0.7</f>
        <v>5.9156617005325574</v>
      </c>
      <c r="ANX3" s="97">
        <f>ANT3*0.8+ANW3*0.2</f>
        <v>6.5879885509120397</v>
      </c>
      <c r="ANY3" s="121"/>
      <c r="ANZ3" s="121"/>
      <c r="AOA3" s="121"/>
      <c r="AOB3" s="121"/>
      <c r="AOC3" s="121"/>
      <c r="AOD3" s="1"/>
      <c r="AOE3" s="1"/>
      <c r="AOF3" s="1"/>
      <c r="AOH3" s="168"/>
      <c r="AOI3" s="53"/>
      <c r="AOJ3" s="53"/>
      <c r="AOK3" s="53"/>
      <c r="AOL3" s="53"/>
      <c r="AOM3" s="53"/>
      <c r="AON3" s="53"/>
      <c r="AOO3" s="173">
        <f>AVERAGE(AOO4:AOO12)</f>
        <v>3.2392780808286612</v>
      </c>
      <c r="AOP3" s="53"/>
      <c r="AOQ3" s="87"/>
      <c r="AOR3" s="88">
        <f>SUM(AOR4:AOR12)</f>
        <v>45.329999999999991</v>
      </c>
      <c r="AOS3" s="89">
        <f>AOR3/(AOR3+AOT11)</f>
        <v>6.8595242670992504E-3</v>
      </c>
      <c r="AOT3" s="87"/>
      <c r="AOU3" s="294"/>
      <c r="AOV3" s="295"/>
      <c r="AOW3" s="94">
        <f>AOW12+AOW11</f>
        <v>6400</v>
      </c>
      <c r="AOX3" s="95">
        <f>(AOT11-AOW3)/AOW3</f>
        <v>2.5468749999999998E-2</v>
      </c>
      <c r="AOY3" s="96">
        <f>EXP(AOX3)*10^1*0.7</f>
        <v>7.1805709475448261</v>
      </c>
      <c r="AOZ3" s="95">
        <f>0.008</f>
        <v>8.0000000000000002E-3</v>
      </c>
      <c r="APA3" s="95">
        <f>(AOZ3-AOS3)/AOZ3</f>
        <v>0.14255946661259372</v>
      </c>
      <c r="APB3" s="96">
        <f>EXP(APA3)*10^1*0.7</f>
        <v>8.0725515997271007</v>
      </c>
      <c r="APC3" s="97">
        <f>AOY3*0.8+APB3*0.2</f>
        <v>7.3589670779812817</v>
      </c>
      <c r="APD3" s="121"/>
      <c r="APE3" s="121"/>
      <c r="APF3" s="121"/>
      <c r="APG3" s="121"/>
      <c r="APH3" s="121"/>
      <c r="API3" s="1"/>
      <c r="APJ3" s="1"/>
      <c r="APK3" s="1"/>
      <c r="APM3" s="168"/>
      <c r="APN3" s="53"/>
      <c r="APO3" s="53"/>
      <c r="APP3" s="53"/>
      <c r="APQ3" s="53"/>
      <c r="APR3" s="53"/>
      <c r="APS3" s="53"/>
      <c r="APT3" s="173">
        <f>AVERAGE(APT4:APT12)</f>
        <v>0.3784042852686515</v>
      </c>
      <c r="APU3" s="53"/>
      <c r="APV3" s="87"/>
      <c r="APW3" s="88">
        <f>SUM(APW4:APW12)</f>
        <v>47.430000000000007</v>
      </c>
      <c r="APX3" s="89">
        <f>APW3/(APW3+APY11)</f>
        <v>7.7104022967017429E-3</v>
      </c>
      <c r="APY3" s="87"/>
      <c r="APZ3" s="294"/>
      <c r="AQA3" s="295"/>
      <c r="AQB3" s="94">
        <f>AQB12+AQB11</f>
        <v>6400</v>
      </c>
      <c r="AQC3" s="95">
        <f>(APY11-AQB3)/AQB3</f>
        <v>-4.6249999999999999E-2</v>
      </c>
      <c r="AQD3" s="96">
        <f>EXP(AQC3)*10^1*0.7</f>
        <v>6.6836226207991887</v>
      </c>
      <c r="AQE3" s="95">
        <f>0.008</f>
        <v>8.0000000000000002E-3</v>
      </c>
      <c r="AQF3" s="95">
        <f>(AQE3-APX3)/AQE3</f>
        <v>3.6199712912282155E-2</v>
      </c>
      <c r="AQG3" s="96">
        <f>EXP(AQF3)*10^1*0.7</f>
        <v>7.2580403050685209</v>
      </c>
      <c r="AQH3" s="97">
        <f>AQD3*0.8+AQG3*0.2</f>
        <v>6.7985061576530557</v>
      </c>
      <c r="AQI3" s="121"/>
      <c r="AQJ3" s="121"/>
      <c r="AQK3" s="121"/>
      <c r="AQL3" s="121"/>
      <c r="AQM3" s="121"/>
      <c r="AQN3" s="1"/>
      <c r="AQO3" s="1"/>
      <c r="AQP3" s="1"/>
      <c r="AQR3" s="168"/>
      <c r="AQS3" s="53"/>
      <c r="AQT3" s="53"/>
      <c r="AQU3" s="53"/>
      <c r="AQV3" s="53"/>
      <c r="AQW3" s="53"/>
      <c r="AQX3" s="53"/>
      <c r="AQY3" s="173">
        <f>AVERAGE(AQY4:AQY12)</f>
        <v>0.26179141499789255</v>
      </c>
      <c r="AQZ3" s="53"/>
      <c r="ARA3" s="87"/>
      <c r="ARB3" s="88">
        <f>SUM(ARB4:ARB12)</f>
        <v>34.79</v>
      </c>
      <c r="ARC3" s="89">
        <f>ARB3/(ARB3+ARD11)</f>
        <v>8.4364140754015111E-3</v>
      </c>
      <c r="ARD3" s="87"/>
      <c r="ARE3" s="294"/>
      <c r="ARF3" s="295"/>
      <c r="ARG3" s="94">
        <f>ARG12+ARG11</f>
        <v>6400</v>
      </c>
      <c r="ARH3" s="95">
        <f>(ARD11-ARG3)/ARG3</f>
        <v>-0.36109374999999999</v>
      </c>
      <c r="ARI3" s="96">
        <f>EXP(ARH3)*10^1*0.7</f>
        <v>4.878395618239967</v>
      </c>
      <c r="ARJ3" s="95">
        <f>0.008</f>
        <v>8.0000000000000002E-3</v>
      </c>
      <c r="ARK3" s="95">
        <f>(ARJ3-ARC3)/ARJ3</f>
        <v>-5.4551759425188869E-2</v>
      </c>
      <c r="ARL3" s="96">
        <f>EXP(ARK3)*10^1*0.7</f>
        <v>6.6283664726872304</v>
      </c>
      <c r="ARM3" s="97">
        <f>ARI3*0.8+ARL3*0.2</f>
        <v>5.2283897891294195</v>
      </c>
      <c r="ARN3" s="121"/>
      <c r="ARO3" s="121"/>
      <c r="ARP3" s="121"/>
      <c r="ARQ3" s="121"/>
      <c r="ARR3" s="121"/>
      <c r="ARS3" s="1"/>
      <c r="ART3" s="1"/>
      <c r="ARU3" s="1"/>
      <c r="ARW3" s="168"/>
      <c r="ARX3" s="53"/>
      <c r="ARY3" s="53"/>
      <c r="ARZ3" s="53"/>
      <c r="ASA3" s="53"/>
      <c r="ASB3" s="53"/>
      <c r="ASC3" s="53"/>
      <c r="ASD3" s="173">
        <f>AVERAGE(ASD4:ASD12)</f>
        <v>0.26241151491749676</v>
      </c>
      <c r="ASE3" s="53"/>
      <c r="ASF3" s="87"/>
      <c r="ASG3" s="88">
        <f>SUM(ASG4:ASG12)</f>
        <v>31.749999999999996</v>
      </c>
      <c r="ASH3" s="89">
        <f>ASG3/(ASG3+ASI11)</f>
        <v>7.6658417335667278E-3</v>
      </c>
      <c r="ASI3" s="87"/>
      <c r="ASJ3" s="294"/>
      <c r="ASK3" s="295"/>
      <c r="ASL3" s="94">
        <f>ASL12+ASL11</f>
        <v>6400</v>
      </c>
      <c r="ASM3" s="95">
        <f>(ASI11-ASL3)/ASL3</f>
        <v>-0.35781249999999998</v>
      </c>
      <c r="ASN3" s="96">
        <f>EXP(ASM3)*10^1*0.7</f>
        <v>4.8944291444807586</v>
      </c>
      <c r="ASO3" s="95">
        <f>0.008</f>
        <v>8.0000000000000002E-3</v>
      </c>
      <c r="ASP3" s="95">
        <f>(ASO3-ASH3)/ASO3</f>
        <v>4.1769783304159043E-2</v>
      </c>
      <c r="ASQ3" s="96">
        <f>EXP(ASP3)*10^1*0.7</f>
        <v>7.2985809026493653</v>
      </c>
      <c r="ASR3" s="97">
        <f>ASN3*0.8+ASQ3*0.2</f>
        <v>5.37525949611448</v>
      </c>
      <c r="ASS3" s="121"/>
      <c r="AST3" s="121"/>
      <c r="ASU3" s="121"/>
      <c r="ASV3" s="121"/>
      <c r="ASW3" s="121"/>
      <c r="ASX3" s="1"/>
      <c r="ASY3" s="1"/>
      <c r="ASZ3" s="1"/>
      <c r="ATA3" s="216"/>
      <c r="ATB3" s="240"/>
      <c r="ATC3" s="53"/>
      <c r="ATD3" s="53"/>
      <c r="ATE3" s="53"/>
      <c r="ATF3" s="53"/>
      <c r="ATG3" s="53"/>
      <c r="ATH3" s="53"/>
      <c r="ATI3" s="173">
        <f>AVERAGE(ATI4:ATI12)</f>
        <v>0.46074139348513998</v>
      </c>
      <c r="ATJ3" s="53"/>
      <c r="ATK3" s="87"/>
      <c r="ATL3" s="88">
        <f>SUM(ATL4:ATL12)</f>
        <v>22.279999999999998</v>
      </c>
      <c r="ATM3" s="89">
        <f>ATL3/(ATL3+ATN11)</f>
        <v>1.0375917439737713E-2</v>
      </c>
      <c r="ATN3" s="87"/>
      <c r="ATO3" s="294"/>
      <c r="ATP3" s="295"/>
      <c r="ATQ3" s="94">
        <f>ATQ12+ATQ11</f>
        <v>6400</v>
      </c>
      <c r="ATR3" s="95">
        <f>(ATN11-ATQ3)/ATQ3</f>
        <v>-0.66796875</v>
      </c>
      <c r="ATS3" s="96">
        <f>EXP(ATR3)*10^1*0.7</f>
        <v>3.5892432953936724</v>
      </c>
      <c r="ATT3" s="95">
        <f>0.008</f>
        <v>8.0000000000000002E-3</v>
      </c>
      <c r="ATU3" s="95">
        <f>(ATT3-ATM3)/ATT3</f>
        <v>-0.29698967996721415</v>
      </c>
      <c r="ATV3" s="96">
        <f>EXP(ATU3)*10^1*0.7</f>
        <v>5.2013617644805397</v>
      </c>
      <c r="ATW3" s="97">
        <f>ATS3*0.8+ATV3*0.2</f>
        <v>3.9116669892110458</v>
      </c>
      <c r="ATX3" s="121"/>
      <c r="ATY3" s="121"/>
      <c r="ATZ3" s="121"/>
      <c r="AUA3" s="121"/>
      <c r="AUB3" s="121"/>
      <c r="AUC3" s="1"/>
      <c r="AUD3" s="1"/>
      <c r="AUE3" s="1"/>
      <c r="AUG3" s="168"/>
      <c r="AUH3" s="53"/>
      <c r="AUI3" s="53"/>
      <c r="AUJ3" s="53"/>
      <c r="AUK3" s="53"/>
      <c r="AUL3" s="53"/>
      <c r="AUM3" s="53"/>
      <c r="AUN3" s="173">
        <f>AVERAGE(AUN4:AUN12)</f>
        <v>0.40789520906013393</v>
      </c>
      <c r="AUO3" s="53"/>
      <c r="AUP3" s="87"/>
      <c r="AUQ3" s="88">
        <f>SUM(AUQ4:AUQ12)</f>
        <v>47.31</v>
      </c>
      <c r="AUR3" s="89">
        <f>AUQ3/(AUQ3+AUS11)</f>
        <v>7.523484052153917E-3</v>
      </c>
      <c r="AUS3" s="87"/>
      <c r="AUT3" s="294"/>
      <c r="AUU3" s="295"/>
      <c r="AUV3" s="94">
        <f>AUV12+AUV11</f>
        <v>6400</v>
      </c>
      <c r="AUW3" s="95">
        <f>(AUS11-AUV3)/AUV3</f>
        <v>-2.4843750000000001E-2</v>
      </c>
      <c r="AUX3" s="96">
        <f>EXP(AUW3)*10^1*0.7</f>
        <v>6.8282362127584202</v>
      </c>
      <c r="AUY3" s="95">
        <f>0.008</f>
        <v>8.0000000000000002E-3</v>
      </c>
      <c r="AUZ3" s="95">
        <f>(AUY3-AUR3)/AUY3</f>
        <v>5.9564493480760393E-2</v>
      </c>
      <c r="AVA3" s="96">
        <f>EXP(AUZ3)*10^1*0.7</f>
        <v>7.4296194734262402</v>
      </c>
      <c r="AVB3" s="97">
        <f>AUX3*0.8+AVA3*0.2</f>
        <v>6.9485128648919847</v>
      </c>
      <c r="AVC3" s="121"/>
      <c r="AVD3" s="121"/>
      <c r="AVE3" s="121"/>
      <c r="AVF3" s="121"/>
      <c r="AVG3" s="121"/>
      <c r="AVH3" s="1"/>
      <c r="AVI3" s="1"/>
      <c r="AVJ3" s="1"/>
      <c r="AVL3" s="168"/>
      <c r="AVM3" s="53"/>
      <c r="AVN3" s="53"/>
      <c r="AVO3" s="53"/>
      <c r="AVP3" s="53"/>
      <c r="AVQ3" s="53"/>
      <c r="AVR3" s="53"/>
      <c r="AVS3" s="173">
        <f>AVERAGE(AVS4:AVS12)</f>
        <v>0.59462986807327711</v>
      </c>
      <c r="AVT3" s="53"/>
      <c r="AVU3" s="87"/>
      <c r="AVV3" s="88">
        <f>SUM(AVV4:AVV12)</f>
        <v>49.005000000000003</v>
      </c>
      <c r="AVW3" s="89">
        <f>AVV3/(AVV3+AVX11)</f>
        <v>7.5485154432259373E-3</v>
      </c>
      <c r="AVX3" s="87"/>
      <c r="AVY3" s="294"/>
      <c r="AVZ3" s="295"/>
      <c r="AWA3" s="94">
        <f>AWA12+AWA11</f>
        <v>6400</v>
      </c>
      <c r="AWB3" s="95">
        <f>(AVX11-AWA3)/AWA3</f>
        <v>6.7187499999999999E-3</v>
      </c>
      <c r="AWC3" s="96">
        <f>EXP(AWB3)*10^1*0.7</f>
        <v>7.0471896000449394</v>
      </c>
      <c r="AWD3" s="95">
        <f>0.008</f>
        <v>8.0000000000000002E-3</v>
      </c>
      <c r="AWE3" s="95">
        <f>(AWD3-AVW3)/AWD3</f>
        <v>5.6435569596757856E-2</v>
      </c>
      <c r="AWF3" s="96">
        <f>EXP(AWE3)*10^1*0.7</f>
        <v>7.406409090303959</v>
      </c>
      <c r="AWG3" s="97">
        <f>AWC3*0.8+AWF3*0.2</f>
        <v>7.1190334980967434</v>
      </c>
      <c r="AWH3" s="121"/>
      <c r="AWI3" s="121"/>
      <c r="AWJ3" s="121"/>
      <c r="AWK3" s="121"/>
      <c r="AWL3" s="121"/>
      <c r="AWM3" s="1"/>
      <c r="AWN3" s="1"/>
      <c r="AWO3" s="1"/>
      <c r="AWQ3" s="168"/>
      <c r="AWR3" s="53"/>
      <c r="AWS3" s="53"/>
      <c r="AWT3" s="53"/>
      <c r="AWU3" s="53"/>
      <c r="AWV3" s="53"/>
      <c r="AWW3" s="53"/>
      <c r="AWX3" s="173">
        <f>AVERAGE(AWX4:AWX12)</f>
        <v>0.45794412466361745</v>
      </c>
      <c r="AWY3" s="53"/>
      <c r="AWZ3" s="87"/>
      <c r="AXA3" s="88">
        <f>SUM(AXA4:AXA12)</f>
        <v>49.769999999999996</v>
      </c>
      <c r="AXB3" s="89">
        <f>AXA3/(AXA3+AXC11)</f>
        <v>7.6325341945813136E-3</v>
      </c>
      <c r="AXC3" s="87"/>
      <c r="AXD3" s="294"/>
      <c r="AXE3" s="295"/>
      <c r="AXF3" s="94">
        <f>AXF12+AXF11</f>
        <v>6400</v>
      </c>
      <c r="AXG3" s="95">
        <f>(AXC11-AXF3)/AXF3</f>
        <v>1.1093749999999999E-2</v>
      </c>
      <c r="AXH3" s="96">
        <f>EXP(AXG3)*10^1*0.7</f>
        <v>7.0780885968150793</v>
      </c>
      <c r="AXI3" s="95">
        <f>0.008</f>
        <v>8.0000000000000002E-3</v>
      </c>
      <c r="AXJ3" s="95">
        <f>(AXI3-AXB3)/AXI3</f>
        <v>4.5933225677335821E-2</v>
      </c>
      <c r="AXK3" s="96">
        <f>EXP(AXJ3)*10^1*0.7</f>
        <v>7.3290314692466731</v>
      </c>
      <c r="AXL3" s="97">
        <f>AXH3*0.8+AXK3*0.2</f>
        <v>7.1282771713013986</v>
      </c>
      <c r="AXM3" s="121"/>
      <c r="AXN3" s="121"/>
      <c r="AXO3" s="121"/>
      <c r="AXP3" s="121"/>
      <c r="AXQ3" s="121"/>
      <c r="AXR3" s="1"/>
      <c r="AXS3" s="1"/>
      <c r="AXT3" s="1"/>
      <c r="AXV3" s="220"/>
      <c r="AXW3" s="53"/>
      <c r="AXX3" s="53"/>
      <c r="AXY3" s="53"/>
      <c r="AXZ3" s="53"/>
      <c r="AYA3" s="53"/>
      <c r="AYB3" s="53"/>
      <c r="AYC3" s="173">
        <f>AVERAGE(AYC4:AYC12)</f>
        <v>0.4724960251186005</v>
      </c>
      <c r="AYD3" s="53"/>
      <c r="AYE3" s="87"/>
      <c r="AYF3" s="88">
        <f>SUM(AYF4:AYF12)</f>
        <v>57.83</v>
      </c>
      <c r="AYG3" s="89">
        <f>AYF3/(AYF3+AYH11)</f>
        <v>1.014947795915287E-2</v>
      </c>
      <c r="AYH3" s="87"/>
      <c r="AYI3" s="294"/>
      <c r="AYJ3" s="295"/>
      <c r="AYK3" s="94">
        <f>AYK12+AYK11</f>
        <v>6400</v>
      </c>
      <c r="AYL3" s="95">
        <f>(AYH11-AYK3)/AYK3</f>
        <v>-0.11874999999999999</v>
      </c>
      <c r="AYM3" s="96">
        <f>EXP(AYL3)*10^1*0.7</f>
        <v>6.2162084632091252</v>
      </c>
      <c r="AYN3" s="95">
        <f>0.008</f>
        <v>8.0000000000000002E-3</v>
      </c>
      <c r="AYO3" s="95">
        <f>(AYN3-AYG3)/AYN3</f>
        <v>-0.26868474489410876</v>
      </c>
      <c r="AYP3" s="96">
        <f>EXP(AYO3)*10^1*0.7</f>
        <v>5.3506893558135662</v>
      </c>
      <c r="AYQ3" s="97">
        <f>AYM3*0.8+AYP3*0.2</f>
        <v>6.0431046417300136</v>
      </c>
      <c r="AYR3" s="121"/>
      <c r="AYS3" s="121"/>
      <c r="AYT3" s="121"/>
      <c r="AYU3" s="121"/>
      <c r="AYV3" s="121"/>
      <c r="AYW3" s="1"/>
      <c r="AYX3" s="1"/>
      <c r="AYY3" s="1"/>
      <c r="AZA3" s="220"/>
      <c r="AZB3" s="53"/>
      <c r="AZC3" s="53"/>
      <c r="AZD3" s="53"/>
      <c r="AZE3" s="53"/>
      <c r="AZF3" s="53"/>
      <c r="AZG3" s="53"/>
      <c r="AZH3" s="173">
        <f>AVERAGE(AZH4:AZH12)</f>
        <v>0.57742164680628061</v>
      </c>
      <c r="AZI3" s="53"/>
      <c r="AZJ3" s="87"/>
      <c r="AZK3" s="88">
        <f>SUM(AZK4:AZK12)</f>
        <v>65.510000000000005</v>
      </c>
      <c r="AZL3" s="89">
        <f>AZK3/(AZK3+AZM11)</f>
        <v>1.0509327810495211E-2</v>
      </c>
      <c r="AZM3" s="87"/>
      <c r="AZN3" s="294"/>
      <c r="AZO3" s="295"/>
      <c r="AZP3" s="94">
        <f>AZP12+AZP11</f>
        <v>6400</v>
      </c>
      <c r="AZQ3" s="95">
        <f>(AZM11-AZP3)/AZP3</f>
        <v>-3.6249999999999998E-2</v>
      </c>
      <c r="AZR3" s="96">
        <f>EXP(AZQ3)*10^1*0.7</f>
        <v>6.750794144865746</v>
      </c>
      <c r="AZS3" s="95">
        <f>0.008</f>
        <v>8.0000000000000002E-3</v>
      </c>
      <c r="AZT3" s="95">
        <f>(AZS3-AZL3)/AZS3</f>
        <v>-0.31366597631190141</v>
      </c>
      <c r="AZU3" s="96">
        <f>EXP(AZT3)*10^1*0.7</f>
        <v>5.1153415570365146</v>
      </c>
      <c r="AZV3" s="97">
        <f>AZR3*0.8+AZU3*0.2</f>
        <v>6.4237036272998997</v>
      </c>
      <c r="AZW3" s="121"/>
      <c r="AZX3" s="121"/>
      <c r="AZY3" s="121"/>
      <c r="AZZ3" s="121"/>
      <c r="BAA3" s="121"/>
      <c r="BAB3" s="1"/>
      <c r="BAC3" s="1"/>
      <c r="BAD3" s="1"/>
      <c r="BAF3" s="220"/>
      <c r="BAG3" s="53"/>
      <c r="BAH3" s="53"/>
      <c r="BAI3" s="53"/>
      <c r="BAJ3" s="53"/>
      <c r="BAK3" s="53"/>
      <c r="BAL3" s="53"/>
      <c r="BAM3" s="173">
        <f>AVERAGE(BAM4:BAM12)</f>
        <v>0.31810145231451759</v>
      </c>
      <c r="BAN3" s="53"/>
      <c r="BAO3" s="87"/>
      <c r="BAP3" s="88">
        <f>SUM(BAP4:BAP12)</f>
        <v>28.970000000000002</v>
      </c>
      <c r="BAQ3" s="89">
        <f>BAP3/(BAP3+BAR11)</f>
        <v>7.8361468986764844E-3</v>
      </c>
      <c r="BAR3" s="87"/>
      <c r="BAS3" s="294"/>
      <c r="BAT3" s="295"/>
      <c r="BAU3" s="94">
        <f>BAU12+BAU11</f>
        <v>6400</v>
      </c>
      <c r="BAV3" s="95">
        <f>(BAR11-BAU3)/BAU3</f>
        <v>-0.426875</v>
      </c>
      <c r="BAW3" s="96">
        <f>EXP(BAV3)*10^1*0.7</f>
        <v>4.5678158068865899</v>
      </c>
      <c r="BAX3" s="95">
        <f>0.008</f>
        <v>8.0000000000000002E-3</v>
      </c>
      <c r="BAY3" s="95">
        <f>(BAX3-BAQ3)/BAX3</f>
        <v>2.0481637665439475E-2</v>
      </c>
      <c r="BAZ3" s="96">
        <f>EXP(BAY3)*10^1*0.7</f>
        <v>7.144849780375762</v>
      </c>
      <c r="BBA3" s="97">
        <f>BAW3*0.8+BAZ3*0.2</f>
        <v>5.0832226015844251</v>
      </c>
      <c r="BBB3" s="121"/>
      <c r="BBC3" s="121"/>
      <c r="BBD3" s="121"/>
      <c r="BBE3" s="121"/>
      <c r="BBF3" s="121"/>
      <c r="BBG3" s="1"/>
      <c r="BBH3" s="1"/>
      <c r="BBI3" s="1"/>
      <c r="BBK3" s="220"/>
      <c r="BBL3" s="53"/>
      <c r="BBM3" s="53"/>
      <c r="BBN3" s="53"/>
      <c r="BBO3" s="53"/>
      <c r="BBP3" s="53"/>
      <c r="BBQ3" s="53"/>
      <c r="BBR3" s="173">
        <f>AVERAGE(BBR4:BBR12)</f>
        <v>0.46108005356246612</v>
      </c>
      <c r="BBS3" s="53"/>
      <c r="BBT3" s="87"/>
      <c r="BBU3" s="88">
        <f>SUM(BBU4:BBU12)</f>
        <v>45.134999999999998</v>
      </c>
      <c r="BBV3" s="89">
        <f>BBU3/(BBU3+BBW11)</f>
        <v>7.745658887257631E-3</v>
      </c>
      <c r="BBW3" s="87"/>
      <c r="BBX3" s="294"/>
      <c r="BBY3" s="295"/>
      <c r="BBZ3" s="94">
        <f>BBZ12+BBZ11</f>
        <v>6400</v>
      </c>
      <c r="BCA3" s="95">
        <f>(BBW11-BBZ3)/BBZ3</f>
        <v>-9.6562499999999996E-2</v>
      </c>
      <c r="BCB3" s="96">
        <f>EXP(BCA3)*10^1*0.7</f>
        <v>6.3556720412819878</v>
      </c>
      <c r="BCC3" s="95">
        <f>0.008</f>
        <v>8.0000000000000002E-3</v>
      </c>
      <c r="BCD3" s="95">
        <f>(BCC3-BBV3)/BCC3</f>
        <v>3.179263909279615E-2</v>
      </c>
      <c r="BCE3" s="96">
        <f>EXP(BCD3)*10^1*0.7</f>
        <v>7.2261239661474903</v>
      </c>
      <c r="BCF3" s="97">
        <f>BCB3*0.8+BCE3*0.2</f>
        <v>6.529762426255088</v>
      </c>
      <c r="BCG3" s="121"/>
      <c r="BCH3" s="121"/>
      <c r="BCI3" s="121"/>
      <c r="BCJ3" s="121"/>
      <c r="BCK3" s="121"/>
      <c r="BCL3" s="1"/>
      <c r="BCM3" s="1"/>
      <c r="BCN3" s="1"/>
      <c r="BCP3" s="220"/>
      <c r="BCQ3" s="53"/>
      <c r="BCR3" s="53"/>
      <c r="BCS3" s="53"/>
      <c r="BCT3" s="53"/>
      <c r="BCU3" s="53"/>
      <c r="BCV3" s="53"/>
      <c r="BCW3" s="173">
        <f>AVERAGE(BCW4:BCW12)</f>
        <v>0.37436854703031452</v>
      </c>
      <c r="BCX3" s="53"/>
      <c r="BCY3" s="87"/>
      <c r="BCZ3" s="88">
        <f>SUM(BCZ4:BCZ12)</f>
        <v>41.1</v>
      </c>
      <c r="BDA3" s="89">
        <f>BCZ3/(BCZ3+BDB11)</f>
        <v>7.1155277782586866E-3</v>
      </c>
      <c r="BDB3" s="87"/>
      <c r="BDC3" s="294"/>
      <c r="BDD3" s="295"/>
      <c r="BDE3" s="94">
        <f>BDE12+BDE11</f>
        <v>6400</v>
      </c>
      <c r="BDF3" s="95">
        <f>(BDB11-BDE3)/BDE3</f>
        <v>-0.10390625000000001</v>
      </c>
      <c r="BDG3" s="96">
        <f>EXP(BDF3)*10^1*0.7</f>
        <v>6.3091685387739718</v>
      </c>
      <c r="BDH3" s="95">
        <f>0.008</f>
        <v>8.0000000000000002E-3</v>
      </c>
      <c r="BDI3" s="95">
        <f>(BDH3-BDA3)/BDH3</f>
        <v>0.1105590277176642</v>
      </c>
      <c r="BDJ3" s="96">
        <f>EXP(BDI3)*10^1*0.7</f>
        <v>7.8183159270896816</v>
      </c>
      <c r="BDK3" s="97">
        <f>BDG3*0.8+BDJ3*0.2</f>
        <v>6.6109980164371143</v>
      </c>
      <c r="BDL3" s="121"/>
      <c r="BDM3" s="121"/>
      <c r="BDN3" s="121"/>
      <c r="BDO3" s="121"/>
      <c r="BDP3" s="121"/>
      <c r="BDQ3" s="1"/>
      <c r="BDR3" s="1"/>
      <c r="BDS3" s="1"/>
      <c r="BDU3" s="220"/>
      <c r="BDV3" s="53"/>
      <c r="BDW3" s="53"/>
      <c r="BDX3" s="53"/>
      <c r="BDY3" s="53"/>
      <c r="BDZ3" s="53"/>
      <c r="BEA3" s="53"/>
      <c r="BEB3" s="173">
        <f>AVERAGE(BEB4:BEB12)</f>
        <v>0.39990636274082303</v>
      </c>
      <c r="BEC3" s="53"/>
      <c r="BED3" s="87"/>
      <c r="BEE3" s="88">
        <f>SUM(BEE4:BEE12)</f>
        <v>47.600000000000009</v>
      </c>
      <c r="BEF3" s="89">
        <f>BEE3/(BEE3+BEG11)</f>
        <v>8.4688467423406771E-3</v>
      </c>
      <c r="BEG3" s="87"/>
      <c r="BEH3" s="294"/>
      <c r="BEI3" s="295"/>
      <c r="BEJ3" s="94">
        <f>BEJ12+BEJ11</f>
        <v>6400</v>
      </c>
      <c r="BEK3" s="95">
        <f>(BEG11-BEJ3)/BEJ3</f>
        <v>-0.12921874999999999</v>
      </c>
      <c r="BEL3" s="96">
        <f>EXP(BEK3)*10^1*0.7</f>
        <v>6.1514719771345785</v>
      </c>
      <c r="BEM3" s="95">
        <f>0.008</f>
        <v>8.0000000000000002E-3</v>
      </c>
      <c r="BEN3" s="95">
        <f>(BEM3-BEF3)/BEM3</f>
        <v>-5.8605842792584621E-2</v>
      </c>
      <c r="BEO3" s="96">
        <f>EXP(BEN3)*10^1*0.7</f>
        <v>6.6015489194457686</v>
      </c>
      <c r="BEP3" s="97">
        <f>BEL3*0.8+BEO3*0.2</f>
        <v>6.241487365596817</v>
      </c>
      <c r="BEQ3" s="121"/>
      <c r="BER3" s="121"/>
      <c r="BES3" s="121"/>
      <c r="BET3" s="121"/>
      <c r="BEU3" s="121"/>
      <c r="BEV3" s="1"/>
      <c r="BEW3" s="1"/>
      <c r="BEX3" s="1"/>
      <c r="BEZ3" s="220"/>
      <c r="BFA3" s="53"/>
      <c r="BFB3" s="53"/>
      <c r="BFC3" s="53"/>
      <c r="BFD3" s="53"/>
      <c r="BFE3" s="53"/>
      <c r="BFF3" s="53"/>
      <c r="BFG3" s="173">
        <f>AVERAGE(BFG4:BFG12)</f>
        <v>0.42354709670616475</v>
      </c>
      <c r="BFH3" s="53"/>
      <c r="BFI3" s="87"/>
      <c r="BFJ3" s="88">
        <f>SUM(BFJ4:BFJ12)</f>
        <v>38.720000000000006</v>
      </c>
      <c r="BFK3" s="89">
        <f>BFJ3/(BFJ3+BFL11)</f>
        <v>7.3170916072656913E-3</v>
      </c>
      <c r="BFL3" s="87"/>
      <c r="BFM3" s="294"/>
      <c r="BFN3" s="295"/>
      <c r="BFO3" s="94">
        <f>BFO12+BFO11</f>
        <v>6400</v>
      </c>
      <c r="BFP3" s="95">
        <f>(BFL11-BFO3)/BFO3</f>
        <v>-0.17921875000000001</v>
      </c>
      <c r="BFQ3" s="96">
        <f>EXP(BFP3)*10^1*0.7</f>
        <v>5.8514611486419934</v>
      </c>
      <c r="BFR3" s="95">
        <f>0.008</f>
        <v>8.0000000000000002E-3</v>
      </c>
      <c r="BFS3" s="95">
        <f>(BFR3-BFK3)/BFR3</f>
        <v>8.5363549091788615E-2</v>
      </c>
      <c r="BFT3" s="96">
        <f>EXP(BFS3)*10^1*0.7</f>
        <v>7.6237905852827463</v>
      </c>
      <c r="BFU3" s="97">
        <f>BFQ3*0.8+BFT3*0.2</f>
        <v>6.2059270359701442</v>
      </c>
      <c r="BFV3" s="121"/>
      <c r="BFW3" s="121"/>
      <c r="BFX3" s="121"/>
      <c r="BFY3" s="121"/>
      <c r="BFZ3" s="121"/>
      <c r="BGA3" s="1"/>
      <c r="BGB3" s="1"/>
      <c r="BGC3" s="1"/>
      <c r="BGE3" s="220"/>
      <c r="BGF3" s="53"/>
      <c r="BGG3" s="53"/>
      <c r="BGH3" s="53"/>
      <c r="BGI3" s="53"/>
      <c r="BGJ3" s="53"/>
      <c r="BGK3" s="53"/>
      <c r="BGL3" s="173">
        <f>AVERAGE(BGL4:BGL12)</f>
        <v>1.5197772255323072</v>
      </c>
      <c r="BGM3" s="53"/>
      <c r="BGN3" s="87"/>
      <c r="BGO3" s="88">
        <f>SUM(BGO4:BGO12)</f>
        <v>148.07500000000002</v>
      </c>
      <c r="BGP3" s="89">
        <f>BGO3/(BGO3+BGQ11)</f>
        <v>2.5886898336123218E-2</v>
      </c>
      <c r="BGQ3" s="87"/>
      <c r="BGR3" s="294"/>
      <c r="BGS3" s="295"/>
      <c r="BGT3" s="94">
        <f>BGT12+BGT11</f>
        <v>6400</v>
      </c>
      <c r="BGU3" s="95">
        <f>(BGQ11-BGT3)/BGT3</f>
        <v>-0.12937499999999999</v>
      </c>
      <c r="BGV3" s="96">
        <f>EXP(BGU3)*10^1*0.7</f>
        <v>6.1505108847254508</v>
      </c>
      <c r="BGW3" s="95">
        <f>0.008</f>
        <v>8.0000000000000002E-3</v>
      </c>
      <c r="BGX3" s="95">
        <f>(BGW3-BGP3)/BGW3</f>
        <v>-2.2358622920154021</v>
      </c>
      <c r="BGY3" s="96">
        <f>EXP(BGX3)*10^1*0.7</f>
        <v>0.74829937811486913</v>
      </c>
      <c r="BGZ3" s="97">
        <f>BGV3*0.8+BGY3*0.2</f>
        <v>5.0700685834033346</v>
      </c>
      <c r="BHA3" s="121"/>
      <c r="BHB3" s="121"/>
      <c r="BHC3" s="121"/>
      <c r="BHD3" s="121"/>
      <c r="BHE3" s="121"/>
      <c r="BHF3" s="1"/>
      <c r="BHG3" s="1"/>
      <c r="BHH3" s="1"/>
      <c r="BHJ3" s="253"/>
      <c r="BHK3" s="53"/>
      <c r="BHL3" s="53"/>
      <c r="BHM3" s="53"/>
      <c r="BHN3" s="53"/>
      <c r="BHO3" s="53"/>
      <c r="BHP3" s="53"/>
      <c r="BHQ3" s="173">
        <f>AVERAGE(BHQ4:BHQ12)</f>
        <v>0.26409505442450176</v>
      </c>
      <c r="BHR3" s="53"/>
      <c r="BHS3" s="87"/>
      <c r="BHT3" s="88">
        <f>SUM(BHT4:BHT12)</f>
        <v>31.11</v>
      </c>
      <c r="BHU3" s="89">
        <f>BHT3/(BHT3+BHV11)</f>
        <v>5.2144529685171749E-3</v>
      </c>
      <c r="BHV3" s="87"/>
      <c r="BHW3" s="294"/>
      <c r="BHX3" s="295"/>
      <c r="BHY3" s="94">
        <f>BHY12+BHY11</f>
        <v>6400</v>
      </c>
      <c r="BHZ3" s="95">
        <f>(BHV11-BHY3)/BHY3</f>
        <v>-7.2656250000000006E-2</v>
      </c>
      <c r="BIA3" s="96">
        <f>EXP(BHZ3)*10^1*0.7</f>
        <v>6.5094430466807918</v>
      </c>
      <c r="BIB3" s="95">
        <f>0.008</f>
        <v>8.0000000000000002E-3</v>
      </c>
      <c r="BIC3" s="95">
        <f>(BIB3-BHU3)/BIB3</f>
        <v>0.34819337893535313</v>
      </c>
      <c r="BID3" s="96">
        <f>EXP(BIC3)*10^1*0.7</f>
        <v>9.9155430199468491</v>
      </c>
      <c r="BIE3" s="97">
        <f>BIA3*0.8+BID3*0.2</f>
        <v>7.1906630413340036</v>
      </c>
      <c r="BIF3" s="121"/>
      <c r="BIG3" s="121"/>
      <c r="BIH3" s="121"/>
      <c r="BII3" s="121"/>
      <c r="BIJ3" s="121"/>
      <c r="BIK3" s="1"/>
      <c r="BIL3" s="1"/>
      <c r="BIM3" s="1"/>
      <c r="BIP3" s="265"/>
      <c r="BIQ3" s="53"/>
      <c r="BIR3" s="53"/>
      <c r="BIS3" s="53"/>
      <c r="BIT3" s="53"/>
      <c r="BIU3" s="53"/>
      <c r="BIV3" s="53"/>
      <c r="BIW3" s="173">
        <f>AVERAGE(BIW4:BIW12)</f>
        <v>0.44326355612659296</v>
      </c>
      <c r="BIX3" s="53"/>
      <c r="BIY3" s="87"/>
      <c r="BIZ3" s="88">
        <f>SUM(BIZ4:BIZ12)</f>
        <v>51.75500000000001</v>
      </c>
      <c r="BJA3" s="89">
        <f>BIZ3/(BIZ3+BJB11)</f>
        <v>1.1056976919321778E-2</v>
      </c>
      <c r="BJB3" s="87"/>
      <c r="BJC3" s="294"/>
      <c r="BJD3" s="295"/>
      <c r="BJE3" s="94">
        <f>BJE12+BJE11</f>
        <v>6400</v>
      </c>
      <c r="BJF3" s="95">
        <f>(BJB11-BJE3)/BJE3</f>
        <v>-0.27671875000000001</v>
      </c>
      <c r="BJG3" s="96">
        <f>EXP(BJF3)*10^1*0.7</f>
        <v>5.3078741094559536</v>
      </c>
      <c r="BJH3" s="95">
        <f>0.008</f>
        <v>8.0000000000000002E-3</v>
      </c>
      <c r="BJI3" s="95">
        <f>(BJH3-BJA3)/BJH3</f>
        <v>-0.38212211491522224</v>
      </c>
      <c r="BJJ3" s="96">
        <f>EXP(BJI3)*10^1*0.7</f>
        <v>4.776882008278255</v>
      </c>
      <c r="BJK3" s="97">
        <f>BJG3*0.8+BJJ3*0.2</f>
        <v>5.2016756892204139</v>
      </c>
      <c r="BJL3" s="121"/>
      <c r="BJM3" s="121"/>
      <c r="BJN3" s="121"/>
      <c r="BJO3" s="121"/>
      <c r="BJP3" s="121"/>
      <c r="BJQ3" s="1"/>
      <c r="BJR3" s="1"/>
      <c r="BJS3" s="1"/>
      <c r="BJU3" s="265"/>
      <c r="BJV3" s="53"/>
      <c r="BJW3" s="53"/>
      <c r="BJX3" s="53"/>
      <c r="BJY3" s="53"/>
      <c r="BJZ3" s="53"/>
      <c r="BKA3" s="53"/>
      <c r="BKB3" s="173">
        <f>AVERAGE(BKB4:BKB12)</f>
        <v>3.7068278036654689E-2</v>
      </c>
      <c r="BKC3" s="53"/>
      <c r="BKD3" s="87"/>
      <c r="BKE3" s="88">
        <f>SUM(BKE4:BKE12)</f>
        <v>55.08</v>
      </c>
      <c r="BKF3" s="89">
        <f>BKE3/(BKE3+BKG11)</f>
        <v>1.1291327735502493E-2</v>
      </c>
      <c r="BKG3" s="87"/>
      <c r="BKH3" s="294"/>
      <c r="BKI3" s="295"/>
      <c r="BKJ3" s="94">
        <f>BKJ12+BKJ11</f>
        <v>6400</v>
      </c>
      <c r="BKK3" s="95">
        <f>(BKG11-BKJ3)/BKJ3</f>
        <v>-0.24640624999999999</v>
      </c>
      <c r="BKL3" s="96">
        <f>EXP(BKK3)*10^1*0.7</f>
        <v>5.4712324347570398</v>
      </c>
      <c r="BKM3" s="95">
        <f>0.008</f>
        <v>8.0000000000000002E-3</v>
      </c>
      <c r="BKN3" s="95">
        <f>(BKM3-BKF3)/BKM3</f>
        <v>-0.41141596693781152</v>
      </c>
      <c r="BKO3" s="96">
        <f>EXP(BKN3)*10^1*0.7</f>
        <v>4.6389784581479017</v>
      </c>
      <c r="BKP3" s="97">
        <f>BKL3*0.8+BKO3*0.2</f>
        <v>5.3047816394352125</v>
      </c>
      <c r="BKQ3" s="121"/>
      <c r="BKR3" s="121"/>
      <c r="BKS3" s="121"/>
      <c r="BKT3" s="121"/>
      <c r="BKU3" s="121"/>
      <c r="BKV3" s="1"/>
      <c r="BKW3" s="1"/>
      <c r="BKX3" s="1"/>
      <c r="BKZ3" s="265"/>
      <c r="BLA3" s="53"/>
      <c r="BLB3" s="53"/>
      <c r="BLC3" s="53"/>
      <c r="BLD3" s="53"/>
      <c r="BLE3" s="53"/>
      <c r="BLF3" s="53"/>
      <c r="BLG3" s="173">
        <f>AVERAGE(BLG4:BLG12)</f>
        <v>0.48819178335136321</v>
      </c>
      <c r="BLH3" s="53"/>
      <c r="BLI3" s="87"/>
      <c r="BLJ3" s="88">
        <f>SUM(BLJ4:BLJ12)</f>
        <v>57.665000000000006</v>
      </c>
      <c r="BLK3" s="89">
        <f>BLJ3/(BLJ3+BLL11)</f>
        <v>1.0917958636149775E-2</v>
      </c>
      <c r="BLL3" s="87"/>
      <c r="BLM3" s="294"/>
      <c r="BLN3" s="295"/>
      <c r="BLO3" s="94">
        <f>BLO12+BLO11</f>
        <v>6400</v>
      </c>
      <c r="BLP3" s="95">
        <f>(BLL11-BLO3)/BLO3</f>
        <v>-0.18375</v>
      </c>
      <c r="BLQ3" s="96">
        <f>EXP(BLP3)*10^1*0.7</f>
        <v>5.8250066964445217</v>
      </c>
      <c r="BLR3" s="95">
        <f>0.008</f>
        <v>8.0000000000000002E-3</v>
      </c>
      <c r="BLS3" s="95">
        <f>(BLR3-BLK3)/BLR3</f>
        <v>-0.36474482951872189</v>
      </c>
      <c r="BLT3" s="96">
        <f>EXP(BLS3)*10^1*0.7</f>
        <v>4.8606166838156533</v>
      </c>
      <c r="BLU3" s="97">
        <f>BLQ3*0.8+BLT3*0.2</f>
        <v>5.6321286939187489</v>
      </c>
      <c r="BLV3" s="121"/>
      <c r="BLW3" s="121"/>
      <c r="BLX3" s="121"/>
      <c r="BLY3" s="121"/>
      <c r="BLZ3" s="121"/>
      <c r="BMA3" s="1"/>
      <c r="BMB3" s="1"/>
      <c r="BMC3" s="1"/>
      <c r="BME3" s="265"/>
      <c r="BMF3" s="53"/>
      <c r="BMG3" s="53"/>
      <c r="BMH3" s="53"/>
      <c r="BMI3" s="53"/>
      <c r="BMJ3" s="53"/>
      <c r="BMK3" s="53"/>
      <c r="BML3" s="173">
        <f>AVERAGE(BML4:BML12)</f>
        <v>0.5047758491750941</v>
      </c>
      <c r="BMM3" s="53"/>
      <c r="BMN3" s="87"/>
      <c r="BMO3" s="88">
        <f>SUM(BMO4:BMO12)</f>
        <v>58.395000000000003</v>
      </c>
      <c r="BMP3" s="89">
        <f>BMO3/(BMO3+BMQ11)</f>
        <v>9.2537788838892021E-3</v>
      </c>
      <c r="BMQ3" s="87"/>
      <c r="BMR3" s="294"/>
      <c r="BMS3" s="295"/>
      <c r="BMT3" s="94">
        <f>BMT12+BMT11</f>
        <v>6400</v>
      </c>
      <c r="BMU3" s="95">
        <f>(BMQ11-BMT3)/BMT3</f>
        <v>-2.3125E-2</v>
      </c>
      <c r="BMV3" s="96">
        <f>EXP(BMU3)*10^1*0.7</f>
        <v>6.8399823351814524</v>
      </c>
      <c r="BMW3" s="95">
        <f>0.008</f>
        <v>8.0000000000000002E-3</v>
      </c>
      <c r="BMX3" s="95">
        <f>(BMW3-BMP3)/BMW3</f>
        <v>-0.15672236048615024</v>
      </c>
      <c r="BMY3" s="96">
        <f>EXP(BMX3)*10^1*0.7</f>
        <v>5.9845897396738943</v>
      </c>
      <c r="BMZ3" s="97">
        <f>BMV3*0.8+BMY3*0.2</f>
        <v>6.6689038160799408</v>
      </c>
      <c r="BNA3" s="121"/>
      <c r="BNB3" s="121"/>
      <c r="BNC3" s="121"/>
      <c r="BND3" s="121"/>
      <c r="BNE3" s="121"/>
      <c r="BNF3" s="1"/>
      <c r="BNG3" s="1"/>
      <c r="BNH3" s="1"/>
      <c r="BNJ3" s="265"/>
      <c r="BNK3" s="53"/>
      <c r="BNL3" s="53"/>
      <c r="BNM3" s="53"/>
      <c r="BNN3" s="53"/>
      <c r="BNO3" s="53"/>
      <c r="BNP3" s="53"/>
      <c r="BNQ3" s="173">
        <f>AVERAGE(BNQ4:BNQ12)</f>
        <v>0.55535147582659883</v>
      </c>
      <c r="BNR3" s="53"/>
      <c r="BNS3" s="87"/>
      <c r="BNT3" s="88">
        <f>SUM(BNT4:BNT12)</f>
        <v>68.49499999999999</v>
      </c>
      <c r="BNU3" s="89">
        <f>BNT3/(BNT3+BNV11)</f>
        <v>1.0605411941946226E-2</v>
      </c>
      <c r="BNV3" s="87"/>
      <c r="BNW3" s="294"/>
      <c r="BNX3" s="295"/>
      <c r="BNY3" s="94">
        <f>BNY12+BNY11</f>
        <v>6400</v>
      </c>
      <c r="BNZ3" s="95">
        <f>(BNV11-BNY3)/BNY3</f>
        <v>-1.5625000000000001E-3</v>
      </c>
      <c r="BOA3" s="96">
        <f>EXP(BNZ3)*10^1*0.7</f>
        <v>6.9890710404731324</v>
      </c>
      <c r="BOB3" s="95">
        <f>0.008</f>
        <v>8.0000000000000002E-3</v>
      </c>
      <c r="BOC3" s="95">
        <f>(BOB3-BNU3)/BOB3</f>
        <v>-0.32567649274327826</v>
      </c>
      <c r="BOD3" s="96">
        <f>EXP(BOC3)*10^1*0.7</f>
        <v>5.0542711409597798</v>
      </c>
      <c r="BOE3" s="97">
        <f>BOA3*0.8+BOD3*0.2</f>
        <v>6.6021110605704623</v>
      </c>
      <c r="BOF3" s="121"/>
      <c r="BOG3" s="121"/>
      <c r="BOH3" s="121"/>
      <c r="BOI3" s="121"/>
      <c r="BOJ3" s="121"/>
      <c r="BOK3" s="1"/>
      <c r="BOL3" s="1"/>
      <c r="BOM3" s="1"/>
      <c r="BOO3" s="265"/>
      <c r="BOP3" s="53"/>
      <c r="BOQ3" s="53"/>
      <c r="BOR3" s="53"/>
      <c r="BOS3" s="53"/>
      <c r="BOT3" s="53"/>
      <c r="BOU3" s="53"/>
      <c r="BOV3" s="173">
        <f>AVERAGE(BOV4:BOV12)</f>
        <v>0.31112260928175911</v>
      </c>
      <c r="BOW3" s="53"/>
      <c r="BOX3" s="87"/>
      <c r="BOY3" s="88">
        <f>SUM(BOY4:BOY12)</f>
        <v>40.6</v>
      </c>
      <c r="BOZ3" s="89">
        <f>BOY3/(BOY3+BPA11)</f>
        <v>6.8011257035647281E-3</v>
      </c>
      <c r="BPA3" s="87"/>
      <c r="BPB3" s="294"/>
      <c r="BPC3" s="295"/>
      <c r="BPD3" s="94">
        <f>BPD12+BPD11</f>
        <v>6400</v>
      </c>
      <c r="BPE3" s="95">
        <f>(BPA11-BPD3)/BPD3</f>
        <v>-7.3593749999999999E-2</v>
      </c>
      <c r="BPF3" s="96">
        <f>EXP(BPE3)*10^1*0.7</f>
        <v>6.5033433035258899</v>
      </c>
      <c r="BPG3" s="95">
        <f>0.008</f>
        <v>8.0000000000000002E-3</v>
      </c>
      <c r="BPH3" s="95">
        <f>(BPG3-BOZ3)/BPG3</f>
        <v>0.14985928705440901</v>
      </c>
      <c r="BPI3" s="96">
        <f>EXP(BPH3)*10^1*0.7</f>
        <v>8.1316953837797801</v>
      </c>
      <c r="BPJ3" s="97">
        <f>BPF3*0.8+BPI3*0.2</f>
        <v>6.8290137195766683</v>
      </c>
      <c r="BPK3" s="121"/>
      <c r="BPL3" s="121"/>
      <c r="BPM3" s="121"/>
      <c r="BPN3" s="121"/>
      <c r="BPO3" s="121"/>
      <c r="BPP3" s="1"/>
      <c r="BPQ3" s="1"/>
      <c r="BPR3" s="1"/>
      <c r="BPT3" s="265"/>
      <c r="BPU3" s="53"/>
      <c r="BPV3" s="53"/>
      <c r="BPW3" s="53"/>
      <c r="BPX3" s="53"/>
      <c r="BPY3" s="53"/>
      <c r="BPZ3" s="53"/>
      <c r="BQA3" s="173">
        <f>AVERAGE(BQA4:BQA12)</f>
        <v>0.53973878596991942</v>
      </c>
      <c r="BQB3" s="53"/>
      <c r="BQC3" s="87"/>
      <c r="BQD3" s="88">
        <f>SUM(BQD4:BQD12)</f>
        <v>63.544999999999987</v>
      </c>
      <c r="BQE3" s="89">
        <f>BQD3/(BQD3+BQF11)</f>
        <v>1.4116264526956853E-2</v>
      </c>
      <c r="BQF3" s="87"/>
      <c r="BQG3" s="294"/>
      <c r="BQH3" s="295"/>
      <c r="BQI3" s="94">
        <f>BQI12+BQI11</f>
        <v>6400</v>
      </c>
      <c r="BQJ3" s="95">
        <f>(BQF11-BQI3)/BQI3</f>
        <v>-0.30656250000000002</v>
      </c>
      <c r="BQK3" s="96">
        <f>EXP(BQJ3)*10^1*0.7</f>
        <v>5.1518076292163597</v>
      </c>
      <c r="BQL3" s="95">
        <f>0.008</f>
        <v>8.0000000000000002E-3</v>
      </c>
      <c r="BQM3" s="95">
        <f>(BQL3-BQE3)/BQL3</f>
        <v>-0.76453306586960657</v>
      </c>
      <c r="BQN3" s="96">
        <f>EXP(BQM3)*10^1*0.7</f>
        <v>3.2588588340308315</v>
      </c>
      <c r="BQO3" s="97">
        <f>BQK3*0.8+BQN3*0.2</f>
        <v>4.7732178701792538</v>
      </c>
      <c r="BQP3" s="121"/>
      <c r="BQQ3" s="121"/>
      <c r="BQR3" s="121"/>
      <c r="BQS3" s="121"/>
      <c r="BQT3" s="121"/>
      <c r="BQU3" s="1"/>
      <c r="BQV3" s="1"/>
      <c r="BQW3" s="1"/>
      <c r="BQY3" s="265"/>
      <c r="BQZ3" s="53"/>
      <c r="BRA3" s="53"/>
      <c r="BRB3" s="53"/>
      <c r="BRC3" s="53"/>
      <c r="BRD3" s="53"/>
      <c r="BRE3" s="53"/>
      <c r="BRF3" s="173">
        <f>AVERAGE(BRF4:BRF12)</f>
        <v>0.56704890853206247</v>
      </c>
      <c r="BRG3" s="53"/>
      <c r="BRH3" s="87"/>
      <c r="BRI3" s="88">
        <f>SUM(BRI4:BRI12)</f>
        <v>70.290000000000006</v>
      </c>
      <c r="BRJ3" s="89">
        <f>BRI3/(BRI3+BRK11)</f>
        <v>1.2302893779241033E-2</v>
      </c>
      <c r="BRK3" s="87"/>
      <c r="BRL3" s="294"/>
      <c r="BRM3" s="295"/>
      <c r="BRN3" s="94">
        <f>BRN12+BRN11</f>
        <v>6400</v>
      </c>
      <c r="BRO3" s="95">
        <f>(BRK11-BRN3)/BRN3</f>
        <v>-0.11828125</v>
      </c>
      <c r="BRP3" s="96">
        <f>EXP(BRO3)*10^1*0.7</f>
        <v>6.2191229939660344</v>
      </c>
      <c r="BRQ3" s="95">
        <f>0.008</f>
        <v>8.0000000000000002E-3</v>
      </c>
      <c r="BRR3" s="95">
        <f>(BRQ3-BRJ3)/BRQ3</f>
        <v>-0.53786172240512908</v>
      </c>
      <c r="BRS3" s="96">
        <f>EXP(BRR3)*10^1*0.7</f>
        <v>4.0879696415977405</v>
      </c>
      <c r="BRT3" s="97">
        <f>BRP3*0.8+BRS3*0.2</f>
        <v>5.7928923234923761</v>
      </c>
      <c r="BRU3" s="121"/>
      <c r="BRV3" s="121"/>
      <c r="BRW3" s="121"/>
      <c r="BRX3" s="121"/>
      <c r="BRY3" s="121"/>
      <c r="BRZ3" s="1"/>
      <c r="BSA3" s="1"/>
      <c r="BSB3" s="1"/>
      <c r="BSD3" s="265"/>
      <c r="BSE3" s="53"/>
      <c r="BSF3" s="53"/>
      <c r="BSG3" s="53"/>
      <c r="BSH3" s="53"/>
      <c r="BSI3" s="53"/>
      <c r="BSJ3" s="53"/>
      <c r="BSK3" s="173">
        <f>AVERAGE(BSK4:BSK12)</f>
        <v>0.46916134614747917</v>
      </c>
      <c r="BSL3" s="53"/>
      <c r="BSM3" s="87"/>
      <c r="BSN3" s="88">
        <f>SUM(BSN4:BSN12)</f>
        <v>51.010000000000005</v>
      </c>
      <c r="BSO3" s="89">
        <f>BSN3/(BSN3+BSP11)</f>
        <v>8.0878260855777942E-3</v>
      </c>
      <c r="BSP3" s="87"/>
      <c r="BSQ3" s="294"/>
      <c r="BSR3" s="295"/>
      <c r="BSS3" s="94">
        <f>BSS12+BSS11</f>
        <v>6400</v>
      </c>
      <c r="BST3" s="95">
        <f>(BSP11-BSS3)/BSS3</f>
        <v>-2.2499999999999999E-2</v>
      </c>
      <c r="BSU3" s="96">
        <f>EXP(BST3)*10^1*0.7</f>
        <v>6.8442586603533542</v>
      </c>
      <c r="BSV3" s="95">
        <f>0.008</f>
        <v>8.0000000000000002E-3</v>
      </c>
      <c r="BSW3" s="95">
        <f>(BSV3-BSO3)/BSV3</f>
        <v>-1.0978260697224254E-2</v>
      </c>
      <c r="BSX3" s="96">
        <f>EXP(BSW3)*10^1*0.7</f>
        <v>6.9235724634296334</v>
      </c>
      <c r="BSY3" s="97">
        <f>BSU3*0.8+BSX3*0.2</f>
        <v>6.8601214209686106</v>
      </c>
      <c r="BSZ3" s="121"/>
      <c r="BTA3" s="121"/>
      <c r="BTB3" s="121"/>
      <c r="BTC3" s="121"/>
      <c r="BTD3" s="121"/>
      <c r="BTE3" s="1"/>
      <c r="BTF3" s="1"/>
      <c r="BTG3" s="1"/>
      <c r="BTI3" s="265"/>
      <c r="BTJ3" s="53"/>
      <c r="BTK3" s="53"/>
      <c r="BTL3" s="53"/>
      <c r="BTM3" s="53"/>
      <c r="BTN3" s="53"/>
      <c r="BTO3" s="53"/>
      <c r="BTP3" s="173">
        <f>AVERAGE(BTP4:BTP12)</f>
        <v>0.5311512933304543</v>
      </c>
      <c r="BTQ3" s="53"/>
      <c r="BTR3" s="87"/>
      <c r="BTS3" s="88">
        <f>SUM(BTS4:BTS12)</f>
        <v>65.177999999999997</v>
      </c>
      <c r="BTT3" s="89">
        <f>BTS3/(BTS3+BTU11)</f>
        <v>1.3652193110520806E-2</v>
      </c>
      <c r="BTU3" s="87"/>
      <c r="BTV3" s="294"/>
      <c r="BTW3" s="295"/>
      <c r="BTX3" s="94">
        <f>BTX12+BTX11</f>
        <v>6400</v>
      </c>
      <c r="BTY3" s="95">
        <f>(BTU11-BTX3)/BTX3</f>
        <v>-0.26421875</v>
      </c>
      <c r="BTZ3" s="96">
        <f>EXP(BTY3)*10^1*0.7</f>
        <v>5.3746389467255336</v>
      </c>
      <c r="BUA3" s="95">
        <f>0.008</f>
        <v>8.0000000000000002E-3</v>
      </c>
      <c r="BUB3" s="95">
        <f>(BUA3-BTT3)/BUA3</f>
        <v>-0.70652413881510068</v>
      </c>
      <c r="BUC3" s="96">
        <f>EXP(BUB3)*10^1*0.7</f>
        <v>3.4534924047027395</v>
      </c>
      <c r="BUD3" s="97">
        <f>BTZ3*0.8+BUC3*0.2</f>
        <v>4.9904096383209753</v>
      </c>
      <c r="BUE3" s="121"/>
      <c r="BUF3" s="121"/>
      <c r="BUG3" s="121"/>
      <c r="BUH3" s="121"/>
      <c r="BUI3" s="121"/>
      <c r="BUJ3" s="1"/>
      <c r="BUK3" s="1"/>
      <c r="BUL3" s="1"/>
      <c r="BUN3" s="265"/>
      <c r="BUO3" s="53"/>
      <c r="BUP3" s="53"/>
      <c r="BUQ3" s="53"/>
      <c r="BUR3" s="53"/>
      <c r="BUS3" s="53"/>
      <c r="BUT3" s="53"/>
      <c r="BUU3" s="173">
        <f>AVERAGE(BUU4:BUU12)</f>
        <v>0.45200987148238958</v>
      </c>
      <c r="BUV3" s="53"/>
      <c r="BUW3" s="87"/>
      <c r="BUX3" s="88">
        <f>SUM(BUX4:BUX12)</f>
        <v>45.739999999999995</v>
      </c>
      <c r="BUY3" s="89">
        <f>BUX3/(BUX3+BUZ11)</f>
        <v>1.1946488923248901E-2</v>
      </c>
      <c r="BUZ3" s="87"/>
      <c r="BVA3" s="294"/>
      <c r="BVB3" s="295"/>
      <c r="BVC3" s="94">
        <f>BVC12+BVC11</f>
        <v>6400</v>
      </c>
      <c r="BVD3" s="95">
        <f>(BUZ11-BVC3)/BVC3</f>
        <v>-0.40890625000000003</v>
      </c>
      <c r="BVE3" s="96">
        <f>EXP(BVD3)*10^1*0.7</f>
        <v>4.6506356029065641</v>
      </c>
      <c r="BVF3" s="95">
        <f>0.008</f>
        <v>8.0000000000000002E-3</v>
      </c>
      <c r="BVG3" s="95">
        <f>(BVF3-BUY3)/BVF3</f>
        <v>-0.49331111540611255</v>
      </c>
      <c r="BVH3" s="96">
        <f>EXP(BVG3)*10^1*0.7</f>
        <v>4.2742089043443361</v>
      </c>
      <c r="BVI3" s="97">
        <f>BVE3*0.8+BVH3*0.2</f>
        <v>4.5753502631941192</v>
      </c>
      <c r="BVJ3" s="121"/>
      <c r="BVK3" s="121"/>
      <c r="BVL3" s="121"/>
      <c r="BVM3" s="121"/>
      <c r="BVN3" s="121"/>
      <c r="BVO3" s="1"/>
      <c r="BVP3" s="1"/>
      <c r="BVQ3" s="1"/>
      <c r="BVS3" s="265"/>
      <c r="BVT3" s="53"/>
      <c r="BVU3" s="53"/>
      <c r="BVV3" s="53"/>
      <c r="BVW3" s="53"/>
      <c r="BVX3" s="53"/>
      <c r="BVY3" s="53"/>
      <c r="BVZ3" s="173">
        <f>AVERAGE(BVZ4:BVZ12)</f>
        <v>0.56405778778009297</v>
      </c>
      <c r="BWA3" s="53"/>
      <c r="BWB3" s="87"/>
      <c r="BWC3" s="88">
        <f>SUM(BWC4:BWC12)</f>
        <v>69.84</v>
      </c>
      <c r="BWD3" s="89">
        <f>BWC3/(BWC3+BWE11)</f>
        <v>1.1126617852295104E-2</v>
      </c>
      <c r="BWE3" s="87"/>
      <c r="BWF3" s="294"/>
      <c r="BWG3" s="295"/>
      <c r="BWH3" s="94">
        <f>BWH12+BWH11</f>
        <v>6400</v>
      </c>
      <c r="BWI3" s="95">
        <f>(BWE11-BWH3)/BWH3</f>
        <v>-3.0156249999999999E-2</v>
      </c>
      <c r="BWJ3" s="96">
        <f>EXP(BWI3)*10^1*0.7</f>
        <v>6.7920573929567327</v>
      </c>
      <c r="BWK3" s="95">
        <f>0.008</f>
        <v>8.0000000000000002E-3</v>
      </c>
      <c r="BWL3" s="95">
        <f>(BWK3-BWD3)/BWK3</f>
        <v>-0.39082723153688803</v>
      </c>
      <c r="BWM3" s="96">
        <f>EXP(BWL3)*10^1*0.7</f>
        <v>4.7354791630616742</v>
      </c>
      <c r="BWN3" s="97">
        <f>BWJ3*0.8+BWM3*0.2</f>
        <v>6.380741746977721</v>
      </c>
      <c r="BWO3" s="121"/>
      <c r="BWP3" s="121"/>
      <c r="BWQ3" s="121"/>
      <c r="BWR3" s="121"/>
      <c r="BWS3" s="121"/>
      <c r="BWT3" s="1"/>
      <c r="BWU3" s="1"/>
      <c r="BWV3" s="1"/>
      <c r="BWX3" s="265"/>
      <c r="BWY3" s="53"/>
      <c r="BWZ3" s="53"/>
      <c r="BXA3" s="53"/>
      <c r="BXB3" s="53"/>
      <c r="BXC3" s="53"/>
      <c r="BXD3" s="53"/>
      <c r="BXE3" s="173">
        <f>AVERAGE(BXE4:BXE12)</f>
        <v>0.5180221835209875</v>
      </c>
      <c r="BXF3" s="53"/>
      <c r="BXG3" s="87"/>
      <c r="BXH3" s="88">
        <f>SUM(BXH4:BXH12)</f>
        <v>57.984999999999992</v>
      </c>
      <c r="BXI3" s="89">
        <f>BXH3/(BXH3+BXJ11)</f>
        <v>1.063362543634358E-2</v>
      </c>
      <c r="BXJ3" s="87"/>
      <c r="BXK3" s="294"/>
      <c r="BXL3" s="295"/>
      <c r="BXM3" s="94">
        <f>BXM12+BXM11</f>
        <v>6400</v>
      </c>
      <c r="BXN3" s="95">
        <f>(BXJ11-BXM3)/BXM3</f>
        <v>-0.15703125000000001</v>
      </c>
      <c r="BXO3" s="96">
        <f>EXP(BXN3)*10^1*0.7</f>
        <v>5.9827414481322503</v>
      </c>
      <c r="BXP3" s="95">
        <f>0.008</f>
        <v>8.0000000000000002E-3</v>
      </c>
      <c r="BXQ3" s="95">
        <f>(BXP3-BXI3)/BXP3</f>
        <v>-0.32920317954294748</v>
      </c>
      <c r="BXR3" s="96">
        <f>EXP(BXQ3)*10^1*0.7</f>
        <v>5.0364777040267654</v>
      </c>
      <c r="BXS3" s="97">
        <f>BXO3*0.8+BXR3*0.2</f>
        <v>5.7934886993111538</v>
      </c>
      <c r="BXT3" s="121"/>
      <c r="BXU3" s="121"/>
      <c r="BXV3" s="121"/>
      <c r="BXW3" s="121"/>
      <c r="BXX3" s="121"/>
      <c r="BXY3" s="1"/>
      <c r="BXZ3" s="1"/>
      <c r="BYA3" s="1"/>
      <c r="BYC3" s="265"/>
      <c r="BYD3" s="53"/>
      <c r="BYE3" s="53"/>
      <c r="BYF3" s="53"/>
      <c r="BYG3" s="53"/>
      <c r="BYH3" s="53"/>
      <c r="BYI3" s="53"/>
      <c r="BYJ3" s="173">
        <f>AVERAGE(BYJ4:BYJ12)</f>
        <v>0.58384208198765242</v>
      </c>
      <c r="BYK3" s="53"/>
      <c r="BYL3" s="87"/>
      <c r="BYM3" s="88">
        <f>SUM(BYM4:BYM12)</f>
        <v>67.035000000000011</v>
      </c>
      <c r="BYN3" s="89">
        <f>BYM3/(BYM3+BYO11)</f>
        <v>1.1599687491077666E-2</v>
      </c>
      <c r="BYO3" s="87"/>
      <c r="BYP3" s="294"/>
      <c r="BYQ3" s="295"/>
      <c r="BYR3" s="94">
        <f>BYR12+BYR11</f>
        <v>6400</v>
      </c>
      <c r="BYS3" s="95">
        <f>(BYO11-BYR3)/BYR3</f>
        <v>-0.1075</v>
      </c>
      <c r="BYT3" s="96">
        <f>EXP(BYS3)*10^1*0.7</f>
        <v>6.2865356571556177</v>
      </c>
      <c r="BYU3" s="95">
        <f>0.008</f>
        <v>8.0000000000000002E-3</v>
      </c>
      <c r="BYV3" s="95">
        <f>(BYU3-BYN3)/BYU3</f>
        <v>-0.44996093638470819</v>
      </c>
      <c r="BYW3" s="96">
        <f>EXP(BYV3)*10^1*0.7</f>
        <v>4.4635714211836524</v>
      </c>
      <c r="BYX3" s="97">
        <f>BYT3*0.8+BYW3*0.2</f>
        <v>5.9219428099612257</v>
      </c>
      <c r="BYY3" s="121"/>
      <c r="BYZ3" s="121"/>
      <c r="BZA3" s="121"/>
      <c r="BZB3" s="121"/>
      <c r="BZC3" s="121"/>
      <c r="BZD3" s="1"/>
      <c r="BZE3" s="1"/>
      <c r="BZF3" s="1"/>
      <c r="BZH3" s="265"/>
      <c r="BZI3" s="53"/>
      <c r="BZJ3" s="53"/>
      <c r="BZK3" s="53"/>
      <c r="BZL3" s="53"/>
      <c r="BZM3" s="53"/>
      <c r="BZN3" s="53"/>
      <c r="BZO3" s="173">
        <f>AVERAGE(BZO4:BZO12)</f>
        <v>0.60608382949909911</v>
      </c>
      <c r="BZP3" s="53"/>
      <c r="BZQ3" s="87"/>
      <c r="BZR3" s="88">
        <f>SUM(BZR4:BZR12)</f>
        <v>75.2</v>
      </c>
      <c r="BZS3" s="89">
        <f>BZR3/(BZR3+BZT11)</f>
        <v>1.2790855898761737E-2</v>
      </c>
      <c r="BZT3" s="87"/>
      <c r="BZU3" s="294"/>
      <c r="BZV3" s="295"/>
      <c r="BZW3" s="94">
        <f>BZW12+BZW11</f>
        <v>6400</v>
      </c>
      <c r="BZX3" s="95">
        <f>(BZT11-BZW3)/BZW3</f>
        <v>-9.3124999999999999E-2</v>
      </c>
      <c r="BZY3" s="96">
        <f>EXP(BZX3)*10^1*0.7</f>
        <v>6.3775572575890429</v>
      </c>
      <c r="BZZ3" s="95">
        <f>0.008</f>
        <v>8.0000000000000002E-3</v>
      </c>
      <c r="CAA3" s="95">
        <f>(BZZ3-BZS3)/BZZ3</f>
        <v>-0.59885698734521708</v>
      </c>
      <c r="CAB3" s="96">
        <f>EXP(CAA3)*10^1*0.7</f>
        <v>3.8460750536666488</v>
      </c>
      <c r="CAC3" s="97">
        <f>BZY3*0.8+CAB3*0.2</f>
        <v>5.8712608168045648</v>
      </c>
      <c r="CAD3" s="121"/>
      <c r="CAE3" s="121"/>
      <c r="CAF3" s="121"/>
      <c r="CAG3" s="121"/>
      <c r="CAH3" s="121"/>
      <c r="CAI3" s="1"/>
      <c r="CAJ3" s="1"/>
      <c r="CAK3" s="1"/>
      <c r="CAM3" s="265"/>
      <c r="CAN3" s="53"/>
      <c r="CAO3" s="53"/>
      <c r="CAP3" s="53"/>
      <c r="CAQ3" s="53"/>
      <c r="CAR3" s="53"/>
      <c r="CAS3" s="53"/>
      <c r="CAT3" s="173">
        <f>AVERAGE(CAT4:CAT12)</f>
        <v>0.70513536105129782</v>
      </c>
      <c r="CAU3" s="53"/>
      <c r="CAV3" s="87"/>
      <c r="CAW3" s="88">
        <f>SUM(CAW4:CAW12)</f>
        <v>72.95</v>
      </c>
      <c r="CAX3" s="89">
        <f>CAW3/(CAW3+CAY11)</f>
        <v>1.2571192238430454E-2</v>
      </c>
      <c r="CAY3" s="87"/>
      <c r="CAZ3" s="294"/>
      <c r="CBA3" s="295"/>
      <c r="CBB3" s="94">
        <f>CBB12+CBB11</f>
        <v>6400</v>
      </c>
      <c r="CBC3" s="95">
        <f>(CAY11-CBB3)/CBB3</f>
        <v>-0.1046875</v>
      </c>
      <c r="CBD3" s="96">
        <f>EXP(CBC3)*10^1*0.7</f>
        <v>6.3042414257571817</v>
      </c>
      <c r="CBE3" s="95">
        <f>0.008</f>
        <v>8.0000000000000002E-3</v>
      </c>
      <c r="CBF3" s="95">
        <f>(CBE3-CAX3)/CBE3</f>
        <v>-0.57139902980380675</v>
      </c>
      <c r="CBG3" s="96">
        <f>EXP(CBF3)*10^1*0.7</f>
        <v>3.9531436346152562</v>
      </c>
      <c r="CBH3" s="97">
        <f>CBD3*0.8+CBG3*0.2</f>
        <v>5.8340218675287971</v>
      </c>
      <c r="CBI3" s="121"/>
      <c r="CBJ3" s="121"/>
      <c r="CBK3" s="121"/>
      <c r="CBL3" s="121"/>
      <c r="CBM3" s="121"/>
      <c r="CBN3" s="1"/>
      <c r="CBO3" s="1"/>
      <c r="CBP3" s="1"/>
      <c r="CBR3" s="265"/>
      <c r="CBS3" s="53"/>
      <c r="CBT3" s="53"/>
      <c r="CBU3" s="53"/>
      <c r="CBV3" s="53"/>
      <c r="CBW3" s="53"/>
      <c r="CBX3" s="53"/>
      <c r="CBY3" s="173">
        <f>AVERAGE(CBY4:CBY12)</f>
        <v>0.53259321342121924</v>
      </c>
      <c r="CBZ3" s="53"/>
      <c r="CCA3" s="87"/>
      <c r="CCB3" s="88">
        <f>SUM(CCB4:CCB12)</f>
        <v>61.829999999999991</v>
      </c>
      <c r="CCC3" s="89">
        <f>CCB3/(CCB3+CCD11)</f>
        <v>1.0964068426568403E-2</v>
      </c>
      <c r="CCD3" s="87"/>
      <c r="CCE3" s="294"/>
      <c r="CCF3" s="295"/>
      <c r="CCG3" s="94">
        <f>CCG12+CCG11</f>
        <v>6400</v>
      </c>
      <c r="CCH3" s="95">
        <f>(CCD11-CCG3)/CCG3</f>
        <v>-0.12851562499999999</v>
      </c>
      <c r="CCI3" s="96">
        <f>EXP(CCH3)*10^1*0.7</f>
        <v>6.1557987518219699</v>
      </c>
      <c r="CCJ3" s="95">
        <f>0.008</f>
        <v>8.0000000000000002E-3</v>
      </c>
      <c r="CCK3" s="95">
        <f>(CCJ3-CCC3)/CCJ3</f>
        <v>-0.37050855332105032</v>
      </c>
      <c r="CCL3" s="96">
        <f>EXP(CCK3)*10^1*0.7</f>
        <v>4.832682012938502</v>
      </c>
      <c r="CCM3" s="97">
        <f>CCI3*0.8+CCL3*0.2</f>
        <v>5.8911754040452768</v>
      </c>
      <c r="CCN3" s="121"/>
      <c r="CCO3" s="121"/>
      <c r="CCP3" s="121"/>
      <c r="CCQ3" s="121"/>
      <c r="CCR3" s="121"/>
      <c r="CCS3" s="1"/>
      <c r="CCT3" s="1"/>
      <c r="CCU3" s="1"/>
      <c r="CCW3" s="274"/>
      <c r="CCX3" s="53"/>
      <c r="CCY3" s="53"/>
      <c r="CCZ3" s="53"/>
      <c r="CDA3" s="53"/>
      <c r="CDB3" s="53"/>
      <c r="CDC3" s="53"/>
      <c r="CDD3" s="173">
        <f>AVERAGE(CDD4:CDD12)</f>
        <v>0.59149718863200551</v>
      </c>
      <c r="CDE3" s="53"/>
      <c r="CDF3" s="87"/>
      <c r="CDG3" s="88">
        <f>SUM(CDG4:CDG12)</f>
        <v>49.900000000000006</v>
      </c>
      <c r="CDH3" s="89">
        <f>CDG3/(CDG3+CDI11)</f>
        <v>1.867934416410871E-2</v>
      </c>
      <c r="CDI3" s="87"/>
      <c r="CDJ3" s="294"/>
      <c r="CDK3" s="295"/>
      <c r="CDL3" s="94">
        <f>CDL12+CDL11</f>
        <v>6400</v>
      </c>
      <c r="CDM3" s="95">
        <f>(CDI11-CDL3)/CDL3</f>
        <v>-0.59039062499999995</v>
      </c>
      <c r="CDN3" s="96">
        <f>EXP(CDM3)*10^1*0.7</f>
        <v>3.8787755504765191</v>
      </c>
      <c r="CDO3" s="95">
        <f>0.008</f>
        <v>8.0000000000000002E-3</v>
      </c>
      <c r="CDP3" s="95">
        <f>(CDO3-CDH3)/CDO3</f>
        <v>-1.3349180205135887</v>
      </c>
      <c r="CDQ3" s="96">
        <f>EXP(CDP3)*10^1*0.7</f>
        <v>1.842258249386918</v>
      </c>
      <c r="CDR3" s="97">
        <f>CDN3*0.8+CDQ3*0.2</f>
        <v>3.4714720902585992</v>
      </c>
      <c r="CDS3" s="121"/>
      <c r="CDT3" s="121"/>
      <c r="CDU3" s="121"/>
      <c r="CDV3" s="121"/>
      <c r="CDW3" s="121"/>
      <c r="CDX3" s="1"/>
      <c r="CDY3" s="1"/>
      <c r="CDZ3" s="1"/>
      <c r="CEB3" s="279"/>
      <c r="CEC3" s="53"/>
      <c r="CED3" s="53"/>
      <c r="CEE3" s="53"/>
      <c r="CEF3" s="53"/>
      <c r="CEG3" s="53"/>
      <c r="CEH3" s="53"/>
      <c r="CEI3" s="173">
        <f>AVERAGE(CEI4:CEI12)</f>
        <v>0.59790213799438086</v>
      </c>
      <c r="CEJ3" s="53"/>
      <c r="CEK3" s="87"/>
      <c r="CEL3" s="88">
        <f>SUM(CEL4:CEL12)</f>
        <v>59.244999999999997</v>
      </c>
      <c r="CEM3" s="89">
        <f>CEL3/(CEL3+CEN11)</f>
        <v>2.4328147681239465E-2</v>
      </c>
      <c r="CEN3" s="87"/>
      <c r="CEO3" s="294"/>
      <c r="CEP3" s="295"/>
      <c r="CEQ3" s="94">
        <f>CEQ12+CEQ11</f>
        <v>6400</v>
      </c>
      <c r="CER3" s="95">
        <f>(CEN11-CEQ3)/CEQ3</f>
        <v>-0.62875000000000003</v>
      </c>
      <c r="CES3" s="96">
        <f>EXP(CER3)*10^1*0.7</f>
        <v>3.7328056991324696</v>
      </c>
      <c r="CET3" s="95">
        <f>0.008</f>
        <v>8.0000000000000002E-3</v>
      </c>
      <c r="CEU3" s="95">
        <f>(CET3-CEM3)/CET3</f>
        <v>-2.041018460154933</v>
      </c>
      <c r="CEV3" s="96">
        <f>EXP(CEU3)*10^1*0.7</f>
        <v>0.90927444461960272</v>
      </c>
      <c r="CEW3" s="97">
        <f>CES3*0.8+CEV3*0.2</f>
        <v>3.1680994482298965</v>
      </c>
      <c r="CEX3" s="121"/>
      <c r="CEY3" s="121"/>
      <c r="CEZ3" s="121"/>
      <c r="CFA3" s="121"/>
      <c r="CFB3" s="121"/>
      <c r="CFC3" s="1"/>
      <c r="CFD3" s="1"/>
      <c r="CFE3" s="1"/>
      <c r="CFG3" s="284"/>
      <c r="CFH3" s="53"/>
      <c r="CFI3" s="53"/>
      <c r="CFJ3" s="53"/>
      <c r="CFK3" s="53"/>
      <c r="CFL3" s="53"/>
      <c r="CFM3" s="53"/>
      <c r="CFN3" s="173" t="e">
        <f>AVERAGE(CFN4:CFN12)</f>
        <v>#DIV/0!</v>
      </c>
      <c r="CFO3" s="53"/>
      <c r="CFP3" s="87"/>
      <c r="CFQ3" s="88">
        <f>SUM(CFQ4:CFQ12)</f>
        <v>0</v>
      </c>
      <c r="CFR3" s="89" t="e">
        <f>CFQ3/(CFQ3+CFS11)</f>
        <v>#DIV/0!</v>
      </c>
      <c r="CFS3" s="87"/>
      <c r="CFT3" s="294"/>
      <c r="CFU3" s="295"/>
      <c r="CFV3" s="94">
        <f>CFV12+CFV11</f>
        <v>6400</v>
      </c>
      <c r="CFW3" s="95">
        <f>(CFS11-CFV3)/CFV3</f>
        <v>-1</v>
      </c>
      <c r="CFX3" s="96">
        <f>EXP(CFW3)*10^1*0.7</f>
        <v>2.5751560882000963</v>
      </c>
      <c r="CFY3" s="95">
        <f>0.008</f>
        <v>8.0000000000000002E-3</v>
      </c>
      <c r="CFZ3" s="95" t="e">
        <f>(CFY3-CFR3)/CFY3</f>
        <v>#DIV/0!</v>
      </c>
      <c r="CGA3" s="96" t="e">
        <f>EXP(CFZ3)*10^1*0.7</f>
        <v>#DIV/0!</v>
      </c>
      <c r="CGB3" s="97" t="e">
        <f>CFX3*0.8+CGA3*0.2</f>
        <v>#DIV/0!</v>
      </c>
      <c r="CGC3" s="121"/>
      <c r="CGD3" s="121"/>
      <c r="CGE3" s="121"/>
      <c r="CGF3" s="121"/>
      <c r="CGG3" s="121"/>
      <c r="CGH3" s="1"/>
      <c r="CGI3" s="1"/>
      <c r="CGJ3" s="1"/>
      <c r="CGL3" s="284"/>
      <c r="CGM3" s="53"/>
      <c r="CGN3" s="53"/>
      <c r="CGO3" s="53"/>
      <c r="CGP3" s="53"/>
      <c r="CGQ3" s="53"/>
      <c r="CGR3" s="53"/>
      <c r="CGS3" s="173" t="e">
        <f>AVERAGE(CGS4:CGS12)</f>
        <v>#DIV/0!</v>
      </c>
      <c r="CGT3" s="53"/>
      <c r="CGU3" s="87"/>
      <c r="CGV3" s="88">
        <f>SUM(CGV4:CGV12)</f>
        <v>0</v>
      </c>
      <c r="CGW3" s="89" t="e">
        <f>CGV3/(CGV3+CGX11)</f>
        <v>#DIV/0!</v>
      </c>
      <c r="CGX3" s="87"/>
      <c r="CGY3" s="294"/>
      <c r="CGZ3" s="295"/>
      <c r="CHA3" s="94">
        <f>CHA12+CHA11</f>
        <v>6400</v>
      </c>
      <c r="CHB3" s="95">
        <f>(CGX11-CHA3)/CHA3</f>
        <v>-1</v>
      </c>
      <c r="CHC3" s="96">
        <f>EXP(CHB3)*10^1*0.7</f>
        <v>2.5751560882000963</v>
      </c>
      <c r="CHD3" s="95">
        <f>0.008</f>
        <v>8.0000000000000002E-3</v>
      </c>
      <c r="CHE3" s="95" t="e">
        <f>(CHD3-CGW3)/CHD3</f>
        <v>#DIV/0!</v>
      </c>
      <c r="CHF3" s="96" t="e">
        <f>EXP(CHE3)*10^1*0.7</f>
        <v>#DIV/0!</v>
      </c>
      <c r="CHG3" s="97" t="e">
        <f>CHC3*0.8+CHF3*0.2</f>
        <v>#DIV/0!</v>
      </c>
      <c r="CHH3" s="121"/>
      <c r="CHI3" s="121"/>
      <c r="CHJ3" s="121"/>
      <c r="CHK3" s="121"/>
      <c r="CHL3" s="121"/>
      <c r="CHM3" s="1"/>
      <c r="CHN3" s="1"/>
      <c r="CHO3" s="1"/>
      <c r="CHQ3" s="284"/>
      <c r="CHR3" s="53"/>
      <c r="CHS3" s="53"/>
      <c r="CHT3" s="53"/>
      <c r="CHU3" s="53"/>
      <c r="CHV3" s="53"/>
      <c r="CHW3" s="53"/>
      <c r="CHX3" s="173" t="e">
        <f>AVERAGE(CHX4:CHX12)</f>
        <v>#DIV/0!</v>
      </c>
      <c r="CHY3" s="53"/>
      <c r="CHZ3" s="87"/>
      <c r="CIA3" s="88">
        <f>SUM(CIA4:CIA12)</f>
        <v>0</v>
      </c>
      <c r="CIB3" s="89" t="e">
        <f>CIA3/(CIA3+CIC11)</f>
        <v>#DIV/0!</v>
      </c>
      <c r="CIC3" s="87"/>
      <c r="CID3" s="294"/>
      <c r="CIE3" s="295"/>
      <c r="CIF3" s="94">
        <f>CIF12+CIF11</f>
        <v>6400</v>
      </c>
      <c r="CIG3" s="95">
        <f>(CIC11-CIF3)/CIF3</f>
        <v>-1</v>
      </c>
      <c r="CIH3" s="96">
        <f>EXP(CIG3)*10^1*0.7</f>
        <v>2.5751560882000963</v>
      </c>
      <c r="CII3" s="95">
        <f>0.008</f>
        <v>8.0000000000000002E-3</v>
      </c>
      <c r="CIJ3" s="95" t="e">
        <f>(CII3-CIB3)/CII3</f>
        <v>#DIV/0!</v>
      </c>
      <c r="CIK3" s="96" t="e">
        <f>EXP(CIJ3)*10^1*0.7</f>
        <v>#DIV/0!</v>
      </c>
      <c r="CIL3" s="97" t="e">
        <f>CIH3*0.8+CIK3*0.2</f>
        <v>#DIV/0!</v>
      </c>
      <c r="CIM3" s="121"/>
      <c r="CIN3" s="121"/>
      <c r="CIO3" s="121"/>
      <c r="CIP3" s="121"/>
      <c r="CIQ3" s="121"/>
      <c r="CIR3" s="1"/>
      <c r="CIS3" s="1"/>
      <c r="CIT3" s="1"/>
      <c r="CIV3" s="284"/>
      <c r="CIW3" s="53"/>
      <c r="CIX3" s="53"/>
      <c r="CIY3" s="53"/>
      <c r="CIZ3" s="53"/>
      <c r="CJA3" s="53"/>
      <c r="CJB3" s="53"/>
      <c r="CJC3" s="173" t="e">
        <f>AVERAGE(CJC4:CJC12)</f>
        <v>#DIV/0!</v>
      </c>
      <c r="CJD3" s="53"/>
      <c r="CJE3" s="87"/>
      <c r="CJF3" s="88">
        <f>SUM(CJF4:CJF12)</f>
        <v>0</v>
      </c>
      <c r="CJG3" s="89" t="e">
        <f>CJF3/(CJF3+CJH11)</f>
        <v>#DIV/0!</v>
      </c>
      <c r="CJH3" s="87"/>
      <c r="CJI3" s="294"/>
      <c r="CJJ3" s="295"/>
      <c r="CJK3" s="94">
        <f>CJK12+CJK11</f>
        <v>6400</v>
      </c>
      <c r="CJL3" s="95">
        <f>(CJH11-CJK3)/CJK3</f>
        <v>-1</v>
      </c>
      <c r="CJM3" s="96">
        <f>EXP(CJL3)*10^1*0.7</f>
        <v>2.5751560882000963</v>
      </c>
      <c r="CJN3" s="95">
        <f>0.008</f>
        <v>8.0000000000000002E-3</v>
      </c>
      <c r="CJO3" s="95" t="e">
        <f>(CJN3-CJG3)/CJN3</f>
        <v>#DIV/0!</v>
      </c>
      <c r="CJP3" s="96" t="e">
        <f>EXP(CJO3)*10^1*0.7</f>
        <v>#DIV/0!</v>
      </c>
      <c r="CJQ3" s="97" t="e">
        <f>CJM3*0.8+CJP3*0.2</f>
        <v>#DIV/0!</v>
      </c>
      <c r="CJR3" s="121"/>
      <c r="CJS3" s="121"/>
      <c r="CJT3" s="121"/>
      <c r="CJU3" s="121"/>
      <c r="CJV3" s="121"/>
      <c r="CJW3" s="1"/>
      <c r="CJX3" s="1"/>
      <c r="CJY3" s="1"/>
      <c r="CKA3" s="284"/>
      <c r="CKB3" s="53"/>
      <c r="CKC3" s="53"/>
      <c r="CKD3" s="53"/>
      <c r="CKE3" s="53"/>
      <c r="CKF3" s="53"/>
      <c r="CKG3" s="53"/>
      <c r="CKH3" s="173" t="e">
        <f>AVERAGE(CKH4:CKH12)</f>
        <v>#DIV/0!</v>
      </c>
      <c r="CKI3" s="53"/>
      <c r="CKJ3" s="87"/>
      <c r="CKK3" s="88">
        <f>SUM(CKK4:CKK12)</f>
        <v>0</v>
      </c>
      <c r="CKL3" s="89" t="e">
        <f>CKK3/(CKK3+CKM11)</f>
        <v>#DIV/0!</v>
      </c>
      <c r="CKM3" s="87"/>
      <c r="CKN3" s="294"/>
      <c r="CKO3" s="295"/>
      <c r="CKP3" s="94">
        <f>CKP12+CKP11</f>
        <v>6400</v>
      </c>
      <c r="CKQ3" s="95">
        <f>(CKM11-CKP3)/CKP3</f>
        <v>-1</v>
      </c>
      <c r="CKR3" s="96">
        <f>EXP(CKQ3)*10^1*0.7</f>
        <v>2.5751560882000963</v>
      </c>
      <c r="CKS3" s="95">
        <f>0.008</f>
        <v>8.0000000000000002E-3</v>
      </c>
      <c r="CKT3" s="95" t="e">
        <f>(CKS3-CKL3)/CKS3</f>
        <v>#DIV/0!</v>
      </c>
      <c r="CKU3" s="96" t="e">
        <f>EXP(CKT3)*10^1*0.7</f>
        <v>#DIV/0!</v>
      </c>
      <c r="CKV3" s="97" t="e">
        <f>CKR3*0.8+CKU3*0.2</f>
        <v>#DIV/0!</v>
      </c>
      <c r="CKW3" s="121"/>
      <c r="CKX3" s="121"/>
      <c r="CKY3" s="121"/>
      <c r="CKZ3" s="121"/>
      <c r="CLA3" s="121"/>
      <c r="CLB3" s="1"/>
      <c r="CLC3" s="1"/>
      <c r="CLD3" s="1"/>
      <c r="CLF3" s="284"/>
      <c r="CLG3" s="53"/>
      <c r="CLH3" s="53"/>
      <c r="CLI3" s="53"/>
      <c r="CLJ3" s="53"/>
      <c r="CLK3" s="53"/>
      <c r="CLL3" s="53"/>
      <c r="CLM3" s="173" t="e">
        <f>AVERAGE(CLM4:CLM12)</f>
        <v>#DIV/0!</v>
      </c>
      <c r="CLN3" s="53"/>
      <c r="CLO3" s="87"/>
      <c r="CLP3" s="88">
        <f>SUM(CLP4:CLP12)</f>
        <v>0</v>
      </c>
      <c r="CLQ3" s="89" t="e">
        <f>CLP3/(CLP3+CLR11)</f>
        <v>#DIV/0!</v>
      </c>
      <c r="CLR3" s="87"/>
      <c r="CLS3" s="294"/>
      <c r="CLT3" s="295"/>
      <c r="CLU3" s="94">
        <f>CLU12+CLU11</f>
        <v>6400</v>
      </c>
      <c r="CLV3" s="95">
        <f>(CLR11-CLU3)/CLU3</f>
        <v>-1</v>
      </c>
      <c r="CLW3" s="96">
        <f>EXP(CLV3)*10^1*0.7</f>
        <v>2.5751560882000963</v>
      </c>
      <c r="CLX3" s="95">
        <f>0.008</f>
        <v>8.0000000000000002E-3</v>
      </c>
      <c r="CLY3" s="95" t="e">
        <f>(CLX3-CLQ3)/CLX3</f>
        <v>#DIV/0!</v>
      </c>
      <c r="CLZ3" s="96" t="e">
        <f>EXP(CLY3)*10^1*0.7</f>
        <v>#DIV/0!</v>
      </c>
      <c r="CMA3" s="97" t="e">
        <f>CLW3*0.8+CLZ3*0.2</f>
        <v>#DIV/0!</v>
      </c>
      <c r="CMB3" s="121"/>
      <c r="CMC3" s="121"/>
      <c r="CMD3" s="121"/>
      <c r="CME3" s="121"/>
      <c r="CMF3" s="121"/>
      <c r="CMG3" s="1"/>
      <c r="CMH3" s="1"/>
      <c r="CMI3" s="1"/>
      <c r="CMK3" s="284"/>
      <c r="CML3" s="53"/>
      <c r="CMM3" s="53"/>
      <c r="CMN3" s="53"/>
      <c r="CMO3" s="53"/>
      <c r="CMP3" s="53"/>
      <c r="CMQ3" s="53"/>
      <c r="CMR3" s="173" t="e">
        <f>AVERAGE(CMR4:CMR12)</f>
        <v>#DIV/0!</v>
      </c>
      <c r="CMS3" s="53"/>
      <c r="CMT3" s="87"/>
      <c r="CMU3" s="88">
        <f>SUM(CMU4:CMU12)</f>
        <v>0</v>
      </c>
      <c r="CMV3" s="89" t="e">
        <f>CMU3/(CMU3+CMW11)</f>
        <v>#DIV/0!</v>
      </c>
      <c r="CMW3" s="87"/>
      <c r="CMX3" s="294"/>
      <c r="CMY3" s="295"/>
      <c r="CMZ3" s="94">
        <f>CMZ12+CMZ11</f>
        <v>6400</v>
      </c>
      <c r="CNA3" s="95">
        <f>(CMW11-CMZ3)/CMZ3</f>
        <v>-1</v>
      </c>
      <c r="CNB3" s="96">
        <f>EXP(CNA3)*10^1*0.7</f>
        <v>2.5751560882000963</v>
      </c>
      <c r="CNC3" s="95">
        <f>0.008</f>
        <v>8.0000000000000002E-3</v>
      </c>
      <c r="CND3" s="95" t="e">
        <f>(CNC3-CMV3)/CNC3</f>
        <v>#DIV/0!</v>
      </c>
      <c r="CNE3" s="96" t="e">
        <f>EXP(CND3)*10^1*0.7</f>
        <v>#DIV/0!</v>
      </c>
      <c r="CNF3" s="97" t="e">
        <f>CNB3*0.8+CNE3*0.2</f>
        <v>#DIV/0!</v>
      </c>
      <c r="CNG3" s="121"/>
      <c r="CNH3" s="121"/>
      <c r="CNI3" s="121"/>
      <c r="CNJ3" s="121"/>
      <c r="CNK3" s="121"/>
      <c r="CNL3" s="1"/>
      <c r="CNM3" s="1"/>
      <c r="CNN3" s="1"/>
      <c r="CNP3" s="284"/>
      <c r="CNQ3" s="53"/>
      <c r="CNR3" s="53"/>
      <c r="CNS3" s="53"/>
      <c r="CNT3" s="53"/>
      <c r="CNU3" s="53"/>
      <c r="CNV3" s="53"/>
      <c r="CNW3" s="173" t="e">
        <f>AVERAGE(CNW4:CNW12)</f>
        <v>#DIV/0!</v>
      </c>
      <c r="CNX3" s="53"/>
      <c r="CNY3" s="87"/>
      <c r="CNZ3" s="88">
        <f>SUM(CNZ4:CNZ12)</f>
        <v>0</v>
      </c>
      <c r="COA3" s="89" t="e">
        <f>CNZ3/(CNZ3+COB11)</f>
        <v>#DIV/0!</v>
      </c>
      <c r="COB3" s="87"/>
      <c r="COC3" s="294"/>
      <c r="COD3" s="295"/>
      <c r="COE3" s="94">
        <f>COE12+COE11</f>
        <v>6400</v>
      </c>
      <c r="COF3" s="95">
        <f>(COB11-COE3)/COE3</f>
        <v>-1</v>
      </c>
      <c r="COG3" s="96">
        <f>EXP(COF3)*10^1*0.7</f>
        <v>2.5751560882000963</v>
      </c>
      <c r="COH3" s="95">
        <f>0.008</f>
        <v>8.0000000000000002E-3</v>
      </c>
      <c r="COI3" s="95" t="e">
        <f>(COH3-COA3)/COH3</f>
        <v>#DIV/0!</v>
      </c>
      <c r="COJ3" s="96" t="e">
        <f>EXP(COI3)*10^1*0.7</f>
        <v>#DIV/0!</v>
      </c>
      <c r="COK3" s="97" t="e">
        <f>COG3*0.8+COJ3*0.2</f>
        <v>#DIV/0!</v>
      </c>
      <c r="COL3" s="121"/>
      <c r="COM3" s="121"/>
      <c r="CON3" s="121"/>
      <c r="COO3" s="121"/>
      <c r="COP3" s="121"/>
      <c r="COQ3" s="1"/>
      <c r="COR3" s="1"/>
      <c r="COS3" s="1"/>
      <c r="COU3" s="284"/>
      <c r="COV3" s="53"/>
      <c r="COW3" s="53"/>
      <c r="COX3" s="53"/>
      <c r="COY3" s="53"/>
      <c r="COZ3" s="53"/>
      <c r="CPA3" s="53"/>
      <c r="CPB3" s="173" t="e">
        <f>AVERAGE(CPB4:CPB12)</f>
        <v>#DIV/0!</v>
      </c>
      <c r="CPC3" s="53"/>
      <c r="CPD3" s="87"/>
      <c r="CPE3" s="88">
        <f>SUM(CPE4:CPE12)</f>
        <v>0</v>
      </c>
      <c r="CPF3" s="89" t="e">
        <f>CPE3/(CPE3+CPG11)</f>
        <v>#DIV/0!</v>
      </c>
      <c r="CPG3" s="87"/>
      <c r="CPH3" s="294"/>
      <c r="CPI3" s="295"/>
      <c r="CPJ3" s="94">
        <f>CPJ12+CPJ11</f>
        <v>6400</v>
      </c>
      <c r="CPK3" s="95">
        <f>(CPG11-CPJ3)/CPJ3</f>
        <v>-1</v>
      </c>
      <c r="CPL3" s="96">
        <f>EXP(CPK3)*10^1*0.7</f>
        <v>2.5751560882000963</v>
      </c>
      <c r="CPM3" s="95">
        <f>0.008</f>
        <v>8.0000000000000002E-3</v>
      </c>
      <c r="CPN3" s="95" t="e">
        <f>(CPM3-CPF3)/CPM3</f>
        <v>#DIV/0!</v>
      </c>
      <c r="CPO3" s="96" t="e">
        <f>EXP(CPN3)*10^1*0.7</f>
        <v>#DIV/0!</v>
      </c>
      <c r="CPP3" s="97" t="e">
        <f>CPL3*0.8+CPO3*0.2</f>
        <v>#DIV/0!</v>
      </c>
      <c r="CPQ3" s="121"/>
      <c r="CPR3" s="121"/>
      <c r="CPS3" s="121"/>
      <c r="CPT3" s="121"/>
      <c r="CPU3" s="121"/>
      <c r="CPV3" s="1"/>
      <c r="CPW3" s="1"/>
      <c r="CPX3" s="1"/>
      <c r="CPZ3" s="284"/>
      <c r="CQA3" s="53"/>
      <c r="CQB3" s="53"/>
      <c r="CQC3" s="53"/>
      <c r="CQD3" s="53"/>
      <c r="CQE3" s="53"/>
      <c r="CQF3" s="53"/>
      <c r="CQG3" s="173" t="e">
        <f>AVERAGE(CQG4:CQG12)</f>
        <v>#DIV/0!</v>
      </c>
      <c r="CQH3" s="53"/>
      <c r="CQI3" s="87"/>
      <c r="CQJ3" s="88">
        <f>SUM(CQJ4:CQJ12)</f>
        <v>0</v>
      </c>
      <c r="CQK3" s="89" t="e">
        <f>CQJ3/(CQJ3+CQL11)</f>
        <v>#DIV/0!</v>
      </c>
      <c r="CQL3" s="87"/>
      <c r="CQM3" s="294"/>
      <c r="CQN3" s="295"/>
      <c r="CQO3" s="94">
        <f>CQO12+CQO11</f>
        <v>6400</v>
      </c>
      <c r="CQP3" s="95">
        <f>(CQL11-CQO3)/CQO3</f>
        <v>-1</v>
      </c>
      <c r="CQQ3" s="96">
        <f>EXP(CQP3)*10^1*0.7</f>
        <v>2.5751560882000963</v>
      </c>
      <c r="CQR3" s="95">
        <f>0.008</f>
        <v>8.0000000000000002E-3</v>
      </c>
      <c r="CQS3" s="95" t="e">
        <f>(CQR3-CQK3)/CQR3</f>
        <v>#DIV/0!</v>
      </c>
      <c r="CQT3" s="96" t="e">
        <f>EXP(CQS3)*10^1*0.7</f>
        <v>#DIV/0!</v>
      </c>
      <c r="CQU3" s="97" t="e">
        <f>CQQ3*0.8+CQT3*0.2</f>
        <v>#DIV/0!</v>
      </c>
      <c r="CQV3" s="121"/>
      <c r="CQW3" s="121"/>
      <c r="CQX3" s="121"/>
      <c r="CQY3" s="121"/>
      <c r="CQZ3" s="121"/>
      <c r="CRA3" s="1"/>
      <c r="CRB3" s="1"/>
      <c r="CRC3" s="1"/>
      <c r="CRE3" s="284"/>
      <c r="CRF3" s="53"/>
      <c r="CRG3" s="53"/>
      <c r="CRH3" s="53"/>
      <c r="CRI3" s="53"/>
      <c r="CRJ3" s="53"/>
      <c r="CRK3" s="53"/>
      <c r="CRL3" s="173" t="e">
        <f>AVERAGE(CRL4:CRL12)</f>
        <v>#DIV/0!</v>
      </c>
      <c r="CRM3" s="53"/>
      <c r="CRN3" s="87"/>
      <c r="CRO3" s="88">
        <f>SUM(CRO4:CRO12)</f>
        <v>0</v>
      </c>
      <c r="CRP3" s="89" t="e">
        <f>CRO3/(CRO3+CRQ11)</f>
        <v>#DIV/0!</v>
      </c>
      <c r="CRQ3" s="87"/>
      <c r="CRR3" s="294"/>
      <c r="CRS3" s="295"/>
      <c r="CRT3" s="94">
        <f>CRT12+CRT11</f>
        <v>6400</v>
      </c>
      <c r="CRU3" s="95">
        <f>(CRQ11-CRT3)/CRT3</f>
        <v>-1</v>
      </c>
      <c r="CRV3" s="96">
        <f>EXP(CRU3)*10^1*0.7</f>
        <v>2.5751560882000963</v>
      </c>
      <c r="CRW3" s="95">
        <f>0.008</f>
        <v>8.0000000000000002E-3</v>
      </c>
      <c r="CRX3" s="95" t="e">
        <f>(CRW3-CRP3)/CRW3</f>
        <v>#DIV/0!</v>
      </c>
      <c r="CRY3" s="96" t="e">
        <f>EXP(CRX3)*10^1*0.7</f>
        <v>#DIV/0!</v>
      </c>
      <c r="CRZ3" s="97" t="e">
        <f>CRV3*0.8+CRY3*0.2</f>
        <v>#DIV/0!</v>
      </c>
      <c r="CSA3" s="121"/>
      <c r="CSB3" s="121"/>
      <c r="CSC3" s="121"/>
      <c r="CSD3" s="121"/>
      <c r="CSE3" s="121"/>
      <c r="CSF3" s="1"/>
      <c r="CSG3" s="1"/>
      <c r="CSH3" s="1"/>
    </row>
    <row r="4" spans="1:2530" ht="15.75" customHeight="1">
      <c r="A4" s="2" t="s">
        <v>0</v>
      </c>
      <c r="B4" s="2"/>
      <c r="C4" s="2">
        <v>4.21</v>
      </c>
      <c r="D4" s="2">
        <v>230</v>
      </c>
      <c r="E4" s="2">
        <v>225</v>
      </c>
      <c r="F4" s="2">
        <f>(D4-E4)/D4</f>
        <v>2.1739130434782608E-2</v>
      </c>
      <c r="G4" s="56">
        <f>T4</f>
        <v>0</v>
      </c>
      <c r="H4" s="171">
        <f>(1-F4)*(1-((24-C4)/(24))*(1+G4))</f>
        <v>0.17160326086956521</v>
      </c>
      <c r="I4" s="25">
        <v>1416</v>
      </c>
      <c r="J4" s="42">
        <f>I4/C4</f>
        <v>336.34204275534444</v>
      </c>
      <c r="K4" s="54">
        <v>4.4950000000000001</v>
      </c>
      <c r="L4" s="35">
        <f>K4/(K4+I4)</f>
        <v>3.1643898781762701E-3</v>
      </c>
      <c r="M4" s="8">
        <f>I6-I4</f>
        <v>1272</v>
      </c>
      <c r="N4" s="294"/>
      <c r="O4" s="295"/>
      <c r="P4" s="98"/>
      <c r="Q4" s="98"/>
      <c r="R4" s="98"/>
      <c r="S4" s="98"/>
      <c r="T4" s="98"/>
      <c r="U4" s="98"/>
      <c r="V4" s="98"/>
      <c r="W4" s="98"/>
      <c r="X4" s="98"/>
      <c r="Y4" s="98"/>
      <c r="Z4" s="98"/>
      <c r="AA4" s="98"/>
      <c r="AB4" s="98"/>
      <c r="AC4" s="98"/>
      <c r="AD4" s="98"/>
      <c r="AE4" s="1"/>
      <c r="AF4" s="1"/>
      <c r="AG4" s="1"/>
      <c r="AJ4" s="2" t="s">
        <v>0</v>
      </c>
      <c r="AK4" s="2"/>
      <c r="AL4" s="2">
        <v>8.86</v>
      </c>
      <c r="AM4" s="2">
        <v>230</v>
      </c>
      <c r="AN4" s="2">
        <v>225</v>
      </c>
      <c r="AO4" s="2">
        <f>(AM4-AN4)/AM4</f>
        <v>2.1739130434782608E-2</v>
      </c>
      <c r="AP4" s="56">
        <f>BC4</f>
        <v>-5.9222611050775566E-2</v>
      </c>
      <c r="AQ4" s="171">
        <f>(1-AO4)*(1-((24-AL4)/(24))*(1+AP4))</f>
        <v>0.39768873633051932</v>
      </c>
      <c r="AR4" s="25">
        <v>2977</v>
      </c>
      <c r="AS4" s="42">
        <f>AR4/AL4</f>
        <v>336.00451467268624</v>
      </c>
      <c r="AT4" s="54">
        <v>6.32</v>
      </c>
      <c r="AU4" s="35">
        <f>AT4/(AT4+AR4)</f>
        <v>2.1184452221015512E-3</v>
      </c>
      <c r="AV4" s="8">
        <f>AR6-AR4</f>
        <v>777</v>
      </c>
      <c r="AW4" s="294"/>
      <c r="AX4" s="295"/>
      <c r="AY4" s="6">
        <f>6000</f>
        <v>6000</v>
      </c>
      <c r="AZ4" s="90">
        <f>(AR4-AY4)/AY4</f>
        <v>-0.50383333333333336</v>
      </c>
      <c r="BA4" s="91">
        <f>EXP(AZ4)*10^1*0.7</f>
        <v>4.2294705330071709</v>
      </c>
      <c r="BB4" s="92">
        <v>2E-3</v>
      </c>
      <c r="BC4" s="90">
        <f>(BB4-AU4)/BB4</f>
        <v>-5.9222611050775566E-2</v>
      </c>
      <c r="BD4" s="91">
        <f>EXP(BC4)*10^1*0.7</f>
        <v>6.5974785489840411</v>
      </c>
      <c r="BE4" s="93">
        <f>BA4*0.8+BD4*0.2</f>
        <v>4.7030721362025449</v>
      </c>
      <c r="BF4" s="121"/>
      <c r="BG4" s="121"/>
      <c r="BH4" s="121"/>
      <c r="BI4" s="108"/>
      <c r="BJ4" s="98"/>
      <c r="BK4" s="98"/>
      <c r="BL4" s="1"/>
      <c r="BM4" s="1"/>
      <c r="BN4" s="1"/>
      <c r="BO4" s="2" t="s">
        <v>0</v>
      </c>
      <c r="BP4" s="2"/>
      <c r="BQ4" s="2">
        <v>6.27</v>
      </c>
      <c r="BR4" s="2">
        <v>230</v>
      </c>
      <c r="BS4" s="2">
        <v>225</v>
      </c>
      <c r="BT4" s="2">
        <f>(BR4-BS4)/BR4</f>
        <v>2.1739130434782608E-2</v>
      </c>
      <c r="BU4" s="56">
        <f>CH4</f>
        <v>-0.27580607747622354</v>
      </c>
      <c r="BV4" s="171">
        <f>(1-BT4)*(1-((24-BQ4)/(24))*(1+BU4))</f>
        <v>0.45489300626304796</v>
      </c>
      <c r="BW4" s="25">
        <v>2107</v>
      </c>
      <c r="BX4" s="42">
        <f>BW4/BQ4</f>
        <v>336.04465709728868</v>
      </c>
      <c r="BY4" s="54">
        <v>5.39</v>
      </c>
      <c r="BZ4" s="35">
        <f>BY4/(BY4+BW4)</f>
        <v>2.5516121549524471E-3</v>
      </c>
      <c r="CA4" s="8">
        <f>BW6-BW4</f>
        <v>2344</v>
      </c>
      <c r="CB4" s="294"/>
      <c r="CC4" s="295"/>
      <c r="CD4" s="6">
        <f>6000</f>
        <v>6000</v>
      </c>
      <c r="CE4" s="90">
        <f>(BW4-CD4)/CD4</f>
        <v>-0.64883333333333337</v>
      </c>
      <c r="CF4" s="91">
        <f>EXP(CE4)*10^1*0.7</f>
        <v>3.6585862991061724</v>
      </c>
      <c r="CG4" s="92">
        <v>2E-3</v>
      </c>
      <c r="CH4" s="90">
        <f>(CG4-BZ4)/CG4</f>
        <v>-0.27580607747622354</v>
      </c>
      <c r="CI4" s="91">
        <f>EXP(CH4)*10^1*0.7</f>
        <v>5.3127206716409692</v>
      </c>
      <c r="CJ4" s="93">
        <f>CF4*0.8+CI4*0.2</f>
        <v>3.9894131736131317</v>
      </c>
      <c r="CK4" s="121"/>
      <c r="CL4" s="121"/>
      <c r="CM4" s="121"/>
      <c r="CN4" s="108"/>
      <c r="CO4" s="98"/>
      <c r="CP4" s="98"/>
      <c r="CQ4" s="1"/>
      <c r="CR4" s="1"/>
      <c r="CS4" s="1"/>
      <c r="CT4" s="2" t="s">
        <v>0</v>
      </c>
      <c r="CU4" s="2"/>
      <c r="CV4" s="2">
        <v>11.31</v>
      </c>
      <c r="CW4" s="2">
        <v>230</v>
      </c>
      <c r="CX4" s="2">
        <v>225</v>
      </c>
      <c r="CY4" s="2">
        <f>(CW4-CX4)/CW4</f>
        <v>2.1739130434782608E-2</v>
      </c>
      <c r="CZ4" s="56">
        <f>DM4</f>
        <v>-0.49198109369956183</v>
      </c>
      <c r="DA4" s="171">
        <f>(1-CY4)*(1-((24-CV4)/(24))*(1+CZ4))</f>
        <v>0.71548532930899889</v>
      </c>
      <c r="DB4" s="25">
        <v>3799</v>
      </c>
      <c r="DC4" s="42">
        <f>DB4/CV4</f>
        <v>335.89743589743586</v>
      </c>
      <c r="DD4" s="54">
        <v>11.37</v>
      </c>
      <c r="DE4" s="35">
        <f>DD4/(DD4+DB4)</f>
        <v>2.9839621873991237E-3</v>
      </c>
      <c r="DF4" s="8">
        <f>DB6-DB4</f>
        <v>-500</v>
      </c>
      <c r="DG4" s="294"/>
      <c r="DH4" s="295"/>
      <c r="DI4" s="6">
        <f>6000</f>
        <v>6000</v>
      </c>
      <c r="DJ4" s="90">
        <f>(DB4-DI4)/DI4</f>
        <v>-0.36683333333333334</v>
      </c>
      <c r="DK4" s="91">
        <f>EXP(DJ4)*10^1*0.7</f>
        <v>4.8504758605901959</v>
      </c>
      <c r="DL4" s="92">
        <v>2E-3</v>
      </c>
      <c r="DM4" s="90">
        <f>(DL4-DE4)/DL4</f>
        <v>-0.49198109369956183</v>
      </c>
      <c r="DN4" s="91">
        <f>EXP(DM4)*10^1*0.7</f>
        <v>4.2798974770894906</v>
      </c>
      <c r="DO4" s="93">
        <f>DK4*0.8+DN4*0.2</f>
        <v>4.7363601838900546</v>
      </c>
      <c r="DP4" s="121"/>
      <c r="DQ4" s="121"/>
      <c r="DR4" s="121"/>
      <c r="DS4" s="121"/>
      <c r="DT4" s="121"/>
      <c r="DU4" s="1"/>
      <c r="DV4" s="1"/>
      <c r="DW4" s="1"/>
      <c r="DY4" s="2" t="s">
        <v>0</v>
      </c>
      <c r="DZ4" s="2"/>
      <c r="EA4" s="2">
        <v>4.28</v>
      </c>
      <c r="EB4" s="2">
        <v>230</v>
      </c>
      <c r="EC4" s="2">
        <v>225</v>
      </c>
      <c r="ED4" s="2">
        <f>(EB4-EC4)/EB4</f>
        <v>2.1739130434782608E-2</v>
      </c>
      <c r="EE4" s="56">
        <f>ER4</f>
        <v>-0.54012654012654016</v>
      </c>
      <c r="EF4" s="171">
        <f>(1-ED4)*(1-((24-EA4)/(24))*(1+EE4))</f>
        <v>0.60861258306910482</v>
      </c>
      <c r="EG4" s="25">
        <v>1437</v>
      </c>
      <c r="EH4" s="42">
        <f>EG4/EA4</f>
        <v>335.74766355140184</v>
      </c>
      <c r="EI4" s="54">
        <v>4.4400000000000004</v>
      </c>
      <c r="EJ4" s="35">
        <f>EI4/(EI4+EG4)</f>
        <v>3.0802530802530805E-3</v>
      </c>
      <c r="EK4" s="8">
        <f>EG6-EG4</f>
        <v>3419</v>
      </c>
      <c r="EL4" s="294"/>
      <c r="EM4" s="295"/>
      <c r="EN4" s="6">
        <f>6000</f>
        <v>6000</v>
      </c>
      <c r="EO4" s="90">
        <f>(EG4-EN4)/EN4</f>
        <v>-0.76049999999999995</v>
      </c>
      <c r="EP4" s="91">
        <f>EXP(EO4)*10^1*0.7</f>
        <v>3.2720285657147605</v>
      </c>
      <c r="EQ4" s="92">
        <v>2E-3</v>
      </c>
      <c r="ER4" s="90">
        <f>(EQ4-EJ4)/EQ4</f>
        <v>-0.54012654012654016</v>
      </c>
      <c r="ES4" s="91">
        <f>EXP(ER4)*10^1*0.7</f>
        <v>4.0787216120125755</v>
      </c>
      <c r="ET4" s="93">
        <f>EP4*0.8+ES4*0.2</f>
        <v>3.4333671749743235</v>
      </c>
      <c r="EU4" s="121"/>
      <c r="EV4" s="121"/>
      <c r="EW4" s="121"/>
      <c r="EX4" s="121"/>
      <c r="EY4" s="121"/>
      <c r="EZ4" s="1"/>
      <c r="FA4" s="1"/>
      <c r="FB4" s="1"/>
      <c r="FD4" s="2" t="s">
        <v>0</v>
      </c>
      <c r="FE4" s="2"/>
      <c r="FF4" s="2">
        <v>3.99</v>
      </c>
      <c r="FG4" s="2">
        <v>230</v>
      </c>
      <c r="FH4" s="2">
        <v>225</v>
      </c>
      <c r="FI4" s="2">
        <f>(FG4-FH4)/FG4</f>
        <v>2.1739130434782608E-2</v>
      </c>
      <c r="FJ4" s="56">
        <f>FW4</f>
        <v>2.0579012833021923E-2</v>
      </c>
      <c r="FK4" s="171">
        <f>(1-FI4)*(1-((24-FF4)/(24))*(1+FJ4))</f>
        <v>0.14585111222328409</v>
      </c>
      <c r="FL4" s="25">
        <v>1340</v>
      </c>
      <c r="FM4" s="42">
        <f>FL4/FF4</f>
        <v>335.83959899749374</v>
      </c>
      <c r="FN4" s="54">
        <v>2.63</v>
      </c>
      <c r="FO4" s="35">
        <f>FN4/(FN4+FL4)</f>
        <v>1.9588419743339562E-3</v>
      </c>
      <c r="FP4" s="8">
        <f>FL6-FL4</f>
        <v>4164</v>
      </c>
      <c r="FQ4" s="294"/>
      <c r="FR4" s="295"/>
      <c r="FS4" s="6">
        <f>6000</f>
        <v>6000</v>
      </c>
      <c r="FT4" s="90">
        <f>(FL4-FS4)/FS4</f>
        <v>-0.77666666666666662</v>
      </c>
      <c r="FU4" s="91">
        <f>EXP(FT4)*10^1*0.7</f>
        <v>3.2195560661249774</v>
      </c>
      <c r="FV4" s="92">
        <v>2E-3</v>
      </c>
      <c r="FW4" s="90">
        <f>(FV4-FO4)/FV4</f>
        <v>2.0579012833021923E-2</v>
      </c>
      <c r="FX4" s="91">
        <f>EXP(FW4)*10^1*0.7</f>
        <v>7.145545545195036</v>
      </c>
      <c r="FY4" s="93">
        <f>FU4*0.8+FX4*0.2</f>
        <v>4.0047539619389898</v>
      </c>
      <c r="FZ4" s="121"/>
      <c r="GA4" s="121"/>
      <c r="GB4" s="121"/>
      <c r="GC4" s="121"/>
      <c r="GD4" s="121"/>
      <c r="GE4" s="1"/>
      <c r="GF4" s="1"/>
      <c r="GG4" s="1"/>
      <c r="GI4" s="2" t="s">
        <v>0</v>
      </c>
      <c r="GJ4" s="2"/>
      <c r="GK4" s="2">
        <v>5.66</v>
      </c>
      <c r="GL4" s="2">
        <v>230</v>
      </c>
      <c r="GM4" s="2">
        <v>225</v>
      </c>
      <c r="GN4" s="2">
        <f>(GL4-GM4)/GL4</f>
        <v>2.1739130434782608E-2</v>
      </c>
      <c r="GO4" s="56">
        <f>HB4</f>
        <v>-0.11737118756098325</v>
      </c>
      <c r="GP4" s="171">
        <f>(1-GN4)*(1-((24-GK4)/(24))*(1+GO4))</f>
        <v>0.31844786330985458</v>
      </c>
      <c r="GQ4" s="25">
        <v>1902</v>
      </c>
      <c r="GR4" s="42">
        <f>GQ4/GK4</f>
        <v>336.0424028268551</v>
      </c>
      <c r="GS4" s="54">
        <v>4.26</v>
      </c>
      <c r="GT4" s="35">
        <f>GS4/(GS4+GQ4)</f>
        <v>2.2347423751219665E-3</v>
      </c>
      <c r="GU4" s="8">
        <f>GQ6-GQ4</f>
        <v>3384</v>
      </c>
      <c r="GV4" s="294"/>
      <c r="GW4" s="295"/>
      <c r="GX4" s="6">
        <f>6000</f>
        <v>6000</v>
      </c>
      <c r="GY4" s="90">
        <f>(GQ4-GX4)/GX4</f>
        <v>-0.68300000000000005</v>
      </c>
      <c r="GZ4" s="91">
        <f>EXP(GY4)*10^1*0.7</f>
        <v>3.5356959322082355</v>
      </c>
      <c r="HA4" s="92">
        <v>2E-3</v>
      </c>
      <c r="HB4" s="90">
        <f>(HA4-GT4)/HA4</f>
        <v>-0.11737118756098325</v>
      </c>
      <c r="HC4" s="91">
        <f>EXP(HB4)*10^1*0.7</f>
        <v>6.2247853603691539</v>
      </c>
      <c r="HD4" s="93">
        <f>GZ4*0.8+HC4*0.2</f>
        <v>4.0735138178404195</v>
      </c>
      <c r="HE4" s="121"/>
      <c r="HF4" s="121"/>
      <c r="HG4" s="121"/>
      <c r="HH4" s="121"/>
      <c r="HI4" s="121"/>
      <c r="HJ4" s="1"/>
      <c r="HK4" s="1"/>
      <c r="HL4" s="1"/>
      <c r="HN4" s="2" t="s">
        <v>0</v>
      </c>
      <c r="HO4" s="2"/>
      <c r="HP4" s="2">
        <v>10.52</v>
      </c>
      <c r="HQ4" s="2">
        <v>230</v>
      </c>
      <c r="HR4" s="2">
        <v>225</v>
      </c>
      <c r="HS4" s="2">
        <f>(HQ4-HR4)/HQ4</f>
        <v>2.1739130434782608E-2</v>
      </c>
      <c r="HT4" s="56">
        <f>IG4</f>
        <v>-0.13353077190198825</v>
      </c>
      <c r="HU4" s="171">
        <f>(1-HS4)*(1-((24-HP4)/(24))*(1+HT4))</f>
        <v>0.50217370130049466</v>
      </c>
      <c r="HV4" s="25">
        <v>3534</v>
      </c>
      <c r="HW4" s="42">
        <f>HV4/HP4</f>
        <v>335.93155893536124</v>
      </c>
      <c r="HX4" s="54">
        <v>8.0299999999999994</v>
      </c>
      <c r="HY4" s="35">
        <f>HX4/(HX4+HV4)</f>
        <v>2.2670615438039766E-3</v>
      </c>
      <c r="HZ4" s="8">
        <f>HV6-HV4</f>
        <v>1100</v>
      </c>
      <c r="IA4" s="294"/>
      <c r="IB4" s="295"/>
      <c r="IC4" s="6">
        <f>6000</f>
        <v>6000</v>
      </c>
      <c r="ID4" s="90">
        <f>(HV4-IC4)/IC4</f>
        <v>-0.41099999999999998</v>
      </c>
      <c r="IE4" s="91">
        <f>EXP(ID4)*10^1*0.7</f>
        <v>4.6409085212050911</v>
      </c>
      <c r="IF4" s="92">
        <v>2E-3</v>
      </c>
      <c r="IG4" s="90">
        <f>(IF4-HY4)/IF4</f>
        <v>-0.13353077190198825</v>
      </c>
      <c r="IH4" s="91">
        <f>EXP(IG4)*10^1*0.7</f>
        <v>6.1250038019267032</v>
      </c>
      <c r="II4" s="93">
        <f>IE4*0.8+IH4*0.2</f>
        <v>4.9377275773494143</v>
      </c>
      <c r="IJ4" s="121"/>
      <c r="IK4" s="121"/>
      <c r="IL4" s="121"/>
      <c r="IM4" s="121"/>
      <c r="IN4" s="121"/>
      <c r="IO4" s="1"/>
      <c r="IP4" s="1"/>
      <c r="IQ4" s="1"/>
      <c r="IR4" s="98"/>
      <c r="IS4" s="98"/>
      <c r="IT4" s="98"/>
      <c r="IU4" s="1"/>
      <c r="IV4" s="1"/>
      <c r="IW4" s="1"/>
      <c r="IY4" s="2" t="s">
        <v>0</v>
      </c>
      <c r="IZ4" s="2"/>
      <c r="JA4" s="2">
        <v>14.3</v>
      </c>
      <c r="JB4" s="2">
        <v>230</v>
      </c>
      <c r="JC4" s="2">
        <v>225</v>
      </c>
      <c r="JD4" s="2">
        <f>(JB4-JC4)/JB4</f>
        <v>2.1739130434782608E-2</v>
      </c>
      <c r="JE4" s="56">
        <f>JR4</f>
        <v>-0.19038792641837385</v>
      </c>
      <c r="JF4" s="171">
        <f>(1-JD4)*(1-((24-JA4)/(24))*(1+JE4))</f>
        <v>0.65815609590726476</v>
      </c>
      <c r="JG4" s="25">
        <v>4844</v>
      </c>
      <c r="JH4" s="42">
        <f>JG4/JA4</f>
        <v>338.74125874125872</v>
      </c>
      <c r="JI4" s="54">
        <v>11.56</v>
      </c>
      <c r="JJ4" s="35">
        <f>JI4/(JI4+JG4)</f>
        <v>2.3807758528367477E-3</v>
      </c>
      <c r="JK4" s="8">
        <f>JG6-JG4</f>
        <v>530</v>
      </c>
      <c r="JL4" s="294"/>
      <c r="JM4" s="295"/>
      <c r="JN4" s="6">
        <f>6000</f>
        <v>6000</v>
      </c>
      <c r="JO4" s="90">
        <f>(JG4-JN4)/JN4</f>
        <v>-0.19266666666666668</v>
      </c>
      <c r="JP4" s="91">
        <f>EXP(JO4)*10^1*0.7</f>
        <v>5.7732979309142554</v>
      </c>
      <c r="JQ4" s="92">
        <v>2E-3</v>
      </c>
      <c r="JR4" s="90">
        <f>(JQ4-JJ4)/JQ4</f>
        <v>-0.19038792641837385</v>
      </c>
      <c r="JS4" s="91">
        <f>EXP(JR4)*10^1*0.7</f>
        <v>5.7864687780452391</v>
      </c>
      <c r="JT4" s="93">
        <f>JP4*0.8+JS4*0.2</f>
        <v>5.7759321003404516</v>
      </c>
      <c r="JU4" s="121"/>
      <c r="JV4" s="121"/>
      <c r="JW4" s="121"/>
      <c r="KK4" s="2" t="s">
        <v>0</v>
      </c>
      <c r="KL4" s="2"/>
      <c r="KM4" s="2">
        <v>11.31</v>
      </c>
      <c r="KN4" s="2">
        <v>230</v>
      </c>
      <c r="KO4" s="2">
        <v>225</v>
      </c>
      <c r="KP4" s="2">
        <f>(KN4-KO4)/KN4</f>
        <v>2.1739130434782608E-2</v>
      </c>
      <c r="KQ4" s="56">
        <f>LD4</f>
        <v>-0.49198109369956183</v>
      </c>
      <c r="KR4" s="171">
        <f>(1-KP4)*(1-((24-KM4)/(24))*(1+KQ4))</f>
        <v>0.71548532930899889</v>
      </c>
      <c r="KS4" s="25">
        <v>3799</v>
      </c>
      <c r="KT4" s="42">
        <f>KS4/KM4</f>
        <v>335.89743589743586</v>
      </c>
      <c r="KU4" s="54">
        <v>11.37</v>
      </c>
      <c r="KV4" s="35">
        <f>KU4/(KU4+KS4)</f>
        <v>2.9839621873991237E-3</v>
      </c>
      <c r="KW4" s="8">
        <f>KS6-KS4</f>
        <v>-500</v>
      </c>
      <c r="KX4" s="294"/>
      <c r="KY4" s="295"/>
      <c r="KZ4" s="6">
        <f>6000</f>
        <v>6000</v>
      </c>
      <c r="LA4" s="90">
        <f>(KS4-KZ4)/KZ4</f>
        <v>-0.36683333333333334</v>
      </c>
      <c r="LB4" s="91">
        <f>EXP(LA4)*10^1*0.7</f>
        <v>4.8504758605901959</v>
      </c>
      <c r="LC4" s="92">
        <v>2E-3</v>
      </c>
      <c r="LD4" s="90">
        <f>(LC4-KV4)/LC4</f>
        <v>-0.49198109369956183</v>
      </c>
      <c r="LE4" s="91">
        <f>EXP(LD4)*10^1*0.7</f>
        <v>4.2798974770894906</v>
      </c>
      <c r="LF4" s="93">
        <f>LB4*0.8+LE4*0.2</f>
        <v>4.7363601838900546</v>
      </c>
      <c r="LG4" s="338">
        <f>AVERAGE(LF4:LF6)</f>
        <v>4.2771413633058479</v>
      </c>
      <c r="LH4" s="121"/>
      <c r="LI4" s="121"/>
      <c r="LJ4" s="121"/>
      <c r="LK4" s="121"/>
      <c r="LL4" s="1"/>
      <c r="LM4" s="1"/>
      <c r="LN4" s="1"/>
      <c r="LP4" s="2" t="s">
        <v>0</v>
      </c>
      <c r="LQ4" s="2"/>
      <c r="LR4" s="2">
        <v>3.05</v>
      </c>
      <c r="LS4" s="2">
        <v>230</v>
      </c>
      <c r="LT4" s="2">
        <v>225</v>
      </c>
      <c r="LU4" s="2">
        <f>(LS4-LT4)/LS4</f>
        <v>2.1739130434782608E-2</v>
      </c>
      <c r="LV4" s="56">
        <f>MI4</f>
        <v>-2.0020971587807748</v>
      </c>
      <c r="LW4" s="171">
        <f>(1-LU4)*(1-((24-LR4)/(24))*(1+LV4))</f>
        <v>1.8339919351816805</v>
      </c>
      <c r="LX4" s="25">
        <v>1038</v>
      </c>
      <c r="LY4" s="42">
        <f>LX4/LR4</f>
        <v>340.32786885245906</v>
      </c>
      <c r="LZ4" s="54">
        <v>6.27</v>
      </c>
      <c r="MA4" s="35">
        <f>LZ4/(LZ4+LX4)</f>
        <v>6.00419431756155E-3</v>
      </c>
      <c r="MB4" s="8">
        <f>LX6-LX4</f>
        <v>1622</v>
      </c>
      <c r="MC4" s="294"/>
      <c r="MD4" s="295"/>
      <c r="ME4" s="6">
        <f>6000</f>
        <v>6000</v>
      </c>
      <c r="MF4" s="90">
        <f>(LX4-ME4)/ME4</f>
        <v>-0.82699999999999996</v>
      </c>
      <c r="MG4" s="91">
        <f>EXP(MF4)*10^1*0.7</f>
        <v>3.0615157885618807</v>
      </c>
      <c r="MH4" s="92">
        <v>2E-3</v>
      </c>
      <c r="MI4" s="90">
        <f>(MH4-MA4)/MH4</f>
        <v>-2.0020971587807748</v>
      </c>
      <c r="MJ4" s="91">
        <f>EXP(MI4)*10^1*0.7</f>
        <v>0.94536232740914827</v>
      </c>
      <c r="MK4" s="93">
        <f>MG4*0.8+MJ4*0.2</f>
        <v>2.6382850963313347</v>
      </c>
      <c r="ML4" s="121"/>
      <c r="MM4" s="121"/>
      <c r="MN4" s="121"/>
      <c r="MO4" s="121"/>
      <c r="MP4" s="121"/>
      <c r="MQ4" s="1"/>
      <c r="MR4" s="1"/>
      <c r="MS4" s="1"/>
      <c r="MU4" s="2" t="s">
        <v>0</v>
      </c>
      <c r="MV4" s="2"/>
      <c r="MW4" s="2">
        <v>8.91</v>
      </c>
      <c r="MX4" s="2">
        <v>230</v>
      </c>
      <c r="MY4" s="2">
        <v>225</v>
      </c>
      <c r="MZ4" s="2">
        <f>(MX4-MY4)/MX4</f>
        <v>2.1739130434782608E-2</v>
      </c>
      <c r="NA4" s="56">
        <f>NN4</f>
        <v>0.17846288594957499</v>
      </c>
      <c r="NB4" s="171">
        <f>(1-MZ4)*(1-((24-MW4)/(24))*(1+NA4))</f>
        <v>0.25341012436226551</v>
      </c>
      <c r="NC4" s="25">
        <v>3032</v>
      </c>
      <c r="ND4" s="42">
        <f>NC4/MW4</f>
        <v>340.29180695847361</v>
      </c>
      <c r="NE4" s="54">
        <v>4.99</v>
      </c>
      <c r="NF4" s="35">
        <f>NE4/(NE4+NC4)</f>
        <v>1.6430742281008501E-3</v>
      </c>
      <c r="NG4" s="8">
        <f>NC6-NC4</f>
        <v>1923</v>
      </c>
      <c r="NH4" s="294"/>
      <c r="NI4" s="295"/>
      <c r="NJ4" s="6">
        <f>6000</f>
        <v>6000</v>
      </c>
      <c r="NK4" s="90">
        <f>(NC4-NJ4)/NJ4</f>
        <v>-0.49466666666666664</v>
      </c>
      <c r="NL4" s="91">
        <f>EXP(NK4)*10^1*0.7</f>
        <v>4.2684189202728842</v>
      </c>
      <c r="NM4" s="92">
        <v>2E-3</v>
      </c>
      <c r="NN4" s="90">
        <f>(NM4-NF4)/NM4</f>
        <v>0.17846288594957499</v>
      </c>
      <c r="NO4" s="91">
        <f>EXP(NN4)*10^1*0.7</f>
        <v>8.3676496197813304</v>
      </c>
      <c r="NP4" s="93">
        <f>NL4*0.8+NO4*0.2</f>
        <v>5.0882650601745736</v>
      </c>
      <c r="NQ4" s="121"/>
      <c r="NR4" s="121"/>
      <c r="NS4" s="121"/>
      <c r="NT4" s="121"/>
      <c r="NU4" s="121"/>
      <c r="NV4" s="1"/>
      <c r="NW4" s="1"/>
      <c r="NX4" s="1"/>
      <c r="NZ4" s="2" t="s">
        <v>0</v>
      </c>
      <c r="OA4" s="2"/>
      <c r="OB4" s="2">
        <v>13.89</v>
      </c>
      <c r="OC4" s="2">
        <v>230</v>
      </c>
      <c r="OD4" s="2">
        <v>225</v>
      </c>
      <c r="OE4" s="2">
        <f>(OC4-OD4)/OC4</f>
        <v>2.1739130434782608E-2</v>
      </c>
      <c r="OF4" s="56">
        <f>OS4</f>
        <v>-2.0082399075913634E-3</v>
      </c>
      <c r="OG4" s="171">
        <f>(1-OE4)*(1-((24-OB4)/(24))*(1+OF4))</f>
        <v>0.56699605864670177</v>
      </c>
      <c r="OH4" s="25">
        <v>4726</v>
      </c>
      <c r="OI4" s="42">
        <f>OH4/OB4</f>
        <v>340.24478041756657</v>
      </c>
      <c r="OJ4" s="54">
        <v>9.49</v>
      </c>
      <c r="OK4" s="35">
        <f>OJ4/(OJ4+OH4)</f>
        <v>2.0040164798151828E-3</v>
      </c>
      <c r="OL4" s="8">
        <f>OH6-OH4</f>
        <v>314</v>
      </c>
      <c r="OM4" s="294"/>
      <c r="ON4" s="295"/>
      <c r="OO4" s="6">
        <f>6000</f>
        <v>6000</v>
      </c>
      <c r="OP4" s="90">
        <f>(OH4-OO4)/OO4</f>
        <v>-0.21233333333333335</v>
      </c>
      <c r="OQ4" s="91">
        <f>EXP(OP4)*10^1*0.7</f>
        <v>5.6608656132336073</v>
      </c>
      <c r="OR4" s="92">
        <v>2E-3</v>
      </c>
      <c r="OS4" s="90">
        <f>(OR4-OK4)/OR4</f>
        <v>-2.0082399075913634E-3</v>
      </c>
      <c r="OT4" s="91">
        <f>EXP(OS4)*10^1*0.7</f>
        <v>6.9859564267987775</v>
      </c>
      <c r="OU4" s="93">
        <f>OQ4*0.8+OT4*0.2</f>
        <v>5.9258837759466418</v>
      </c>
      <c r="OV4" s="121"/>
      <c r="OW4" s="121"/>
      <c r="OX4" s="121"/>
      <c r="OY4" s="121"/>
      <c r="OZ4" s="121"/>
      <c r="PA4" s="1"/>
      <c r="PB4" s="1"/>
      <c r="PC4" s="1"/>
      <c r="PE4" s="2" t="s">
        <v>0</v>
      </c>
      <c r="PF4" s="2"/>
      <c r="PG4" s="2">
        <v>6.08</v>
      </c>
      <c r="PH4" s="2">
        <v>230</v>
      </c>
      <c r="PI4" s="2">
        <v>225</v>
      </c>
      <c r="PJ4" s="2">
        <f>(PH4-PI4)/PH4</f>
        <v>2.1739130434782608E-2</v>
      </c>
      <c r="PK4" s="56">
        <f>PX4</f>
        <v>-1.3260065330235196</v>
      </c>
      <c r="PL4" s="171">
        <f>(1-PJ4)*(1-((24-PG4)/(24))*(1+PK4))</f>
        <v>1.2163873806432666</v>
      </c>
      <c r="PM4" s="25">
        <v>2069</v>
      </c>
      <c r="PN4" s="42">
        <f>PM4/PG4</f>
        <v>340.29605263157896</v>
      </c>
      <c r="PO4" s="54">
        <v>9.67</v>
      </c>
      <c r="PP4" s="35">
        <f>PO4/(PO4+PM4)</f>
        <v>4.6520130660470393E-3</v>
      </c>
      <c r="PQ4" s="8">
        <f>PM6-PM4</f>
        <v>3150</v>
      </c>
      <c r="PR4" s="294"/>
      <c r="PS4" s="295"/>
      <c r="PT4" s="6">
        <f>6000</f>
        <v>6000</v>
      </c>
      <c r="PU4" s="90">
        <f>(PM4-PT4)/PT4</f>
        <v>-0.65516666666666667</v>
      </c>
      <c r="PV4" s="91">
        <f>EXP(PU4)*10^1*0.7</f>
        <v>3.6354884728681585</v>
      </c>
      <c r="PW4" s="92">
        <v>2E-3</v>
      </c>
      <c r="PX4" s="90">
        <f>(PW4-PP4)/PW4</f>
        <v>-1.3260065330235196</v>
      </c>
      <c r="PY4" s="91">
        <f>EXP(PX4)*10^1*0.7</f>
        <v>1.858748879619381</v>
      </c>
      <c r="PZ4" s="93">
        <f>PV4*0.8+PY4*0.2</f>
        <v>3.280140554218403</v>
      </c>
      <c r="QA4" s="121"/>
      <c r="QB4" s="121"/>
      <c r="QC4" s="121"/>
      <c r="QD4" s="121"/>
      <c r="QE4" s="121"/>
      <c r="QF4" s="1"/>
      <c r="QG4" s="1"/>
      <c r="QH4" s="1"/>
      <c r="QJ4" s="2" t="s">
        <v>0</v>
      </c>
      <c r="QK4" s="2"/>
      <c r="QL4" s="2">
        <v>3.7</v>
      </c>
      <c r="QM4" s="2">
        <v>230</v>
      </c>
      <c r="QN4" s="2">
        <v>225</v>
      </c>
      <c r="QO4" s="2">
        <f>(QM4-QN4)/QM4</f>
        <v>2.1739130434782608E-2</v>
      </c>
      <c r="QP4" s="56">
        <f>RC4</f>
        <v>-1.5131187962319028</v>
      </c>
      <c r="QQ4" s="171">
        <f>(1-QO4)*(1-((24-QL4)/(24))*(1+QP4))</f>
        <v>1.4028387865560175</v>
      </c>
      <c r="QR4" s="25">
        <v>1259</v>
      </c>
      <c r="QS4" s="42">
        <f>QR4/QL4</f>
        <v>340.27027027027026</v>
      </c>
      <c r="QT4" s="54">
        <v>6.36</v>
      </c>
      <c r="QU4" s="35">
        <f>QT4/(QT4+QR4)</f>
        <v>5.0262375924638057E-3</v>
      </c>
      <c r="QV4" s="8">
        <f>QR6-QR4</f>
        <v>4048</v>
      </c>
      <c r="QW4" s="294"/>
      <c r="QX4" s="295"/>
      <c r="QY4" s="6">
        <f>6000</f>
        <v>6000</v>
      </c>
      <c r="QZ4" s="90">
        <f>(QR4-QY4)/QY4</f>
        <v>-0.79016666666666668</v>
      </c>
      <c r="RA4" s="91">
        <f>EXP(QZ4)*10^1*0.7</f>
        <v>3.1763841255033429</v>
      </c>
      <c r="RB4" s="92">
        <v>2E-3</v>
      </c>
      <c r="RC4" s="90">
        <f>(RB4-QU4)/RB4</f>
        <v>-1.5131187962319028</v>
      </c>
      <c r="RD4" s="91">
        <f>EXP(RC4)*10^1*0.7</f>
        <v>1.541554546139944</v>
      </c>
      <c r="RE4" s="93">
        <f>RA4*0.8+RD4*0.2</f>
        <v>2.8494182096306635</v>
      </c>
      <c r="RF4" s="121"/>
      <c r="RG4" s="121"/>
      <c r="RH4" s="121"/>
      <c r="RI4" s="121"/>
      <c r="RJ4" s="121"/>
      <c r="RK4" s="1"/>
      <c r="RL4" s="1"/>
      <c r="RM4" s="1"/>
      <c r="RO4" s="2" t="s">
        <v>0</v>
      </c>
      <c r="RP4" s="2"/>
      <c r="RQ4" s="2">
        <v>9.1300000000000008</v>
      </c>
      <c r="RR4" s="2">
        <v>230</v>
      </c>
      <c r="RS4" s="2">
        <v>225</v>
      </c>
      <c r="RT4" s="2">
        <f>(RR4-RS4)/RR4</f>
        <v>2.1739130434782608E-2</v>
      </c>
      <c r="RU4" s="56">
        <f>SH4</f>
        <v>-0.43181847366866555</v>
      </c>
      <c r="RV4" s="171">
        <f>(1-RT4)*(1-((24-RQ4)/(24))*(1+RU4))</f>
        <v>0.63387801780379305</v>
      </c>
      <c r="RW4" s="25">
        <v>3106</v>
      </c>
      <c r="RX4" s="42">
        <f>RW4/RQ4</f>
        <v>340.19715224534497</v>
      </c>
      <c r="RY4" s="54">
        <v>8.92</v>
      </c>
      <c r="RZ4" s="35">
        <f>RY4/(RY4+RW4)</f>
        <v>2.8636369473373311E-3</v>
      </c>
      <c r="SA4" s="8">
        <f>RW6-RW4</f>
        <v>1232</v>
      </c>
      <c r="SB4" s="294"/>
      <c r="SC4" s="295"/>
      <c r="SD4" s="6">
        <f>6000</f>
        <v>6000</v>
      </c>
      <c r="SE4" s="90">
        <f>(RW4-SD4)/SD4</f>
        <v>-0.48233333333333334</v>
      </c>
      <c r="SF4" s="91">
        <f>EXP(SE4)*10^1*0.7</f>
        <v>4.3213887293391506</v>
      </c>
      <c r="SG4" s="92">
        <v>2E-3</v>
      </c>
      <c r="SH4" s="90">
        <f>(SG4-RZ4)/SG4</f>
        <v>-0.43181847366866555</v>
      </c>
      <c r="SI4" s="91">
        <f>EXP(SH4)*10^1*0.7</f>
        <v>4.5452906518496672</v>
      </c>
      <c r="SJ4" s="93">
        <f>SF4*0.8+SI4*0.2</f>
        <v>4.3661691138412539</v>
      </c>
      <c r="SK4" s="121"/>
      <c r="SL4" s="121"/>
      <c r="SM4" s="121"/>
      <c r="SN4" s="121"/>
      <c r="SO4" s="121"/>
      <c r="SP4" s="1"/>
      <c r="SQ4" s="1"/>
      <c r="SR4" s="1"/>
      <c r="ST4" s="2" t="s">
        <v>0</v>
      </c>
      <c r="SU4" s="2"/>
      <c r="SV4" s="2">
        <v>10.51</v>
      </c>
      <c r="SW4" s="2">
        <v>230</v>
      </c>
      <c r="SX4" s="2">
        <v>225</v>
      </c>
      <c r="SY4" s="2">
        <f>(SW4-SX4)/SW4</f>
        <v>2.1739130434782608E-2</v>
      </c>
      <c r="SZ4" s="56">
        <f>TM4</f>
        <v>-0.21627351648106419</v>
      </c>
      <c r="TA4" s="171">
        <f>(1-SY4)*(1-((24-SV4)/(24))*(1+SZ4))</f>
        <v>0.54731778820636778</v>
      </c>
      <c r="TB4" s="25">
        <v>3576</v>
      </c>
      <c r="TC4" s="42">
        <f>TB4/SV4</f>
        <v>340.24738344433871</v>
      </c>
      <c r="TD4" s="54">
        <v>8.7200000000000006</v>
      </c>
      <c r="TE4" s="35">
        <f>TD4/(TD4+TB4)</f>
        <v>2.4325470329621284E-3</v>
      </c>
      <c r="TF4" s="8">
        <f>TB6-TB4</f>
        <v>1129</v>
      </c>
      <c r="TG4" s="294"/>
      <c r="TH4" s="295"/>
      <c r="TI4" s="6">
        <f>6000</f>
        <v>6000</v>
      </c>
      <c r="TJ4" s="90">
        <f>(TB4-TI4)/TI4</f>
        <v>-0.40400000000000003</v>
      </c>
      <c r="TK4" s="91">
        <f>EXP(TJ4)*10^1*0.7</f>
        <v>4.6735088488825021</v>
      </c>
      <c r="TL4" s="92">
        <v>2E-3</v>
      </c>
      <c r="TM4" s="90">
        <f>(TL4-TE4)/TL4</f>
        <v>-0.21627351648106419</v>
      </c>
      <c r="TN4" s="91">
        <f>EXP(TM4)*10^1*0.7</f>
        <v>5.6386046508773324</v>
      </c>
      <c r="TO4" s="93">
        <f>TK4*0.8+TN4*0.2</f>
        <v>4.8665280092814687</v>
      </c>
      <c r="TP4" s="121"/>
      <c r="TQ4" s="121"/>
      <c r="TR4" s="121"/>
      <c r="TS4" s="121"/>
      <c r="TT4" s="121"/>
      <c r="TU4" s="1"/>
      <c r="TV4" s="1"/>
      <c r="TW4" s="1"/>
      <c r="TY4" s="2" t="s">
        <v>0</v>
      </c>
      <c r="TZ4" s="2"/>
      <c r="UA4" s="2">
        <v>9.89</v>
      </c>
      <c r="UB4" s="2">
        <v>230</v>
      </c>
      <c r="UC4" s="2">
        <v>225</v>
      </c>
      <c r="UD4" s="2">
        <f>(UB4-UC4)/UB4</f>
        <v>2.1739130434782608E-2</v>
      </c>
      <c r="UE4" s="56">
        <f>UR4</f>
        <v>0.14263167575457311</v>
      </c>
      <c r="UF4" s="171">
        <f>(1-UD4)*(1-((24-UA4)/(24))*(1+UE4))</f>
        <v>0.32109240713734949</v>
      </c>
      <c r="UG4" s="25">
        <v>3365</v>
      </c>
      <c r="UH4" s="42">
        <f>UG4/UA4</f>
        <v>340.2426693629929</v>
      </c>
      <c r="UI4" s="54">
        <v>5.78</v>
      </c>
      <c r="UJ4" s="35">
        <f>UI4/(UI4+UG4)</f>
        <v>1.7147366484908538E-3</v>
      </c>
      <c r="UK4" s="8">
        <f>UG6-UG4</f>
        <v>-196</v>
      </c>
      <c r="UL4" s="294"/>
      <c r="UM4" s="295"/>
      <c r="UN4" s="6">
        <f>6000</f>
        <v>6000</v>
      </c>
      <c r="UO4" s="90">
        <f>(UG4-UN4)/UN4</f>
        <v>-0.43916666666666665</v>
      </c>
      <c r="UP4" s="91">
        <f>EXP(UO4)*10^1*0.7</f>
        <v>4.5120133925061898</v>
      </c>
      <c r="UQ4" s="92">
        <v>2E-3</v>
      </c>
      <c r="UR4" s="90">
        <f>(UQ4-UJ4)/UQ4</f>
        <v>0.14263167575457311</v>
      </c>
      <c r="US4" s="91">
        <f>EXP(UR4)*10^1*0.7</f>
        <v>8.0731345327979955</v>
      </c>
      <c r="UT4" s="93">
        <f>UP4*0.8+US4*0.2</f>
        <v>5.2242376205645513</v>
      </c>
      <c r="UU4" s="121"/>
      <c r="UV4" s="121"/>
      <c r="UW4" s="121"/>
      <c r="UX4" s="121"/>
      <c r="UY4" s="121"/>
      <c r="UZ4" s="1"/>
      <c r="VA4" s="1"/>
      <c r="VB4" s="1"/>
      <c r="VD4" s="2" t="s">
        <v>0</v>
      </c>
      <c r="VE4" s="2"/>
      <c r="VF4" s="2">
        <v>14.67</v>
      </c>
      <c r="VG4" s="2">
        <v>230</v>
      </c>
      <c r="VH4" s="2">
        <v>225</v>
      </c>
      <c r="VI4" s="2">
        <f>(VG4-VH4)/VG4</f>
        <v>2.1739130434782608E-2</v>
      </c>
      <c r="VJ4" s="56">
        <f>VW4</f>
        <v>-4.29103097133645E-2</v>
      </c>
      <c r="VK4" s="171">
        <f>(1-VI4)*(1-((24-VF4)/(24))*(1+VJ4))</f>
        <v>0.61428070066409068</v>
      </c>
      <c r="VL4" s="25">
        <v>4990</v>
      </c>
      <c r="VM4" s="42">
        <f>VL4/VF4</f>
        <v>340.14996591683706</v>
      </c>
      <c r="VN4" s="54">
        <v>10.43</v>
      </c>
      <c r="VO4" s="35">
        <f>VN4/(VN4+VL4)</f>
        <v>2.085820619426729E-3</v>
      </c>
      <c r="VP4" s="8">
        <f>VL6-VL4</f>
        <v>336</v>
      </c>
      <c r="VQ4" s="294"/>
      <c r="VR4" s="295"/>
      <c r="VS4" s="6">
        <f>6000</f>
        <v>6000</v>
      </c>
      <c r="VT4" s="90">
        <f>(VL4-VS4)/VS4</f>
        <v>-0.16833333333333333</v>
      </c>
      <c r="VU4" s="91">
        <f>EXP(VT4)*10^1*0.7</f>
        <v>5.9155046792238686</v>
      </c>
      <c r="VV4" s="92">
        <v>2E-3</v>
      </c>
      <c r="VW4" s="90">
        <f>(VV4-VO4)/VV4</f>
        <v>-4.29103097133645E-2</v>
      </c>
      <c r="VX4" s="91">
        <f>EXP(VW4)*10^1*0.7</f>
        <v>6.7059811648702485</v>
      </c>
      <c r="VY4" s="93">
        <f>VU4*0.8+VX4*0.2</f>
        <v>6.0735999763531447</v>
      </c>
      <c r="VZ4" s="121"/>
      <c r="WA4" s="121"/>
      <c r="WB4" s="121"/>
      <c r="WC4" s="121"/>
      <c r="WD4" s="121"/>
      <c r="WE4" s="1"/>
      <c r="WF4" s="1"/>
      <c r="WG4" s="1"/>
      <c r="WI4" s="2" t="s">
        <v>0</v>
      </c>
      <c r="WJ4" s="2"/>
      <c r="WK4" s="2">
        <v>7.43</v>
      </c>
      <c r="WL4" s="2">
        <v>230</v>
      </c>
      <c r="WM4" s="2">
        <v>225</v>
      </c>
      <c r="WN4" s="2">
        <f>(WL4-WM4)/WL4</f>
        <v>2.1739130434782608E-2</v>
      </c>
      <c r="WO4" s="56">
        <f>XB4</f>
        <v>-0.1075530776550673</v>
      </c>
      <c r="WP4" s="171">
        <f>(1-WN4)*(1-((24-WK4)/(24))*(1+WO4))</f>
        <v>0.37549542785643203</v>
      </c>
      <c r="WQ4" s="25">
        <v>2527</v>
      </c>
      <c r="WR4" s="42">
        <f>WQ4/WK4</f>
        <v>340.1076716016151</v>
      </c>
      <c r="WS4" s="54">
        <v>5.61</v>
      </c>
      <c r="WT4" s="35">
        <f>WS4/(WS4+WQ4)</f>
        <v>2.2151061553101347E-3</v>
      </c>
      <c r="WU4" s="8">
        <f>WQ6-WQ4</f>
        <v>1138</v>
      </c>
      <c r="WV4" s="294"/>
      <c r="WW4" s="295"/>
      <c r="WX4" s="6">
        <f>6000</f>
        <v>6000</v>
      </c>
      <c r="WY4" s="90">
        <f>(WQ4-WX4)/WX4</f>
        <v>-0.57883333333333331</v>
      </c>
      <c r="WZ4" s="91">
        <f>EXP(WY4)*10^1*0.7</f>
        <v>3.9238637376159562</v>
      </c>
      <c r="XA4" s="92">
        <v>2E-3</v>
      </c>
      <c r="XB4" s="90">
        <f>(XA4-WT4)/XA4</f>
        <v>-0.1075530776550673</v>
      </c>
      <c r="XC4" s="91">
        <f>EXP(XB4)*10^1*0.7</f>
        <v>6.2862019914396141</v>
      </c>
      <c r="XD4" s="93">
        <f>WZ4*0.8+XC4*0.2</f>
        <v>4.3963313883806876</v>
      </c>
      <c r="XE4" s="121"/>
      <c r="XF4" s="121"/>
      <c r="XG4" s="121"/>
      <c r="XH4" s="121"/>
      <c r="XI4" s="121"/>
      <c r="XJ4" s="1"/>
      <c r="XK4" s="1"/>
      <c r="XL4" s="1"/>
      <c r="XN4" s="2" t="s">
        <v>0</v>
      </c>
      <c r="XO4" s="2"/>
      <c r="XP4" s="2">
        <v>15.95</v>
      </c>
      <c r="XQ4" s="2">
        <v>230</v>
      </c>
      <c r="XR4" s="2">
        <v>225</v>
      </c>
      <c r="XS4" s="2">
        <f>(XQ4-XR4)/XQ4</f>
        <v>2.1739130434782608E-2</v>
      </c>
      <c r="XT4" s="56">
        <f>YG4</f>
        <v>-5.0130392723019258E-2</v>
      </c>
      <c r="XU4" s="171">
        <f>(1-XS4)*(1-((24-XP4)/(24))*(1+XT4))</f>
        <v>0.66658490467745801</v>
      </c>
      <c r="XV4" s="25">
        <v>5426</v>
      </c>
      <c r="XW4" s="42">
        <f>XV4/XP4</f>
        <v>340.18808777429467</v>
      </c>
      <c r="XX4" s="54">
        <v>11.42</v>
      </c>
      <c r="XY4" s="35">
        <f>XX4/(XX4+XV4)</f>
        <v>2.1002607854460386E-3</v>
      </c>
      <c r="XZ4" s="8">
        <f>XV6-XV4</f>
        <v>-364</v>
      </c>
      <c r="YA4" s="294"/>
      <c r="YB4" s="295"/>
      <c r="YC4" s="6">
        <f>6000</f>
        <v>6000</v>
      </c>
      <c r="YD4" s="90">
        <f>(XV4-YC4)/YC4</f>
        <v>-9.5666666666666664E-2</v>
      </c>
      <c r="YE4" s="91">
        <f>EXP(YD4)*10^1*0.7</f>
        <v>6.3613682151825897</v>
      </c>
      <c r="YF4" s="92">
        <v>2E-3</v>
      </c>
      <c r="YG4" s="90">
        <f>(YF4-XY4)/YF4</f>
        <v>-5.0130392723019258E-2</v>
      </c>
      <c r="YH4" s="91">
        <f>EXP(YG4)*10^1*0.7</f>
        <v>6.6577377943440821</v>
      </c>
      <c r="YI4" s="93">
        <f>YE4*0.8+YH4*0.2</f>
        <v>6.4206421310148887</v>
      </c>
      <c r="YJ4" s="121"/>
      <c r="YK4" s="121"/>
      <c r="YL4" s="121"/>
      <c r="YM4" s="121"/>
      <c r="YN4" s="121"/>
      <c r="YO4" s="1"/>
      <c r="YP4" s="1"/>
      <c r="YQ4" s="1"/>
      <c r="YS4" s="2" t="s">
        <v>0</v>
      </c>
      <c r="YT4" s="2"/>
      <c r="YU4" s="2">
        <v>12.89</v>
      </c>
      <c r="YV4" s="2">
        <v>230</v>
      </c>
      <c r="YW4" s="2">
        <v>225</v>
      </c>
      <c r="YX4" s="2">
        <f>(YV4-YW4)/YV4</f>
        <v>2.1739130434782608E-2</v>
      </c>
      <c r="YY4" s="56">
        <f>ZL4</f>
        <v>-0.18242248129584368</v>
      </c>
      <c r="YZ4" s="171">
        <f>(1-YX4)*(1-((24-YU4)/(24))*(1+YY4))</f>
        <v>0.60801822420639229</v>
      </c>
      <c r="ZA4" s="25">
        <v>4149</v>
      </c>
      <c r="ZB4" s="42">
        <f>ZA4/YU4</f>
        <v>321.87742435996893</v>
      </c>
      <c r="ZC4" s="54">
        <v>9.8350000000000009</v>
      </c>
      <c r="ZD4" s="35">
        <f>ZC4/(ZC4+ZA4)</f>
        <v>2.3648449625916874E-3</v>
      </c>
      <c r="ZE4" s="8">
        <f>ZA6-ZA4</f>
        <v>340</v>
      </c>
      <c r="ZF4" s="294"/>
      <c r="ZG4" s="295"/>
      <c r="ZH4" s="6">
        <f>6000</f>
        <v>6000</v>
      </c>
      <c r="ZI4" s="90">
        <f>(ZA4-ZH4)/ZH4</f>
        <v>-0.3085</v>
      </c>
      <c r="ZJ4" s="91">
        <f>EXP(ZI4)*10^1*0.7</f>
        <v>5.1418356653941908</v>
      </c>
      <c r="ZK4" s="92">
        <v>2E-3</v>
      </c>
      <c r="ZL4" s="90">
        <f>(ZK4-ZD4)/ZK4</f>
        <v>-0.18242248129584368</v>
      </c>
      <c r="ZM4" s="91">
        <f>EXP(ZL4)*10^1*0.7</f>
        <v>5.8327446367797666</v>
      </c>
      <c r="ZN4" s="93">
        <f>ZJ4*0.8+ZM4*0.2</f>
        <v>5.2800174596713063</v>
      </c>
      <c r="ZO4" s="121"/>
      <c r="ZP4" s="121"/>
      <c r="ZQ4" s="121"/>
      <c r="ZR4" s="121"/>
      <c r="ZS4" s="121"/>
      <c r="ZT4" s="1"/>
      <c r="ZU4" s="1"/>
      <c r="ZV4" s="1"/>
      <c r="ZX4" s="2" t="s">
        <v>0</v>
      </c>
      <c r="ZY4" s="2"/>
      <c r="ZZ4" s="2">
        <v>5.15</v>
      </c>
      <c r="AAA4" s="2">
        <v>230</v>
      </c>
      <c r="AAB4" s="2">
        <v>225</v>
      </c>
      <c r="AAC4" s="2">
        <f>(AAA4-AAB4)/AAA4</f>
        <v>2.1739130434782608E-2</v>
      </c>
      <c r="AAD4" s="56">
        <f>AAQ4</f>
        <v>-2.1990741573572707</v>
      </c>
      <c r="AAE4" s="171">
        <f>(1-AAC4)*(1-((24-ZZ4)/(24))*(1+AAD4))</f>
        <v>1.8995603749803487</v>
      </c>
      <c r="AAF4" s="25">
        <v>1657</v>
      </c>
      <c r="AAG4" s="42">
        <f>AAF4/ZZ4</f>
        <v>321.74757281553394</v>
      </c>
      <c r="AAH4" s="54">
        <v>10.67</v>
      </c>
      <c r="AAI4" s="35">
        <f>AAH4/(AAH4+AAF4)</f>
        <v>6.398148314714542E-3</v>
      </c>
      <c r="AAJ4" s="8">
        <f>AAF6-AAF4</f>
        <v>2494</v>
      </c>
      <c r="AAK4" s="294"/>
      <c r="AAL4" s="295"/>
      <c r="AAM4" s="6">
        <f>6000</f>
        <v>6000</v>
      </c>
      <c r="AAN4" s="90">
        <f>(AAF4-AAM4)/AAM4</f>
        <v>-0.72383333333333333</v>
      </c>
      <c r="AAO4" s="91">
        <f>EXP(AAN4)*10^1*0.7</f>
        <v>3.3942296081666385</v>
      </c>
      <c r="AAP4" s="92">
        <v>2E-3</v>
      </c>
      <c r="AAQ4" s="90">
        <f>(AAP4-AAI4)/AAP4</f>
        <v>-2.1990741573572707</v>
      </c>
      <c r="AAR4" s="91">
        <f>EXP(AAQ4)*10^1*0.7</f>
        <v>0.77634054508734174</v>
      </c>
      <c r="AAS4" s="93">
        <f>AAO4*0.8+AAR4*0.2</f>
        <v>2.8706517955507795</v>
      </c>
      <c r="AAT4" s="121"/>
      <c r="AAU4" s="121"/>
      <c r="AAV4" s="121"/>
      <c r="AAW4" s="121"/>
      <c r="AAX4" s="121"/>
      <c r="AAY4" s="1"/>
      <c r="AAZ4" s="1"/>
      <c r="ABA4" s="1"/>
      <c r="ABC4" s="2" t="s">
        <v>0</v>
      </c>
      <c r="ABD4" s="2"/>
      <c r="ABE4" s="2">
        <v>11.87</v>
      </c>
      <c r="ABF4" s="2">
        <v>230</v>
      </c>
      <c r="ABG4" s="2">
        <v>225</v>
      </c>
      <c r="ABH4" s="2">
        <f>(ABF4-ABG4)/ABF4</f>
        <v>2.1739130434782608E-2</v>
      </c>
      <c r="ABI4" s="56">
        <f>ABV4</f>
        <v>-0.34906054994704039</v>
      </c>
      <c r="ABJ4" s="171">
        <f>(1-ABH4)*(1-((24-ABE4)/(24))*(1+ABI4))</f>
        <v>0.65641730180126079</v>
      </c>
      <c r="ABK4" s="25">
        <v>4077</v>
      </c>
      <c r="ABL4" s="42">
        <f>ABK4/ABE4</f>
        <v>343.47093513058132</v>
      </c>
      <c r="ABM4" s="54">
        <v>11.03</v>
      </c>
      <c r="ABN4" s="35">
        <f>ABM4/(ABM4+ABK4)</f>
        <v>2.6981210998940808E-3</v>
      </c>
      <c r="ABO4" s="8">
        <f>ABK6-ABK4</f>
        <v>-51</v>
      </c>
      <c r="ABP4" s="294"/>
      <c r="ABQ4" s="295"/>
      <c r="ABR4" s="6">
        <f>6000</f>
        <v>6000</v>
      </c>
      <c r="ABS4" s="90">
        <f>(ABK4-ABR4)/ABR4</f>
        <v>-0.32050000000000001</v>
      </c>
      <c r="ABT4" s="91">
        <f>EXP(ABS4)*10^1*0.7</f>
        <v>5.080502373160602</v>
      </c>
      <c r="ABU4" s="92">
        <v>2E-3</v>
      </c>
      <c r="ABV4" s="90">
        <f>(ABU4-ABN4)/ABU4</f>
        <v>-0.34906054994704039</v>
      </c>
      <c r="ABW4" s="91">
        <f>EXP(ABV4)*10^1*0.7</f>
        <v>4.9374529403243645</v>
      </c>
      <c r="ABX4" s="93">
        <f>ABT4*0.8+ABW4*0.2</f>
        <v>5.0518924865933545</v>
      </c>
      <c r="ABY4" s="121"/>
      <c r="ABZ4" s="121"/>
      <c r="ACA4" s="121"/>
      <c r="ACB4" s="121"/>
      <c r="ACC4" s="121"/>
      <c r="ACD4" s="1"/>
      <c r="ACE4" s="1"/>
      <c r="ACF4" s="1"/>
      <c r="ACH4" s="2" t="s">
        <v>0</v>
      </c>
      <c r="ACI4" s="2"/>
      <c r="ACJ4" s="2">
        <v>3.78</v>
      </c>
      <c r="ACK4" s="2">
        <v>230</v>
      </c>
      <c r="ACL4" s="2">
        <v>225</v>
      </c>
      <c r="ACM4" s="2">
        <f>(ACK4-ACL4)/ACK4</f>
        <v>2.1739130434782608E-2</v>
      </c>
      <c r="ACN4" s="56">
        <f>ADA4</f>
        <v>-0.90472289354032698</v>
      </c>
      <c r="ACO4" s="171">
        <f>(1-ACM4)*(1-((24-ACJ4)/(24))*(1+ACN4))</f>
        <v>0.89973492829016632</v>
      </c>
      <c r="ACP4" s="25">
        <v>1216</v>
      </c>
      <c r="ACQ4" s="42">
        <f>ACP4/ACJ4</f>
        <v>321.69312169312173</v>
      </c>
      <c r="ACR4" s="54">
        <v>4.6500000000000004</v>
      </c>
      <c r="ACS4" s="35">
        <f>ACR4/(ACR4+ACP4)</f>
        <v>3.809445787080654E-3</v>
      </c>
      <c r="ACT4" s="8">
        <f>ACP6-ACP4</f>
        <v>4308</v>
      </c>
      <c r="ACU4" s="294"/>
      <c r="ACV4" s="295"/>
      <c r="ACW4" s="6">
        <f>6000</f>
        <v>6000</v>
      </c>
      <c r="ACX4" s="90">
        <f>(ACP4-ACW4)/ACW4</f>
        <v>-0.79733333333333334</v>
      </c>
      <c r="ACY4" s="91">
        <f>EXP(ACX4)*10^1*0.7</f>
        <v>3.1537014160634089</v>
      </c>
      <c r="ACZ4" s="92">
        <v>2E-3</v>
      </c>
      <c r="ADA4" s="90">
        <f>(ACZ4-ACS4)/ACZ4</f>
        <v>-0.90472289354032698</v>
      </c>
      <c r="ADB4" s="91">
        <f>EXP(ADA4)*10^1*0.7</f>
        <v>2.832578012642021</v>
      </c>
      <c r="ADC4" s="93">
        <f>ACY4*0.8+ADB4*0.2</f>
        <v>3.0894767353791317</v>
      </c>
      <c r="ADD4" s="121"/>
      <c r="ADE4" s="121"/>
      <c r="ADF4" s="121"/>
      <c r="ADG4" s="121"/>
      <c r="ADH4" s="121"/>
      <c r="ADI4" s="1"/>
      <c r="ADJ4" s="1"/>
      <c r="ADK4" s="1"/>
      <c r="ADM4" s="2" t="s">
        <v>0</v>
      </c>
      <c r="ADN4" s="2"/>
      <c r="ADO4" s="2">
        <v>10.35</v>
      </c>
      <c r="ADP4" s="2">
        <v>230</v>
      </c>
      <c r="ADQ4" s="2">
        <v>225</v>
      </c>
      <c r="ADR4" s="2">
        <f>(ADP4-ADQ4)/ADP4</f>
        <v>2.1739130434782608E-2</v>
      </c>
      <c r="ADS4" s="56">
        <f>AEF4</f>
        <v>-0.71975474801854333</v>
      </c>
      <c r="ADT4" s="171">
        <f>(1-ADR4)*(1-((24-ADO4)/(24))*(1+ADS4))</f>
        <v>0.82233637134999127</v>
      </c>
      <c r="ADU4" s="25">
        <v>3332</v>
      </c>
      <c r="ADV4" s="42">
        <f>ADU4/ADO4</f>
        <v>321.93236714975848</v>
      </c>
      <c r="ADW4" s="54">
        <v>11.5</v>
      </c>
      <c r="ADX4" s="35">
        <f>ADW4/(ADW4+ADU4)</f>
        <v>3.4395094960370867E-3</v>
      </c>
      <c r="ADY4" s="8">
        <f>ADU6-ADU4</f>
        <v>-1522</v>
      </c>
      <c r="ADZ4" s="294"/>
      <c r="AEA4" s="295"/>
      <c r="AEB4" s="6">
        <f>6000</f>
        <v>6000</v>
      </c>
      <c r="AEC4" s="90">
        <f>(ADU4-AEB4)/AEB4</f>
        <v>-0.44466666666666665</v>
      </c>
      <c r="AED4" s="91">
        <f>EXP(AEC4)*10^1*0.7</f>
        <v>4.4872654381074399</v>
      </c>
      <c r="AEE4" s="92">
        <v>2E-3</v>
      </c>
      <c r="AEF4" s="90">
        <f>(AEE4-ADX4)/AEE4</f>
        <v>-0.71975474801854333</v>
      </c>
      <c r="AEG4" s="91">
        <f>EXP(AEF4)*10^1*0.7</f>
        <v>3.4081015328859698</v>
      </c>
      <c r="AEH4" s="93">
        <f>AED4*0.8+AEG4*0.2</f>
        <v>4.271432657063146</v>
      </c>
      <c r="AEI4" s="121"/>
      <c r="AEJ4" s="121"/>
      <c r="AEK4" s="121"/>
      <c r="AEL4" s="121"/>
      <c r="AEM4" s="121"/>
      <c r="AEN4" s="1"/>
      <c r="AEO4" s="1"/>
      <c r="AEP4" s="1"/>
      <c r="AET4" s="2" t="s">
        <v>0</v>
      </c>
      <c r="AEU4" s="2"/>
      <c r="AEV4" s="2">
        <v>12.96</v>
      </c>
      <c r="AEW4" s="2">
        <v>230</v>
      </c>
      <c r="AEX4" s="2">
        <v>225</v>
      </c>
      <c r="AEY4" s="2">
        <f>(AEW4-AEX4)/AEW4</f>
        <v>2.1739130434782608E-2</v>
      </c>
      <c r="AEZ4" s="56">
        <f>AFM4</f>
        <v>-0.51385891838544007</v>
      </c>
      <c r="AFA4" s="171">
        <f>(1-AEY4)*(1-((24-AEV4)/(24))*(1+AEZ4))</f>
        <v>0.75949738283866541</v>
      </c>
      <c r="AFB4" s="25">
        <v>4172</v>
      </c>
      <c r="AFC4" s="42">
        <f>AFB4/AEV4</f>
        <v>321.91358024691357</v>
      </c>
      <c r="AFD4" s="54">
        <v>12.67</v>
      </c>
      <c r="AFE4" s="35">
        <f>AFD4/(AFD4+AFB4)</f>
        <v>3.0277178367708801E-3</v>
      </c>
      <c r="AFF4" s="8">
        <f>AFB6-AFB4</f>
        <v>-708</v>
      </c>
      <c r="AFG4" s="294"/>
      <c r="AFH4" s="295"/>
      <c r="AFI4" s="6">
        <f>6000</f>
        <v>6000</v>
      </c>
      <c r="AFJ4" s="90">
        <f>(AFB4-AFI4)/AFI4</f>
        <v>-0.30466666666666664</v>
      </c>
      <c r="AFK4" s="91">
        <f>EXP(AFJ4)*10^1*0.7</f>
        <v>5.1615838619725851</v>
      </c>
      <c r="AFL4" s="92">
        <v>2E-3</v>
      </c>
      <c r="AFM4" s="90">
        <f>(AFL4-AFE4)/AFL4</f>
        <v>-0.51385891838544007</v>
      </c>
      <c r="AFN4" s="91">
        <f>EXP(AFM4)*10^1*0.7</f>
        <v>4.187279464916962</v>
      </c>
      <c r="AFO4" s="93">
        <f>AFK4*0.8+AFN4*0.2</f>
        <v>4.9667229825614605</v>
      </c>
      <c r="AFP4" s="121"/>
      <c r="AFQ4" s="121"/>
      <c r="AFR4" s="121"/>
      <c r="AFS4" s="121"/>
      <c r="AFT4" s="121"/>
      <c r="AFU4" s="1"/>
      <c r="AFV4" s="1"/>
      <c r="AFW4" s="1"/>
      <c r="AFY4" s="2" t="s">
        <v>0</v>
      </c>
      <c r="AFZ4" s="2"/>
      <c r="AGA4" s="2">
        <v>9.24</v>
      </c>
      <c r="AGB4" s="2">
        <v>230</v>
      </c>
      <c r="AGC4" s="2">
        <v>225</v>
      </c>
      <c r="AGD4" s="2">
        <f>(AGB4-AGC4)/AGB4</f>
        <v>2.1739130434782608E-2</v>
      </c>
      <c r="AGE4" s="56">
        <f>AGR4</f>
        <v>-1.0908761147346882</v>
      </c>
      <c r="AGF4" s="171">
        <f>(1-AGD4)*(1-((24-AGA4)/(24))*(1+AGE4))</f>
        <v>1.0329347059844021</v>
      </c>
      <c r="AGG4" s="25">
        <v>2910</v>
      </c>
      <c r="AGH4" s="42">
        <f>AGG4/AGA4</f>
        <v>314.93506493506493</v>
      </c>
      <c r="AGI4" s="54">
        <v>12.22</v>
      </c>
      <c r="AGJ4" s="35">
        <f>AGI4/(AGI4+AGG4)</f>
        <v>4.1817522294693762E-3</v>
      </c>
      <c r="AGK4" s="8">
        <f>AGG6-AGG4</f>
        <v>924</v>
      </c>
      <c r="AGL4" s="294"/>
      <c r="AGM4" s="295"/>
      <c r="AGN4" s="6">
        <f>6000</f>
        <v>6000</v>
      </c>
      <c r="AGO4" s="90">
        <f>(AGG4-AGN4)/AGN4</f>
        <v>-0.51500000000000001</v>
      </c>
      <c r="AGP4" s="91">
        <f>EXP(AGO4)*10^1*0.7</f>
        <v>4.1825041623276622</v>
      </c>
      <c r="AGQ4" s="92">
        <v>2E-3</v>
      </c>
      <c r="AGR4" s="90">
        <f>(AGQ4-AGJ4)/AGQ4</f>
        <v>-1.0908761147346882</v>
      </c>
      <c r="AGS4" s="91">
        <f>EXP(AGR4)*10^1*0.7</f>
        <v>2.3514544093663354</v>
      </c>
      <c r="AGT4" s="93">
        <f>AGP4*0.8+AGS4*0.2</f>
        <v>3.8162942117353973</v>
      </c>
      <c r="AGU4" s="121"/>
      <c r="AGV4" s="121"/>
      <c r="AGW4" s="121"/>
      <c r="AGX4" s="121"/>
      <c r="AGY4" s="121"/>
      <c r="AGZ4" s="1"/>
      <c r="AHA4" s="1"/>
      <c r="AHB4" s="1"/>
      <c r="AHD4" s="2" t="s">
        <v>0</v>
      </c>
      <c r="AHE4" s="2"/>
      <c r="AHF4" s="2">
        <v>5.44</v>
      </c>
      <c r="AHG4" s="2">
        <v>230</v>
      </c>
      <c r="AHH4" s="2">
        <v>225</v>
      </c>
      <c r="AHI4" s="2">
        <f>(AHG4-AHH4)/AHG4</f>
        <v>2.1739130434782608E-2</v>
      </c>
      <c r="AHJ4" s="56">
        <f>AHW4</f>
        <v>-0.66491163161339895</v>
      </c>
      <c r="AHK4" s="171">
        <f>(1-AHI4)*(1-((24-AHF4)/(24))*(1+AHJ4))</f>
        <v>0.7247592343510062</v>
      </c>
      <c r="AHL4" s="25">
        <v>1751</v>
      </c>
      <c r="AHM4" s="42">
        <f>AHL4/AHF4</f>
        <v>321.875</v>
      </c>
      <c r="AHN4" s="54">
        <v>5.85</v>
      </c>
      <c r="AHO4" s="35">
        <f>AHN4/(AHN4+AHL4)</f>
        <v>3.329823263226798E-3</v>
      </c>
      <c r="AHP4" s="8">
        <f>AHL6-AHL4</f>
        <v>2292</v>
      </c>
      <c r="AHQ4" s="294"/>
      <c r="AHR4" s="295"/>
      <c r="AHS4" s="6">
        <f>6000</f>
        <v>6000</v>
      </c>
      <c r="AHT4" s="90">
        <f>(AHL4-AHS4)/AHS4</f>
        <v>-0.70816666666666672</v>
      </c>
      <c r="AHU4" s="91">
        <f>EXP(AHT4)*10^1*0.7</f>
        <v>3.4478246032779545</v>
      </c>
      <c r="AHV4" s="92">
        <v>2E-3</v>
      </c>
      <c r="AHW4" s="90">
        <f>(AHV4-AHO4)/AHV4</f>
        <v>-0.66491163161339895</v>
      </c>
      <c r="AHX4" s="91">
        <f>EXP(AHW4)*10^1*0.7</f>
        <v>3.6002328266560588</v>
      </c>
      <c r="AHY4" s="93">
        <f>AHU4*0.8+AHX4*0.2</f>
        <v>3.4783062479535758</v>
      </c>
      <c r="AHZ4" s="121"/>
      <c r="AIA4" s="121"/>
      <c r="AIB4" s="121"/>
      <c r="AIC4" s="121"/>
      <c r="AID4" s="121"/>
      <c r="AIE4" s="1"/>
      <c r="AIF4" s="1"/>
      <c r="AIG4" s="1"/>
      <c r="AII4" s="2" t="s">
        <v>0</v>
      </c>
      <c r="AIJ4" s="2"/>
      <c r="AIK4" s="2">
        <v>7.17</v>
      </c>
      <c r="AIL4" s="2">
        <v>230</v>
      </c>
      <c r="AIM4" s="2">
        <v>225</v>
      </c>
      <c r="AIN4" s="2">
        <f>(AIL4-AIM4)/AIL4</f>
        <v>2.1739130434782608E-2</v>
      </c>
      <c r="AIO4" s="56">
        <f>AJB4</f>
        <v>-1.8794077176466226</v>
      </c>
      <c r="AIP4" s="171">
        <f>(1-AIN4)*(1-((24-AIK4)/(24))*(1+AIO4))</f>
        <v>1.5815393432605702</v>
      </c>
      <c r="AIQ4" s="140">
        <v>2146</v>
      </c>
      <c r="AIR4" s="42">
        <f>AIQ4/AIK4</f>
        <v>299.30264993026498</v>
      </c>
      <c r="AIS4" s="54">
        <v>12.43</v>
      </c>
      <c r="AIT4" s="35">
        <f>AIS4/(AIS4+AIQ4)</f>
        <v>5.7588154352932455E-3</v>
      </c>
      <c r="AIU4" s="8">
        <f>AIQ6-AIQ4</f>
        <v>1612</v>
      </c>
      <c r="AIV4" s="294"/>
      <c r="AIW4" s="295"/>
      <c r="AIX4" s="6">
        <f>6000</f>
        <v>6000</v>
      </c>
      <c r="AIY4" s="90">
        <f>(AIQ4-AIX4)/AIX4</f>
        <v>-0.64233333333333331</v>
      </c>
      <c r="AIZ4" s="91">
        <f>EXP(AIY4)*10^1*0.7</f>
        <v>3.6824445654149454</v>
      </c>
      <c r="AJA4" s="92">
        <v>2E-3</v>
      </c>
      <c r="AJB4" s="90">
        <f>(AJA4-AIT4)/AJA4</f>
        <v>-1.8794077176466226</v>
      </c>
      <c r="AJC4" s="91">
        <f>EXP(AJB4)*10^1*0.7</f>
        <v>1.068763562673029</v>
      </c>
      <c r="AJD4" s="93">
        <f>AIZ4*0.8+AJC4*0.2</f>
        <v>3.1597083648665625</v>
      </c>
      <c r="AJE4" s="121"/>
      <c r="AJF4" s="121"/>
      <c r="AJG4" s="121"/>
      <c r="AJH4" s="121"/>
      <c r="AJI4" s="121"/>
      <c r="AJJ4" s="1"/>
      <c r="AJK4" s="1"/>
      <c r="AJL4" s="1"/>
      <c r="AJN4" s="2" t="s">
        <v>0</v>
      </c>
      <c r="AJO4" s="2"/>
      <c r="AJP4" s="2">
        <v>12.16</v>
      </c>
      <c r="AJQ4" s="2">
        <v>230</v>
      </c>
      <c r="AJR4" s="2">
        <v>225</v>
      </c>
      <c r="AJS4" s="2">
        <f>(AJQ4-AJR4)/AJQ4</f>
        <v>2.1739130434782608E-2</v>
      </c>
      <c r="AJT4" s="56">
        <f>AKG4</f>
        <v>0.40272051173365181</v>
      </c>
      <c r="AJU4" s="171">
        <f>(1-AJS4)*(1-((24-AJP4)/(24))*(1+AJT4))</f>
        <v>0.30129575303288975</v>
      </c>
      <c r="AJV4" s="25">
        <v>3888</v>
      </c>
      <c r="AJW4" s="42">
        <f>AJV4/AJP4</f>
        <v>319.73684210526318</v>
      </c>
      <c r="AJX4" s="54">
        <v>4.6500000000000004</v>
      </c>
      <c r="AJY4" s="35">
        <f>AJX4/(AJX4+AJV4)</f>
        <v>1.1945589765326964E-3</v>
      </c>
      <c r="AJZ4" s="8">
        <f>AJV6-AJV4</f>
        <v>722</v>
      </c>
      <c r="AKA4" s="294"/>
      <c r="AKB4" s="295"/>
      <c r="AKC4" s="6">
        <f>6000</f>
        <v>6000</v>
      </c>
      <c r="AKD4" s="90">
        <f>(AJV4-AKC4)/AKC4</f>
        <v>-0.35199999999999998</v>
      </c>
      <c r="AKE4" s="91">
        <f>EXP(AKD4)*10^1*0.7</f>
        <v>4.9229608538343861</v>
      </c>
      <c r="AKF4" s="92">
        <v>2E-3</v>
      </c>
      <c r="AKG4" s="90">
        <f>(AKF4-AJY4)/AKF4</f>
        <v>0.40272051173365181</v>
      </c>
      <c r="AKH4" s="91">
        <f>EXP(AKG4)*10^1*0.7</f>
        <v>10.471221249160626</v>
      </c>
      <c r="AKI4" s="93">
        <f>AKE4*0.8+AKH4*0.2</f>
        <v>6.0326129328996343</v>
      </c>
      <c r="AKJ4" s="121"/>
      <c r="AKK4" s="121"/>
      <c r="AKL4" s="121"/>
      <c r="AKM4" s="121"/>
      <c r="AKN4" s="121"/>
      <c r="AKO4" s="1"/>
      <c r="AKP4" s="1"/>
      <c r="AKQ4" s="1"/>
      <c r="AKR4" s="1"/>
      <c r="AKS4" s="2" t="s">
        <v>0</v>
      </c>
      <c r="AKT4" s="2"/>
      <c r="AKU4" s="2">
        <v>8.93</v>
      </c>
      <c r="AKV4" s="2">
        <v>230</v>
      </c>
      <c r="AKW4" s="2">
        <v>225</v>
      </c>
      <c r="AKX4" s="2">
        <f>(AKV4-AKW4)/AKV4</f>
        <v>2.1739130434782608E-2</v>
      </c>
      <c r="AKY4" s="56">
        <f>ALL4</f>
        <v>-0.41837875010745301</v>
      </c>
      <c r="AKZ4" s="171">
        <f>(1-AKX4)*(1-((24-AKU4)/(24))*(1+AKY4))</f>
        <v>0.62099053386355907</v>
      </c>
      <c r="ALA4" s="25">
        <v>2900</v>
      </c>
      <c r="ALB4" s="42">
        <f>ALA4/AKU4</f>
        <v>324.74804031354984</v>
      </c>
      <c r="ALC4" s="54">
        <v>8.25</v>
      </c>
      <c r="ALD4" s="35">
        <f>ALC4/(ALC4+ALA4)</f>
        <v>2.836757500214906E-3</v>
      </c>
      <c r="ALE4" s="8">
        <f>ALA6-ALA4</f>
        <v>-153</v>
      </c>
      <c r="ALF4" s="294"/>
      <c r="ALG4" s="295"/>
      <c r="ALH4" s="6">
        <f>6000</f>
        <v>6000</v>
      </c>
      <c r="ALI4" s="90">
        <f>(ALA4-ALH4)/ALH4</f>
        <v>-0.51666666666666672</v>
      </c>
      <c r="ALJ4" s="91">
        <f>EXP(ALI4)*10^1*0.7</f>
        <v>4.1755391278647789</v>
      </c>
      <c r="ALK4" s="92">
        <v>2E-3</v>
      </c>
      <c r="ALL4" s="90">
        <f>(ALK4-ALD4)/ALK4</f>
        <v>-0.41837875010745301</v>
      </c>
      <c r="ALM4" s="91">
        <f>EXP(ALL4)*10^1*0.7</f>
        <v>4.6067904461297529</v>
      </c>
      <c r="ALN4" s="93">
        <f>ALJ4*0.8+ALM4*0.2</f>
        <v>4.261789391517774</v>
      </c>
      <c r="ALO4" s="121"/>
      <c r="ALP4" s="121"/>
      <c r="ALQ4" s="121"/>
      <c r="ALR4" s="121"/>
      <c r="ALS4" s="121"/>
      <c r="ALT4" s="1"/>
      <c r="ALU4" s="1"/>
      <c r="ALV4" s="1"/>
      <c r="ALX4" s="2" t="s">
        <v>0</v>
      </c>
      <c r="ALY4" s="2"/>
      <c r="ALZ4" s="2">
        <v>16.37</v>
      </c>
      <c r="AMA4" s="2">
        <v>230</v>
      </c>
      <c r="AMB4" s="2">
        <v>225</v>
      </c>
      <c r="AMC4" s="2">
        <f>(AMA4-AMB4)/AMA4</f>
        <v>2.1739130434782608E-2</v>
      </c>
      <c r="AMD4" s="56">
        <f>AMQ4</f>
        <v>-9.2888973399778918E-2</v>
      </c>
      <c r="AME4" s="171">
        <f>(1-AMC4)*(1-((24-ALZ4)/(24))*(1+AMD4))</f>
        <v>0.69614441034131702</v>
      </c>
      <c r="AMF4" s="25">
        <v>5300</v>
      </c>
      <c r="AMG4" s="42">
        <f>AMF4/ALZ4</f>
        <v>323.76298106291995</v>
      </c>
      <c r="AMH4" s="54">
        <v>11.61</v>
      </c>
      <c r="AMI4" s="35">
        <f>AMH4/(AMH4+AMF4)</f>
        <v>2.1857779467995579E-3</v>
      </c>
      <c r="AMJ4" s="8">
        <f>AMF6-AMF4</f>
        <v>-115</v>
      </c>
      <c r="AMK4" s="294"/>
      <c r="AML4" s="295"/>
      <c r="AMM4" s="6">
        <f>6000</f>
        <v>6000</v>
      </c>
      <c r="AMN4" s="90">
        <f>(AMF4-AMM4)/AMM4</f>
        <v>-0.11666666666666667</v>
      </c>
      <c r="AMO4" s="91">
        <f>EXP(AMN4)*10^1*0.7</f>
        <v>6.2291723969161659</v>
      </c>
      <c r="AMP4" s="92">
        <v>2E-3</v>
      </c>
      <c r="AMQ4" s="90">
        <f>(AMP4-AMI4)/AMP4</f>
        <v>-9.2888973399778918E-2</v>
      </c>
      <c r="AMR4" s="91">
        <f>EXP(AMQ4)*10^1*0.7</f>
        <v>6.3790627084024969</v>
      </c>
      <c r="AMS4" s="93">
        <f>AMO4*0.8+AMR4*0.2</f>
        <v>6.2591504592134326</v>
      </c>
      <c r="AMT4" s="121"/>
      <c r="AMU4" s="121"/>
      <c r="AMV4" s="121"/>
      <c r="AMW4" s="121"/>
      <c r="AMX4" s="121"/>
      <c r="AMY4" s="1"/>
      <c r="AMZ4" s="1"/>
      <c r="ANA4" s="1"/>
      <c r="ANC4" s="2" t="s">
        <v>0</v>
      </c>
      <c r="AND4" s="2"/>
      <c r="ANE4" s="2">
        <v>17.21</v>
      </c>
      <c r="ANF4" s="2">
        <v>230</v>
      </c>
      <c r="ANG4" s="2">
        <v>225</v>
      </c>
      <c r="ANH4" s="2">
        <f>(ANF4-ANG4)/ANF4</f>
        <v>2.1739130434782608E-2</v>
      </c>
      <c r="ANI4" s="56">
        <f>ANV4</f>
        <v>-0.16044790228110375</v>
      </c>
      <c r="ANJ4" s="171">
        <f>(1-ANH4)*(1-((24-ANE4)/(24))*(1+ANI4))</f>
        <v>0.74590113817209358</v>
      </c>
      <c r="ANK4" s="25">
        <v>5541</v>
      </c>
      <c r="ANL4" s="42">
        <f>ANK4/ANE4</f>
        <v>321.96397443346888</v>
      </c>
      <c r="ANM4" s="54">
        <v>12.89</v>
      </c>
      <c r="ANN4" s="35">
        <f>ANM4/(ANM4+ANK4)</f>
        <v>2.3208958045622076E-3</v>
      </c>
      <c r="ANO4" s="8">
        <f>ANK6-ANK4</f>
        <v>-106</v>
      </c>
      <c r="ANP4" s="294"/>
      <c r="ANQ4" s="295"/>
      <c r="ANR4" s="6">
        <f>6000</f>
        <v>6000</v>
      </c>
      <c r="ANS4" s="90">
        <f>(ANK4-ANR4)/ANR4</f>
        <v>-7.6499999999999999E-2</v>
      </c>
      <c r="ANT4" s="91">
        <f>EXP(ANS4)*10^1*0.7</f>
        <v>6.4844704000217552</v>
      </c>
      <c r="ANU4" s="92">
        <v>2E-3</v>
      </c>
      <c r="ANV4" s="90">
        <f>(ANU4-ANN4)/ANU4</f>
        <v>-0.16044790228110375</v>
      </c>
      <c r="ANW4" s="91">
        <f>EXP(ANV4)*10^1*0.7</f>
        <v>5.9623353809850386</v>
      </c>
      <c r="ANX4" s="93">
        <f>ANT4*0.8+ANW4*0.2</f>
        <v>6.3800433962144121</v>
      </c>
      <c r="ANY4" s="121"/>
      <c r="ANZ4" s="121"/>
      <c r="AOA4" s="121"/>
      <c r="AOB4" s="121"/>
      <c r="AOC4" s="121"/>
      <c r="AOD4" s="1"/>
      <c r="AOE4" s="1"/>
      <c r="AOF4" s="1"/>
      <c r="AOH4" s="2" t="s">
        <v>0</v>
      </c>
      <c r="AOI4" s="2"/>
      <c r="AOJ4" s="2">
        <v>10.44</v>
      </c>
      <c r="AOK4" s="2">
        <v>230</v>
      </c>
      <c r="AOL4" s="2">
        <v>225</v>
      </c>
      <c r="AOM4" s="2">
        <f>(AOK4-AOL4)/AOK4</f>
        <v>2.1739130434782608E-2</v>
      </c>
      <c r="AON4" s="56">
        <f>APA4</f>
        <v>-0.1142325427023695</v>
      </c>
      <c r="AOO4" s="171">
        <f>(1-AOM4)*(1-((24-AOJ4)/(24))*(1+AON4))</f>
        <v>0.48868179126538563</v>
      </c>
      <c r="AOP4" s="25">
        <v>3367</v>
      </c>
      <c r="AOQ4" s="42">
        <f>AOP4/AOJ4</f>
        <v>322.5095785440613</v>
      </c>
      <c r="AOR4" s="54">
        <v>7.52</v>
      </c>
      <c r="AOS4" s="35">
        <f>AOR4/(AOR4+AOP4)</f>
        <v>2.2284650854047391E-3</v>
      </c>
      <c r="AOT4" s="8">
        <f>AOP6-AOP4</f>
        <v>2610</v>
      </c>
      <c r="AOU4" s="294"/>
      <c r="AOV4" s="295"/>
      <c r="AOW4" s="6">
        <f>6000</f>
        <v>6000</v>
      </c>
      <c r="AOX4" s="90">
        <f>(AOP4-AOW4)/AOW4</f>
        <v>-0.43883333333333335</v>
      </c>
      <c r="AOY4" s="91">
        <f>EXP(AOX4)*10^1*0.7</f>
        <v>4.5135176476656236</v>
      </c>
      <c r="AOZ4" s="92">
        <v>2E-3</v>
      </c>
      <c r="APA4" s="90">
        <f>(AOZ4-AOS4)/AOZ4</f>
        <v>-0.1142325427023695</v>
      </c>
      <c r="APB4" s="91">
        <f>EXP(APA4)*10^1*0.7</f>
        <v>6.2443534435043002</v>
      </c>
      <c r="APC4" s="93">
        <f>AOY4*0.8+APB4*0.2</f>
        <v>4.8596848068333589</v>
      </c>
      <c r="APD4" s="121"/>
      <c r="APE4" s="121"/>
      <c r="APF4" s="121"/>
      <c r="APG4" s="121"/>
      <c r="APH4" s="121"/>
      <c r="API4" s="1"/>
      <c r="APJ4" s="1"/>
      <c r="APK4" s="1"/>
      <c r="APM4" s="2" t="s">
        <v>0</v>
      </c>
      <c r="APN4" s="2"/>
      <c r="APO4" s="2">
        <v>10.039999999999999</v>
      </c>
      <c r="APP4" s="2">
        <v>230</v>
      </c>
      <c r="APQ4" s="2">
        <v>225</v>
      </c>
      <c r="APR4" s="2">
        <f>(APP4-APQ4)/APP4</f>
        <v>2.1739130434782608E-2</v>
      </c>
      <c r="APS4" s="56">
        <f>AQF4</f>
        <v>0.1456899827902105</v>
      </c>
      <c r="APT4" s="171">
        <f>(1-APR4)*(1-((24-APO4)/(24))*(1+APS4))</f>
        <v>0.32633836305361397</v>
      </c>
      <c r="APU4" s="25">
        <v>3231</v>
      </c>
      <c r="APV4" s="42">
        <f>APU4/APO4</f>
        <v>321.81274900398409</v>
      </c>
      <c r="APW4" s="54">
        <v>5.53</v>
      </c>
      <c r="APX4" s="35">
        <f>APW4/(APW4+APU4)</f>
        <v>1.7086200344195791E-3</v>
      </c>
      <c r="APY4" s="8">
        <f>APU6-APU4</f>
        <v>2744</v>
      </c>
      <c r="APZ4" s="294"/>
      <c r="AQA4" s="295"/>
      <c r="AQB4" s="6">
        <f>6000</f>
        <v>6000</v>
      </c>
      <c r="AQC4" s="90">
        <f>(APU4-AQB4)/AQB4</f>
        <v>-0.46150000000000002</v>
      </c>
      <c r="AQD4" s="91">
        <f>EXP(AQC4)*10^1*0.7</f>
        <v>4.4123620091446192</v>
      </c>
      <c r="AQE4" s="92">
        <v>2E-3</v>
      </c>
      <c r="AQF4" s="90">
        <f>(AQE4-APX4)/AQE4</f>
        <v>0.1456899827902105</v>
      </c>
      <c r="AQG4" s="91">
        <f>EXP(AQF4)*10^1*0.7</f>
        <v>8.0978624504477157</v>
      </c>
      <c r="AQH4" s="93">
        <f>AQD4*0.8+AQG4*0.2</f>
        <v>5.1494620974052383</v>
      </c>
      <c r="AQI4" s="121"/>
      <c r="AQJ4" s="121"/>
      <c r="AQK4" s="121"/>
      <c r="AQL4" s="121"/>
      <c r="AQM4" s="121"/>
      <c r="AQN4" s="1"/>
      <c r="AQO4" s="1"/>
      <c r="AQP4" s="1"/>
      <c r="AQR4" s="2" t="s">
        <v>0</v>
      </c>
      <c r="AQS4" s="2"/>
      <c r="AQT4" s="2">
        <v>11.4</v>
      </c>
      <c r="AQU4" s="2">
        <v>230</v>
      </c>
      <c r="AQV4" s="2">
        <v>225</v>
      </c>
      <c r="AQW4" s="2">
        <f>(AQU4-AQV4)/AQU4</f>
        <v>2.1739130434782608E-2</v>
      </c>
      <c r="AQX4" s="56">
        <f>ARK4</f>
        <v>0.11500083798996863</v>
      </c>
      <c r="AQY4" s="171">
        <f>(1-AQW4)*(1-((24-AQT4)/(24))*(1+AQX4))</f>
        <v>0.40561098266276058</v>
      </c>
      <c r="AQZ4" s="25">
        <v>3663</v>
      </c>
      <c r="ARA4" s="42">
        <f>AQZ4/AQT4</f>
        <v>321.31578947368422</v>
      </c>
      <c r="ARB4" s="54">
        <v>6.4950000000000001</v>
      </c>
      <c r="ARC4" s="35">
        <f>ARB4/(ARB4+AQZ4)</f>
        <v>1.7699983240200628E-3</v>
      </c>
      <c r="ARD4" s="8">
        <f>AQZ6-AQZ4</f>
        <v>-318</v>
      </c>
      <c r="ARE4" s="294"/>
      <c r="ARF4" s="295"/>
      <c r="ARG4" s="6">
        <f>6000</f>
        <v>6000</v>
      </c>
      <c r="ARH4" s="90">
        <f>(AQZ4-ARG4)/ARG4</f>
        <v>-0.38950000000000001</v>
      </c>
      <c r="ARI4" s="91">
        <f>EXP(ARH4)*10^1*0.7</f>
        <v>4.7417684130714104</v>
      </c>
      <c r="ARJ4" s="92">
        <v>2E-3</v>
      </c>
      <c r="ARK4" s="90">
        <f>(ARJ4-ARC4)/ARJ4</f>
        <v>0.11500083798996863</v>
      </c>
      <c r="ARL4" s="91">
        <f>EXP(ARK4)*10^1*0.7</f>
        <v>7.8531206438371317</v>
      </c>
      <c r="ARM4" s="93">
        <f>ARI4*0.8+ARL4*0.2</f>
        <v>5.3640388592245554</v>
      </c>
      <c r="ARN4" s="121"/>
      <c r="ARO4" s="121"/>
      <c r="ARP4" s="121"/>
      <c r="ARQ4" s="121"/>
      <c r="ARR4" s="121"/>
      <c r="ARS4" s="1"/>
      <c r="ART4" s="1"/>
      <c r="ARU4" s="1"/>
      <c r="ARW4" s="2" t="s">
        <v>0</v>
      </c>
      <c r="ARX4" s="2"/>
      <c r="ARY4" s="2">
        <v>8.1</v>
      </c>
      <c r="ARZ4" s="2">
        <v>230</v>
      </c>
      <c r="ASA4" s="2">
        <v>225</v>
      </c>
      <c r="ASB4" s="2">
        <f>(ARZ4-ASA4)/ARZ4</f>
        <v>2.1739130434782608E-2</v>
      </c>
      <c r="ASC4" s="56">
        <f>ASP4</f>
        <v>-0.13859026637716476</v>
      </c>
      <c r="ASD4" s="171">
        <f>(1-ASB4)*(1-((24-ARY4)/(24))*(1+ASC4))</f>
        <v>0.41998309383411353</v>
      </c>
      <c r="ASE4" s="25">
        <v>2826</v>
      </c>
      <c r="ASF4" s="42">
        <f>ASE4/ARY4</f>
        <v>348.88888888888891</v>
      </c>
      <c r="ASG4" s="54">
        <v>6.45</v>
      </c>
      <c r="ASH4" s="35">
        <f>ASG4/(ASG4+ASE4)</f>
        <v>2.2771805327543295E-3</v>
      </c>
      <c r="ASI4" s="8">
        <f>ASE6-ASE4</f>
        <v>-289</v>
      </c>
      <c r="ASJ4" s="294"/>
      <c r="ASK4" s="295"/>
      <c r="ASL4" s="6">
        <f>6000</f>
        <v>6000</v>
      </c>
      <c r="ASM4" s="90">
        <f>(ASE4-ASL4)/ASL4</f>
        <v>-0.52900000000000003</v>
      </c>
      <c r="ASN4" s="91">
        <f>EXP(ASM4)*10^1*0.7</f>
        <v>4.124357083340505</v>
      </c>
      <c r="ASO4" s="92">
        <v>2E-3</v>
      </c>
      <c r="ASP4" s="90">
        <f>(ASO4-ASH4)/ASO4</f>
        <v>-0.13859026637716476</v>
      </c>
      <c r="ASQ4" s="91">
        <f>EXP(ASP4)*10^1*0.7</f>
        <v>6.0940926423907413</v>
      </c>
      <c r="ASR4" s="93">
        <f>ASN4*0.8+ASQ4*0.2</f>
        <v>4.5183041951505523</v>
      </c>
      <c r="ASS4" s="121"/>
      <c r="AST4" s="121"/>
      <c r="ASU4" s="121"/>
      <c r="ASV4" s="121"/>
      <c r="ASW4" s="121"/>
      <c r="ASX4" s="1"/>
      <c r="ASY4" s="1"/>
      <c r="ASZ4" s="1"/>
      <c r="ATA4" s="216"/>
      <c r="ATB4" s="2" t="s">
        <v>0</v>
      </c>
      <c r="ATC4" s="2"/>
      <c r="ATD4" s="2">
        <v>5.64</v>
      </c>
      <c r="ATE4" s="2">
        <v>230</v>
      </c>
      <c r="ATF4" s="2">
        <v>225</v>
      </c>
      <c r="ATG4" s="2">
        <f>(ATE4-ATF4)/ATE4</f>
        <v>2.1739130434782608E-2</v>
      </c>
      <c r="ATH4" s="56">
        <f>ATU4</f>
        <v>-0.20460426519139829</v>
      </c>
      <c r="ATI4" s="171">
        <f>(1-ATG4)*(1-((24-ATD4)/(24))*(1+ATH4))</f>
        <v>0.38301090933073662</v>
      </c>
      <c r="ATJ4" s="25">
        <v>1677</v>
      </c>
      <c r="ATK4" s="42">
        <f>ATJ4/ATD4</f>
        <v>297.34042553191489</v>
      </c>
      <c r="ATL4" s="54">
        <v>4.05</v>
      </c>
      <c r="ATM4" s="35">
        <f>ATL4/(ATL4+ATJ4)</f>
        <v>2.4092085303827966E-3</v>
      </c>
      <c r="ATN4" s="8">
        <f>ATJ6-ATJ4</f>
        <v>-839</v>
      </c>
      <c r="ATO4" s="294"/>
      <c r="ATP4" s="295"/>
      <c r="ATQ4" s="6">
        <f>6000</f>
        <v>6000</v>
      </c>
      <c r="ATR4" s="90">
        <f>(ATJ4-ATQ4)/ATQ4</f>
        <v>-0.72050000000000003</v>
      </c>
      <c r="ATS4" s="91">
        <f>EXP(ATR4)*10^1*0.7</f>
        <v>3.4055625846611899</v>
      </c>
      <c r="ATT4" s="92">
        <v>2E-3</v>
      </c>
      <c r="ATU4" s="90">
        <f>(ATT4-ATM4)/ATT4</f>
        <v>-0.20460426519139829</v>
      </c>
      <c r="ATV4" s="91">
        <f>EXP(ATU4)*10^1*0.7</f>
        <v>5.7047883515630868</v>
      </c>
      <c r="ATW4" s="93">
        <f>ATS4*0.8+ATV4*0.2</f>
        <v>3.8654077380415695</v>
      </c>
      <c r="ATX4" s="121"/>
      <c r="ATY4" s="121"/>
      <c r="ATZ4" s="121"/>
      <c r="AUA4" s="121"/>
      <c r="AUB4" s="121"/>
      <c r="AUC4" s="1"/>
      <c r="AUD4" s="1"/>
      <c r="AUE4" s="1"/>
      <c r="AUG4" s="2" t="s">
        <v>0</v>
      </c>
      <c r="AUH4" s="2"/>
      <c r="AUI4" s="2">
        <v>7.81</v>
      </c>
      <c r="AUJ4" s="2">
        <v>230</v>
      </c>
      <c r="AUK4" s="2">
        <v>225</v>
      </c>
      <c r="AUL4" s="2">
        <f>(AUJ4-AUK4)/AUJ4</f>
        <v>2.1739130434782608E-2</v>
      </c>
      <c r="AUM4" s="56">
        <f>AUZ4</f>
        <v>-0.56052537014531267</v>
      </c>
      <c r="AUN4" s="171">
        <f>(1-AUL4)*(1-((24-AUI4)/(24))*(1+AUM4))</f>
        <v>0.68824344059725329</v>
      </c>
      <c r="AUO4" s="25">
        <v>2469</v>
      </c>
      <c r="AUP4" s="42">
        <f>AUO4/AUI4</f>
        <v>316.13316261203585</v>
      </c>
      <c r="AUQ4" s="54">
        <v>7.73</v>
      </c>
      <c r="AUR4" s="35">
        <f>AUQ4/(AUQ4+AUO4)</f>
        <v>3.1210507402906255E-3</v>
      </c>
      <c r="AUS4" s="8">
        <f>AUO6-AUO4</f>
        <v>2650</v>
      </c>
      <c r="AUT4" s="294"/>
      <c r="AUU4" s="295"/>
      <c r="AUV4" s="6">
        <f>6000</f>
        <v>6000</v>
      </c>
      <c r="AUW4" s="90">
        <f>(AUO4-AUV4)/AUV4</f>
        <v>-0.58850000000000002</v>
      </c>
      <c r="AUX4" s="91">
        <f>EXP(AUW4)*10^1*0.7</f>
        <v>3.8861157971421112</v>
      </c>
      <c r="AUY4" s="92">
        <v>2E-3</v>
      </c>
      <c r="AUZ4" s="90">
        <f>(AUY4-AUR4)/AUY4</f>
        <v>-0.56052537014531267</v>
      </c>
      <c r="AVA4" s="91">
        <f>EXP(AUZ4)*10^1*0.7</f>
        <v>3.9963633253384581</v>
      </c>
      <c r="AVB4" s="93">
        <f>AUX4*0.8+AVA4*0.2</f>
        <v>3.9081653027813807</v>
      </c>
      <c r="AVC4" s="121"/>
      <c r="AVD4" s="121"/>
      <c r="AVE4" s="121"/>
      <c r="AVF4" s="121"/>
      <c r="AVG4" s="121"/>
      <c r="AVH4" s="1"/>
      <c r="AVI4" s="1"/>
      <c r="AVJ4" s="1"/>
      <c r="AVL4" s="2" t="s">
        <v>0</v>
      </c>
      <c r="AVM4" s="2"/>
      <c r="AVN4" s="2">
        <v>6.87</v>
      </c>
      <c r="AVO4" s="2">
        <v>230</v>
      </c>
      <c r="AVP4" s="2">
        <v>225</v>
      </c>
      <c r="AVQ4" s="2">
        <f>(AVO4-AVP4)/AVO4</f>
        <v>2.1739130434782608E-2</v>
      </c>
      <c r="AVR4" s="56">
        <f>AWE4</f>
        <v>-0.59054887987140725</v>
      </c>
      <c r="AVS4" s="171">
        <f>(1-AVQ4)*(1-((24-AVN4)/(24))*(1+AVR4))</f>
        <v>0.69236830076890787</v>
      </c>
      <c r="AVT4" s="25">
        <v>2217</v>
      </c>
      <c r="AVU4" s="42">
        <f>AVT4/AVN4</f>
        <v>322.70742358078604</v>
      </c>
      <c r="AVV4" s="54">
        <v>7.0750000000000002</v>
      </c>
      <c r="AVW4" s="35">
        <f>AVV4/(AVV4+AVT4)</f>
        <v>3.1810977597428146E-3</v>
      </c>
      <c r="AVX4" s="8">
        <f>AVT6-AVT4</f>
        <v>821</v>
      </c>
      <c r="AVY4" s="294"/>
      <c r="AVZ4" s="295"/>
      <c r="AWA4" s="6">
        <f>6000</f>
        <v>6000</v>
      </c>
      <c r="AWB4" s="90">
        <f>(AVT4-AWA4)/AWA4</f>
        <v>-0.63049999999999995</v>
      </c>
      <c r="AWC4" s="91">
        <f>EXP(AWB4)*10^1*0.7</f>
        <v>3.7262790016849223</v>
      </c>
      <c r="AWD4" s="92">
        <v>2E-3</v>
      </c>
      <c r="AWE4" s="90">
        <f>(AWD4-AVW4)/AWD4</f>
        <v>-0.59054887987140725</v>
      </c>
      <c r="AWF4" s="91">
        <f>EXP(AWE4)*10^1*0.7</f>
        <v>3.8781617639191968</v>
      </c>
      <c r="AWG4" s="93">
        <f>AWC4*0.8+AWF4*0.2</f>
        <v>3.7566555541317772</v>
      </c>
      <c r="AWH4" s="121"/>
      <c r="AWI4" s="121"/>
      <c r="AWJ4" s="121"/>
      <c r="AWK4" s="121"/>
      <c r="AWL4" s="121"/>
      <c r="AWM4" s="1"/>
      <c r="AWN4" s="1"/>
      <c r="AWO4" s="1"/>
      <c r="AWQ4" s="2" t="s">
        <v>0</v>
      </c>
      <c r="AWR4" s="2"/>
      <c r="AWS4" s="2">
        <v>11.6</v>
      </c>
      <c r="AWT4" s="2">
        <v>230</v>
      </c>
      <c r="AWU4" s="2">
        <v>225</v>
      </c>
      <c r="AWV4" s="2">
        <f>(AWT4-AWU4)/AWT4</f>
        <v>2.1739130434782608E-2</v>
      </c>
      <c r="AWW4" s="56">
        <f>AXJ4</f>
        <v>-0.49911981973050668</v>
      </c>
      <c r="AWX4" s="171">
        <f>(1-AWV4)*(1-((24-AWS4)/(24))*(1+AWW4))</f>
        <v>0.7250986045377017</v>
      </c>
      <c r="AWY4" s="25">
        <v>3721</v>
      </c>
      <c r="AWZ4" s="42">
        <f>AWY4/AWS4</f>
        <v>320.77586206896552</v>
      </c>
      <c r="AXA4" s="54">
        <v>11.19</v>
      </c>
      <c r="AXB4" s="35">
        <f>AXA4/(AXA4+AWY4)</f>
        <v>2.9982396394610134E-3</v>
      </c>
      <c r="AXC4" s="8">
        <f>AWY6-AWY4</f>
        <v>166</v>
      </c>
      <c r="AXD4" s="294"/>
      <c r="AXE4" s="295"/>
      <c r="AXF4" s="6">
        <f>6000</f>
        <v>6000</v>
      </c>
      <c r="AXG4" s="90">
        <f>(AWY4-AXF4)/AXF4</f>
        <v>-0.37983333333333336</v>
      </c>
      <c r="AXH4" s="91">
        <f>EXP(AXG4)*10^1*0.7</f>
        <v>4.7878277692874587</v>
      </c>
      <c r="AXI4" s="92">
        <v>2E-3</v>
      </c>
      <c r="AXJ4" s="90">
        <f>(AXI4-AXB4)/AXI4</f>
        <v>-0.49911981973050668</v>
      </c>
      <c r="AXK4" s="91">
        <f>EXP(AXJ4)*10^1*0.7</f>
        <v>4.249453257322009</v>
      </c>
      <c r="AXL4" s="93">
        <f>AXH4*0.8+AXK4*0.2</f>
        <v>4.6801528668943693</v>
      </c>
      <c r="AXM4" s="121"/>
      <c r="AXN4" s="121"/>
      <c r="AXO4" s="121"/>
      <c r="AXP4" s="121"/>
      <c r="AXQ4" s="121"/>
      <c r="AXR4" s="1"/>
      <c r="AXS4" s="1"/>
      <c r="AXT4" s="1"/>
      <c r="AXV4" s="2" t="s">
        <v>0</v>
      </c>
      <c r="AXW4" s="2"/>
      <c r="AXX4" s="2">
        <v>13.7</v>
      </c>
      <c r="AXY4" s="2">
        <v>230</v>
      </c>
      <c r="AXZ4" s="2">
        <v>225</v>
      </c>
      <c r="AYA4" s="2">
        <f>(AXY4-AXZ4)/AXY4</f>
        <v>2.1739130434782608E-2</v>
      </c>
      <c r="AYB4" s="56">
        <f>AYO4</f>
        <v>-0.58781176225602816</v>
      </c>
      <c r="AYC4" s="171">
        <f>(1-AYA4)*(1-((24-AXX4)/(24))*(1+AYB4))</f>
        <v>0.80520901431672931</v>
      </c>
      <c r="AYD4" s="25">
        <v>4404</v>
      </c>
      <c r="AYE4" s="42">
        <f>AYD4/AXX4</f>
        <v>321.45985401459853</v>
      </c>
      <c r="AYF4" s="54">
        <v>14.03</v>
      </c>
      <c r="AYG4" s="35">
        <f>AYF4/(AYF4+AYD4)</f>
        <v>3.1756235245120564E-3</v>
      </c>
      <c r="AYH4" s="8">
        <f>AYD6-AYD4</f>
        <v>-194</v>
      </c>
      <c r="AYI4" s="294"/>
      <c r="AYJ4" s="295"/>
      <c r="AYK4" s="6">
        <f>6000</f>
        <v>6000</v>
      </c>
      <c r="AYL4" s="90">
        <f>(AYD4-AYK4)/AYK4</f>
        <v>-0.26600000000000001</v>
      </c>
      <c r="AYM4" s="91">
        <f>EXP(AYL4)*10^1*0.7</f>
        <v>5.3650738925071337</v>
      </c>
      <c r="AYN4" s="92">
        <v>2E-3</v>
      </c>
      <c r="AYO4" s="90">
        <f>(AYN4-AYG4)/AYN4</f>
        <v>-0.58781176225602816</v>
      </c>
      <c r="AYP4" s="91">
        <f>EXP(AYO4)*10^1*0.7</f>
        <v>3.888791289292882</v>
      </c>
      <c r="AYQ4" s="93">
        <f>AYM4*0.8+AYP4*0.2</f>
        <v>5.0698173718642838</v>
      </c>
      <c r="AYR4" s="121"/>
      <c r="AYS4" s="121"/>
      <c r="AYT4" s="121"/>
      <c r="AYU4" s="121"/>
      <c r="AYV4" s="121"/>
      <c r="AYW4" s="1"/>
      <c r="AYX4" s="1"/>
      <c r="AYY4" s="1"/>
      <c r="AZA4" s="2" t="s">
        <v>0</v>
      </c>
      <c r="AZB4" s="2"/>
      <c r="AZC4" s="2">
        <v>13.8</v>
      </c>
      <c r="AZD4" s="2">
        <v>230</v>
      </c>
      <c r="AZE4" s="2">
        <v>225</v>
      </c>
      <c r="AZF4" s="2">
        <f>(AZD4-AZE4)/AZD4</f>
        <v>2.1739130434782608E-2</v>
      </c>
      <c r="AZG4" s="56">
        <f>AZT4</f>
        <v>-0.59319398316472571</v>
      </c>
      <c r="AZH4" s="171">
        <f>(1-AZF4)*(1-((24-AZC4)/(24))*(1+AZG4))</f>
        <v>0.8091268462614214</v>
      </c>
      <c r="AZI4" s="25">
        <v>4436</v>
      </c>
      <c r="AZJ4" s="42">
        <f>AZI4/AZC4</f>
        <v>321.44927536231882</v>
      </c>
      <c r="AZK4" s="54">
        <v>14.18</v>
      </c>
      <c r="AZL4" s="35">
        <f>AZK4/(AZK4+AZI4)</f>
        <v>3.1863879663294515E-3</v>
      </c>
      <c r="AZM4" s="8">
        <f>AZI6-AZI4</f>
        <v>-1039</v>
      </c>
      <c r="AZN4" s="294"/>
      <c r="AZO4" s="295"/>
      <c r="AZP4" s="6">
        <f>6000</f>
        <v>6000</v>
      </c>
      <c r="AZQ4" s="90">
        <f>(AZI4-AZP4)/AZP4</f>
        <v>-0.26066666666666666</v>
      </c>
      <c r="AZR4" s="91">
        <f>EXP(AZQ4)*10^1*0.7</f>
        <v>5.3937640590382996</v>
      </c>
      <c r="AZS4" s="92">
        <v>2E-3</v>
      </c>
      <c r="AZT4" s="90">
        <f>(AZS4-AZL4)/AZS4</f>
        <v>-0.59319398316472571</v>
      </c>
      <c r="AZU4" s="91">
        <f>EXP(AZT4)*10^1*0.7</f>
        <v>3.8679171804292767</v>
      </c>
      <c r="AZV4" s="93">
        <f>AZR4*0.8+AZU4*0.2</f>
        <v>5.0885946833164954</v>
      </c>
      <c r="AZW4" s="121"/>
      <c r="AZX4" s="121"/>
      <c r="AZY4" s="121"/>
      <c r="AZZ4" s="121"/>
      <c r="BAA4" s="121"/>
      <c r="BAB4" s="1"/>
      <c r="BAC4" s="1"/>
      <c r="BAD4" s="1"/>
      <c r="BAF4" s="2" t="s">
        <v>0</v>
      </c>
      <c r="BAG4" s="2"/>
      <c r="BAH4" s="2">
        <v>3.8</v>
      </c>
      <c r="BAI4" s="2">
        <v>230</v>
      </c>
      <c r="BAJ4" s="2">
        <v>225</v>
      </c>
      <c r="BAK4" s="2">
        <f>(BAI4-BAJ4)/BAI4</f>
        <v>2.1739130434782608E-2</v>
      </c>
      <c r="BAL4" s="56">
        <f>BAY4</f>
        <v>-1.4475074069303104</v>
      </c>
      <c r="BAM4" s="171">
        <f>(1-BAK4)*(1-((24-BAH4)/(24))*(1+BAL4))</f>
        <v>1.3467248486409893</v>
      </c>
      <c r="BAN4" s="25">
        <v>1236</v>
      </c>
      <c r="BAO4" s="42">
        <f>BAN4/BAH4</f>
        <v>325.26315789473688</v>
      </c>
      <c r="BAP4" s="54">
        <v>6.08</v>
      </c>
      <c r="BAQ4" s="35">
        <f>BAP4/(BAP4+BAN4)</f>
        <v>4.8950148138606209E-3</v>
      </c>
      <c r="BAR4" s="8">
        <f>BAN6-BAN4</f>
        <v>1872</v>
      </c>
      <c r="BAS4" s="294"/>
      <c r="BAT4" s="295"/>
      <c r="BAU4" s="6">
        <f>6000</f>
        <v>6000</v>
      </c>
      <c r="BAV4" s="90">
        <f>(BAN4-BAU4)/BAU4</f>
        <v>-0.79400000000000004</v>
      </c>
      <c r="BAW4" s="91">
        <f>EXP(BAV4)*10^1*0.7</f>
        <v>3.1642312941639026</v>
      </c>
      <c r="BAX4" s="92">
        <v>2E-3</v>
      </c>
      <c r="BAY4" s="90">
        <f>(BAX4-BAQ4)/BAX4</f>
        <v>-1.4475074069303104</v>
      </c>
      <c r="BAZ4" s="91">
        <f>EXP(BAY4)*10^1*0.7</f>
        <v>1.6460899396833493</v>
      </c>
      <c r="BBA4" s="93">
        <f>BAW4*0.8+BAZ4*0.2</f>
        <v>2.8606030232677924</v>
      </c>
      <c r="BBB4" s="121"/>
      <c r="BBC4" s="121"/>
      <c r="BBD4" s="121"/>
      <c r="BBE4" s="121"/>
      <c r="BBF4" s="121"/>
      <c r="BBG4" s="1"/>
      <c r="BBH4" s="1"/>
      <c r="BBI4" s="1"/>
      <c r="BBK4" s="2" t="s">
        <v>0</v>
      </c>
      <c r="BBL4" s="2"/>
      <c r="BBM4" s="2">
        <v>7</v>
      </c>
      <c r="BBN4" s="2">
        <v>230</v>
      </c>
      <c r="BBO4" s="2">
        <v>225</v>
      </c>
      <c r="BBP4" s="2">
        <f>(BBN4-BBO4)/BBN4</f>
        <v>2.1739130434782608E-2</v>
      </c>
      <c r="BBQ4" s="56">
        <f>BCD4</f>
        <v>-1.4634235632969734</v>
      </c>
      <c r="BBR4" s="171">
        <f>(1-BBP4)*(1-((24-BBM4)/(24))*(1+BBQ4))</f>
        <v>1.2993831756541527</v>
      </c>
      <c r="BBS4" s="25">
        <v>2256</v>
      </c>
      <c r="BBT4" s="42">
        <f>BBS4/BBM4</f>
        <v>322.28571428571428</v>
      </c>
      <c r="BBU4" s="54">
        <v>11.17</v>
      </c>
      <c r="BBV4" s="35">
        <f>BBU4/(BBU4+BBS4)</f>
        <v>4.926847126593947E-3</v>
      </c>
      <c r="BBW4" s="8">
        <f>BBS6-BBS4</f>
        <v>1787</v>
      </c>
      <c r="BBX4" s="294"/>
      <c r="BBY4" s="295"/>
      <c r="BBZ4" s="6">
        <f>6000</f>
        <v>6000</v>
      </c>
      <c r="BCA4" s="90">
        <f>(BBS4-BBZ4)/BBZ4</f>
        <v>-0.624</v>
      </c>
      <c r="BCB4" s="91">
        <f>EXP(BCA4)*10^1*0.7</f>
        <v>3.750578703672192</v>
      </c>
      <c r="BCC4" s="92">
        <v>2E-3</v>
      </c>
      <c r="BCD4" s="90">
        <f>(BCC4-BBV4)/BCC4</f>
        <v>-1.4634235632969734</v>
      </c>
      <c r="BCE4" s="91">
        <f>EXP(BCD4)*10^1*0.7</f>
        <v>1.6200979101113995</v>
      </c>
      <c r="BCF4" s="93">
        <f>BCB4*0.8+BCE4*0.2</f>
        <v>3.3244825449600337</v>
      </c>
      <c r="BCG4" s="121"/>
      <c r="BCH4" s="121"/>
      <c r="BCI4" s="121"/>
      <c r="BCJ4" s="121"/>
      <c r="BCK4" s="121"/>
      <c r="BCL4" s="1"/>
      <c r="BCM4" s="1"/>
      <c r="BCN4" s="1"/>
      <c r="BCP4" s="2" t="s">
        <v>0</v>
      </c>
      <c r="BCQ4" s="2"/>
      <c r="BCR4" s="2">
        <v>10.3</v>
      </c>
      <c r="BCS4" s="2">
        <v>230</v>
      </c>
      <c r="BCT4" s="2">
        <v>225</v>
      </c>
      <c r="BCU4" s="2">
        <f>(BCS4-BCT4)/BCS4</f>
        <v>2.1739130434782608E-2</v>
      </c>
      <c r="BCV4" s="56">
        <f>BDI4</f>
        <v>-0.49716866087922423</v>
      </c>
      <c r="BCW4" s="171">
        <f>(1-BCU4)*(1-((24-BCR4)/(24))*(1+BCV4))</f>
        <v>0.69746782557250164</v>
      </c>
      <c r="BCX4" s="25">
        <v>3303</v>
      </c>
      <c r="BCY4" s="42">
        <f>BCX4/BCR4</f>
        <v>320.67961165048541</v>
      </c>
      <c r="BCZ4" s="54">
        <v>9.92</v>
      </c>
      <c r="BDA4" s="35">
        <f>BCZ4/(BCZ4+BCX4)</f>
        <v>2.9943373217584486E-3</v>
      </c>
      <c r="BDB4" s="8">
        <f>BCX6-BCX4</f>
        <v>1953</v>
      </c>
      <c r="BDC4" s="294"/>
      <c r="BDD4" s="295"/>
      <c r="BDE4" s="6">
        <f>6000</f>
        <v>6000</v>
      </c>
      <c r="BDF4" s="90">
        <f>(BCX4-BDE4)/BDE4</f>
        <v>-0.44950000000000001</v>
      </c>
      <c r="BDG4" s="91">
        <f>EXP(BDF4)*10^1*0.7</f>
        <v>4.4656293179007207</v>
      </c>
      <c r="BDH4" s="92">
        <v>2E-3</v>
      </c>
      <c r="BDI4" s="90">
        <f>(BDH4-BDA4)/BDH4</f>
        <v>-0.49716866087922423</v>
      </c>
      <c r="BDJ4" s="91">
        <f>EXP(BDI4)*10^1*0.7</f>
        <v>4.2577527098002097</v>
      </c>
      <c r="BDK4" s="93">
        <f>BDG4*0.8+BDJ4*0.2</f>
        <v>4.4240539962806187</v>
      </c>
      <c r="BDL4" s="121"/>
      <c r="BDM4" s="121"/>
      <c r="BDN4" s="121"/>
      <c r="BDO4" s="121"/>
      <c r="BDP4" s="121"/>
      <c r="BDQ4" s="1"/>
      <c r="BDR4" s="1"/>
      <c r="BDS4" s="1"/>
      <c r="BDU4" s="2" t="s">
        <v>0</v>
      </c>
      <c r="BDV4" s="2"/>
      <c r="BDW4" s="2">
        <v>10.6</v>
      </c>
      <c r="BDX4" s="2">
        <v>230</v>
      </c>
      <c r="BDY4" s="2">
        <v>225</v>
      </c>
      <c r="BDZ4" s="2">
        <f>(BDX4-BDY4)/BDX4</f>
        <v>2.1739130434782608E-2</v>
      </c>
      <c r="BEA4" s="56">
        <f>BEN4</f>
        <v>-0.44365085859235287</v>
      </c>
      <c r="BEB4" s="171">
        <f>(1-BDZ4)*(1-((24-BDW4)/(24))*(1+BEA4))</f>
        <v>0.67438538743767096</v>
      </c>
      <c r="BEC4" s="25">
        <v>3412</v>
      </c>
      <c r="BED4" s="42">
        <f>BEC4/BDW4</f>
        <v>321.88679245283021</v>
      </c>
      <c r="BEE4" s="54">
        <v>9.8800000000000008</v>
      </c>
      <c r="BEF4" s="35">
        <f>BEE4/(BEE4+BEC4)</f>
        <v>2.8873017171847058E-3</v>
      </c>
      <c r="BEG4" s="8">
        <f>BEC6-BEC4</f>
        <v>2113</v>
      </c>
      <c r="BEH4" s="294"/>
      <c r="BEI4" s="295"/>
      <c r="BEJ4" s="6">
        <f>6000</f>
        <v>6000</v>
      </c>
      <c r="BEK4" s="90">
        <f>(BEC4-BEJ4)/BEJ4</f>
        <v>-0.43133333333333335</v>
      </c>
      <c r="BEL4" s="91">
        <f>EXP(BEK4)*10^1*0.7</f>
        <v>4.5474962906596037</v>
      </c>
      <c r="BEM4" s="92">
        <v>2E-3</v>
      </c>
      <c r="BEN4" s="90">
        <f>(BEM4-BEF4)/BEM4</f>
        <v>-0.44365085859235287</v>
      </c>
      <c r="BEO4" s="91">
        <f>EXP(BEN4)*10^1*0.7</f>
        <v>4.4918259544835832</v>
      </c>
      <c r="BEP4" s="93">
        <f>BEL4*0.8+BEO4*0.2</f>
        <v>4.5363622234243994</v>
      </c>
      <c r="BEQ4" s="121"/>
      <c r="BER4" s="121"/>
      <c r="BES4" s="121"/>
      <c r="BET4" s="121"/>
      <c r="BEU4" s="121"/>
      <c r="BEV4" s="1"/>
      <c r="BEW4" s="1"/>
      <c r="BEX4" s="1"/>
      <c r="BEZ4" s="2" t="s">
        <v>0</v>
      </c>
      <c r="BFA4" s="2"/>
      <c r="BFB4" s="2">
        <v>10</v>
      </c>
      <c r="BFC4" s="2">
        <v>230</v>
      </c>
      <c r="BFD4" s="2">
        <v>225</v>
      </c>
      <c r="BFE4" s="2">
        <f>(BFC4-BFD4)/BFC4</f>
        <v>2.1739130434782608E-2</v>
      </c>
      <c r="BFF4" s="56">
        <f>BFS4</f>
        <v>-0.76368210909700085</v>
      </c>
      <c r="BFG4" s="171">
        <f>(1-BFE4)*(1-((24-BFB4)/(24))*(1+BFF4))</f>
        <v>0.84340555138687545</v>
      </c>
      <c r="BFH4" s="25">
        <v>3212</v>
      </c>
      <c r="BFI4" s="42">
        <f>BFH4/BFB4</f>
        <v>321.2</v>
      </c>
      <c r="BFJ4" s="54">
        <v>11.37</v>
      </c>
      <c r="BFK4" s="35">
        <f>BFJ4/(BFJ4+BFH4)</f>
        <v>3.5273642181940018E-3</v>
      </c>
      <c r="BFL4" s="8">
        <f>BFH6-BFH4</f>
        <v>-55</v>
      </c>
      <c r="BFM4" s="294"/>
      <c r="BFN4" s="295"/>
      <c r="BFO4" s="6">
        <f>6000</f>
        <v>6000</v>
      </c>
      <c r="BFP4" s="90">
        <f>(BFH4-BFO4)/BFO4</f>
        <v>-0.46466666666666667</v>
      </c>
      <c r="BFQ4" s="91">
        <f>EXP(BFP4)*10^1*0.7</f>
        <v>4.3984116292081676</v>
      </c>
      <c r="BFR4" s="92">
        <v>2E-3</v>
      </c>
      <c r="BFS4" s="90">
        <f>(BFR4-BFK4)/BFR4</f>
        <v>-0.76368210909700085</v>
      </c>
      <c r="BFT4" s="91">
        <f>EXP(BFS4)*10^1*0.7</f>
        <v>3.2616331622759072</v>
      </c>
      <c r="BFU4" s="93">
        <f>BFQ4*0.8+BFT4*0.2</f>
        <v>4.1710559358217161</v>
      </c>
      <c r="BFV4" s="121"/>
      <c r="BFW4" s="121"/>
      <c r="BFX4" s="121"/>
      <c r="BFY4" s="121"/>
      <c r="BFZ4" s="121"/>
      <c r="BGA4" s="1"/>
      <c r="BGB4" s="1"/>
      <c r="BGC4" s="1"/>
      <c r="BGE4" s="2" t="s">
        <v>0</v>
      </c>
      <c r="BGF4" s="2"/>
      <c r="BGG4" s="2">
        <v>14.7</v>
      </c>
      <c r="BGH4" s="2">
        <v>230</v>
      </c>
      <c r="BGI4" s="2">
        <v>225</v>
      </c>
      <c r="BGJ4" s="2">
        <f>(BGH4-BGI4)/BGH4</f>
        <v>2.1739130434782608E-2</v>
      </c>
      <c r="BGK4" s="56">
        <f>BGX4</f>
        <v>-0.78847854350844271</v>
      </c>
      <c r="BGL4" s="171">
        <f>(1-BGJ4)*(1-((24-BGG4)/(24))*(1+BGK4))</f>
        <v>0.89807814353105364</v>
      </c>
      <c r="BGM4" s="25">
        <v>4744</v>
      </c>
      <c r="BGN4" s="42">
        <f>BGM4/BGG4</f>
        <v>322.72108843537416</v>
      </c>
      <c r="BGO4" s="54">
        <v>17.03</v>
      </c>
      <c r="BGP4" s="35">
        <f>BGO4/(BGO4+BGM4)</f>
        <v>3.5769570870168854E-3</v>
      </c>
      <c r="BGQ4" s="8">
        <f>BGM6-BGM4</f>
        <v>-1164</v>
      </c>
      <c r="BGR4" s="294"/>
      <c r="BGS4" s="295"/>
      <c r="BGT4" s="6">
        <f>6000</f>
        <v>6000</v>
      </c>
      <c r="BGU4" s="90">
        <f>(BGM4-BGT4)/BGT4</f>
        <v>-0.20933333333333334</v>
      </c>
      <c r="BGV4" s="91">
        <f>EXP(BGU4)*10^1*0.7</f>
        <v>5.6778737094615792</v>
      </c>
      <c r="BGW4" s="92">
        <v>2E-3</v>
      </c>
      <c r="BGX4" s="90">
        <f>(BGW4-BGP4)/BGW4</f>
        <v>-0.78847854350844271</v>
      </c>
      <c r="BGY4" s="91">
        <f>EXP(BGX4)*10^1*0.7</f>
        <v>3.1817507816187822</v>
      </c>
      <c r="BGZ4" s="93">
        <f>BGV4*0.8+BGY4*0.2</f>
        <v>5.1786491238930203</v>
      </c>
      <c r="BHA4" s="121"/>
      <c r="BHB4" s="121"/>
      <c r="BHC4" s="121"/>
      <c r="BHD4" s="121"/>
      <c r="BHE4" s="121"/>
      <c r="BHF4" s="1"/>
      <c r="BHG4" s="1"/>
      <c r="BHH4" s="1"/>
      <c r="BHJ4" s="2" t="s">
        <v>0</v>
      </c>
      <c r="BHK4" s="2"/>
      <c r="BHL4" s="2">
        <v>8.9</v>
      </c>
      <c r="BHM4" s="2">
        <v>230</v>
      </c>
      <c r="BHN4" s="2">
        <v>225</v>
      </c>
      <c r="BHO4" s="2">
        <f>(BHM4-BHN4)/BHM4</f>
        <v>2.1739130434782608E-2</v>
      </c>
      <c r="BHP4" s="56">
        <f>BIC4</f>
        <v>-0.24086584861436652</v>
      </c>
      <c r="BHQ4" s="171">
        <f>(1-BHO4)*(1-((24-BHL4)/(24))*(1+BHP4))</f>
        <v>0.51102205084552732</v>
      </c>
      <c r="BHR4" s="25">
        <v>2894</v>
      </c>
      <c r="BHS4" s="42">
        <f>BHR4/BHL4</f>
        <v>325.16853932584269</v>
      </c>
      <c r="BHT4" s="54">
        <v>7.2</v>
      </c>
      <c r="BHU4" s="35">
        <f>BHT4/(BHT4+BHR4)</f>
        <v>2.4817316972287331E-3</v>
      </c>
      <c r="BHV4" s="8">
        <f>BHR6-BHR4</f>
        <v>588</v>
      </c>
      <c r="BHW4" s="294"/>
      <c r="BHX4" s="295"/>
      <c r="BHY4" s="6">
        <f>6000</f>
        <v>6000</v>
      </c>
      <c r="BHZ4" s="90">
        <f>(BHR4-BHY4)/BHY4</f>
        <v>-0.51766666666666672</v>
      </c>
      <c r="BIA4" s="91">
        <f>EXP(BHZ4)*10^1*0.7</f>
        <v>4.1713656758107271</v>
      </c>
      <c r="BIB4" s="92">
        <v>2E-3</v>
      </c>
      <c r="BIC4" s="90">
        <f>(BIB4-BHU4)/BIB4</f>
        <v>-0.24086584861436652</v>
      </c>
      <c r="BID4" s="91">
        <f>EXP(BIC4)*10^1*0.7</f>
        <v>5.5016293864207659</v>
      </c>
      <c r="BIE4" s="93">
        <f>BIA4*0.8+BID4*0.2</f>
        <v>4.4374184179327356</v>
      </c>
      <c r="BIF4" s="121"/>
      <c r="BIG4" s="121"/>
      <c r="BIH4" s="121"/>
      <c r="BII4" s="121"/>
      <c r="BIJ4" s="121"/>
      <c r="BIK4" s="1"/>
      <c r="BIL4" s="1"/>
      <c r="BIM4" s="1"/>
      <c r="BIP4" s="2" t="s">
        <v>0</v>
      </c>
      <c r="BIQ4" s="2"/>
      <c r="BIR4" s="2">
        <v>10.9</v>
      </c>
      <c r="BIS4" s="2">
        <v>230</v>
      </c>
      <c r="BIT4" s="2">
        <v>225</v>
      </c>
      <c r="BIU4" s="2">
        <f>(BIS4-BIT4)/BIS4</f>
        <v>2.1739130434782608E-2</v>
      </c>
      <c r="BIV4" s="56">
        <f>BJI4</f>
        <v>-1.3609056775514849</v>
      </c>
      <c r="BIW4" s="171">
        <f t="shared" ref="BIW4:BIW9" si="0">(1-BIU4)*(1-((24-BIR4)/(24))*(1+BIV4))</f>
        <v>1.170972732714312</v>
      </c>
      <c r="BIX4" s="25">
        <v>3499</v>
      </c>
      <c r="BIY4" s="42">
        <f t="shared" ref="BIY4:BIY12" si="1">BIX4/BIR4</f>
        <v>321.00917431192659</v>
      </c>
      <c r="BIZ4" s="54">
        <v>16.600000000000001</v>
      </c>
      <c r="BJA4" s="35">
        <f>BIZ4/(BIZ4+BIX4)</f>
        <v>4.7218113551029698E-3</v>
      </c>
      <c r="BJB4" s="8">
        <f>BIX6-BIX4</f>
        <v>-614</v>
      </c>
      <c r="BJC4" s="294"/>
      <c r="BJD4" s="295"/>
      <c r="BJE4" s="6">
        <f>6000</f>
        <v>6000</v>
      </c>
      <c r="BJF4" s="90">
        <f>(BIX4-BJE4)/BJE4</f>
        <v>-0.41683333333333333</v>
      </c>
      <c r="BJG4" s="91">
        <f>EXP(BJF4)*10^1*0.7</f>
        <v>4.6139153614238175</v>
      </c>
      <c r="BJH4" s="92">
        <v>2E-3</v>
      </c>
      <c r="BJI4" s="90">
        <f>(BJH4-BJA4)/BJH4</f>
        <v>-1.3609056775514849</v>
      </c>
      <c r="BJJ4" s="91">
        <f>EXP(BJI4)*10^1*0.7</f>
        <v>1.7949990119669088</v>
      </c>
      <c r="BJK4" s="93">
        <f>BJG4*0.8+BJJ4*0.2</f>
        <v>4.0501320915324364</v>
      </c>
      <c r="BJL4" s="121"/>
      <c r="BJM4" s="121"/>
      <c r="BJN4" s="121"/>
      <c r="BJO4" s="121"/>
      <c r="BJP4" s="121"/>
      <c r="BJQ4" s="1"/>
      <c r="BJR4" s="1"/>
      <c r="BJS4" s="1"/>
      <c r="BJU4" s="2" t="s">
        <v>0</v>
      </c>
      <c r="BJV4" s="2"/>
      <c r="BJW4" s="2">
        <v>14.4</v>
      </c>
      <c r="BJX4" s="2">
        <v>230</v>
      </c>
      <c r="BJY4" s="2">
        <v>225</v>
      </c>
      <c r="BJZ4" s="2">
        <f t="shared" ref="BJZ4:BJZ12" si="2">(BRG4-BJY4)/BRG4</f>
        <v>0.94270435446906031</v>
      </c>
      <c r="BKA4" s="56">
        <f>BKN4</f>
        <v>-0.5754982634078446</v>
      </c>
      <c r="BKB4" s="171">
        <f t="shared" ref="BKB4:BKB9" si="3">(1-BJZ4)*(1-((24-BJW4)/(24))*(1+BKA4))</f>
        <v>4.7566805120118696E-2</v>
      </c>
      <c r="BKC4" s="25">
        <v>4641</v>
      </c>
      <c r="BKD4" s="42">
        <f t="shared" ref="BKD4:BKD12" si="4">BKC4/BJW4</f>
        <v>322.29166666666669</v>
      </c>
      <c r="BKE4" s="54">
        <v>14.67</v>
      </c>
      <c r="BKF4" s="35">
        <f>BKE4/(BKE4+BKC4)</f>
        <v>3.1509965268156893E-3</v>
      </c>
      <c r="BKG4" s="8">
        <f>BKC6-BKC4</f>
        <v>-1663</v>
      </c>
      <c r="BKH4" s="294"/>
      <c r="BKI4" s="295"/>
      <c r="BKJ4" s="6">
        <f>6000</f>
        <v>6000</v>
      </c>
      <c r="BKK4" s="90">
        <f>(BKC4-BKJ4)/BKJ4</f>
        <v>-0.22650000000000001</v>
      </c>
      <c r="BKL4" s="91">
        <f>EXP(BKK4)*10^1*0.7</f>
        <v>5.5812353961909089</v>
      </c>
      <c r="BKM4" s="92">
        <v>2E-3</v>
      </c>
      <c r="BKN4" s="90">
        <f>(BKM4-BKF4)/BKM4</f>
        <v>-0.5754982634078446</v>
      </c>
      <c r="BKO4" s="91">
        <f>EXP(BKN4)*10^1*0.7</f>
        <v>3.9369719438012316</v>
      </c>
      <c r="BKP4" s="93">
        <f>BKL4*0.8+BKO4*0.2</f>
        <v>5.2523827057129733</v>
      </c>
      <c r="BKQ4" s="121"/>
      <c r="BKR4" s="121"/>
      <c r="BKS4" s="121"/>
      <c r="BKT4" s="121"/>
      <c r="BKU4" s="121"/>
      <c r="BKV4" s="1"/>
      <c r="BKW4" s="1"/>
      <c r="BKX4" s="1"/>
      <c r="BKZ4" s="2" t="s">
        <v>0</v>
      </c>
      <c r="BLA4" s="2"/>
      <c r="BLB4" s="2">
        <v>11.9</v>
      </c>
      <c r="BLC4" s="2">
        <v>230</v>
      </c>
      <c r="BLD4" s="2">
        <v>225</v>
      </c>
      <c r="BLE4" s="2">
        <f>(BLC4-BLD4)/BLC4</f>
        <v>2.1739130434782608E-2</v>
      </c>
      <c r="BLF4" s="56">
        <f>BLS4</f>
        <v>-0.66716872162956653</v>
      </c>
      <c r="BLG4" s="171">
        <f t="shared" ref="BLG4:BLG9" si="5">(1-BLE4)*(1-((24-BLB4)/(24))*(1+BLF4))</f>
        <v>0.81410631243414766</v>
      </c>
      <c r="BLH4" s="25">
        <v>3838</v>
      </c>
      <c r="BLI4" s="42">
        <f t="shared" ref="BLI4:BLI12" si="6">BLH4/BLB4</f>
        <v>322.52100840336135</v>
      </c>
      <c r="BLJ4" s="54">
        <v>12.84</v>
      </c>
      <c r="BLK4" s="35">
        <f>BLJ4/(BLJ4+BLH4)</f>
        <v>3.3343374432591331E-3</v>
      </c>
      <c r="BLL4" s="8">
        <f>BLH6-BLH4</f>
        <v>-348</v>
      </c>
      <c r="BLM4" s="294"/>
      <c r="BLN4" s="295"/>
      <c r="BLO4" s="6">
        <f>6000</f>
        <v>6000</v>
      </c>
      <c r="BLP4" s="90">
        <f>(BLH4-BLO4)/BLO4</f>
        <v>-0.36033333333333334</v>
      </c>
      <c r="BLQ4" s="91">
        <f>EXP(BLP4)*10^1*0.7</f>
        <v>4.8821066423581447</v>
      </c>
      <c r="BLR4" s="92">
        <v>2E-3</v>
      </c>
      <c r="BLS4" s="90">
        <f>(BLR4-BLK4)/BLR4</f>
        <v>-0.66716872162956653</v>
      </c>
      <c r="BLT4" s="91">
        <f>EXP(BLS4)*10^1*0.7</f>
        <v>3.5921159408040699</v>
      </c>
      <c r="BLU4" s="93">
        <f>BLQ4*0.8+BLT4*0.2</f>
        <v>4.6241085020473296</v>
      </c>
      <c r="BLV4" s="121"/>
      <c r="BLW4" s="121"/>
      <c r="BLX4" s="121"/>
      <c r="BLY4" s="121"/>
      <c r="BLZ4" s="121"/>
      <c r="BMA4" s="1"/>
      <c r="BMB4" s="1"/>
      <c r="BMC4" s="1"/>
      <c r="BME4" s="2" t="s">
        <v>0</v>
      </c>
      <c r="BMF4" s="2"/>
      <c r="BMG4" s="2">
        <v>11</v>
      </c>
      <c r="BMH4" s="2">
        <v>230</v>
      </c>
      <c r="BMI4" s="2">
        <v>225</v>
      </c>
      <c r="BMJ4" s="2">
        <f>(BMH4-BMI4)/BMH4</f>
        <v>2.1739130434782608E-2</v>
      </c>
      <c r="BMK4" s="56">
        <f>BMX4</f>
        <v>-0.68862060453739626</v>
      </c>
      <c r="BML4" s="171">
        <f t="shared" ref="BML4:BML9" si="7">(1-BMJ4)*(1-((24-BMG4)/(24))*(1+BMK4))</f>
        <v>0.81326363555650072</v>
      </c>
      <c r="BMM4" s="25">
        <v>3553</v>
      </c>
      <c r="BMN4" s="42">
        <f t="shared" ref="BMN4:BMN12" si="8">BMM4/BMG4</f>
        <v>323</v>
      </c>
      <c r="BMO4" s="54">
        <v>12.04</v>
      </c>
      <c r="BMP4" s="35">
        <f>BMO4/(BMO4+BMM4)</f>
        <v>3.3772412090747926E-3</v>
      </c>
      <c r="BMQ4" s="8">
        <f>BMM6-BMM4</f>
        <v>232</v>
      </c>
      <c r="BMR4" s="294"/>
      <c r="BMS4" s="295"/>
      <c r="BMT4" s="6">
        <f>6000</f>
        <v>6000</v>
      </c>
      <c r="BMU4" s="90">
        <f>(BMM4-BMT4)/BMT4</f>
        <v>-0.40783333333333333</v>
      </c>
      <c r="BMV4" s="91">
        <f>EXP(BMU4)*10^1*0.7</f>
        <v>4.6556280251030886</v>
      </c>
      <c r="BMW4" s="92">
        <v>2E-3</v>
      </c>
      <c r="BMX4" s="90">
        <f>(BMW4-BMP4)/BMW4</f>
        <v>-0.68862060453739626</v>
      </c>
      <c r="BMY4" s="91">
        <f>EXP(BMX4)*10^1*0.7</f>
        <v>3.5158789275521674</v>
      </c>
      <c r="BMZ4" s="93">
        <f>BMV4*0.8+BMY4*0.2</f>
        <v>4.4276782055929047</v>
      </c>
      <c r="BNA4" s="121"/>
      <c r="BNB4" s="121"/>
      <c r="BNC4" s="121"/>
      <c r="BND4" s="121"/>
      <c r="BNE4" s="121"/>
      <c r="BNF4" s="1"/>
      <c r="BNG4" s="1"/>
      <c r="BNH4" s="1"/>
      <c r="BNJ4" s="2" t="s">
        <v>0</v>
      </c>
      <c r="BNK4" s="2"/>
      <c r="BNL4" s="2">
        <v>12.5</v>
      </c>
      <c r="BNM4" s="2">
        <v>230</v>
      </c>
      <c r="BNN4" s="2">
        <v>225</v>
      </c>
      <c r="BNO4" s="2">
        <f>(BNM4-BNN4)/BNM4</f>
        <v>2.1739130434782608E-2</v>
      </c>
      <c r="BNP4" s="56">
        <f>BOC4</f>
        <v>-1.4508538022051536</v>
      </c>
      <c r="BNQ4" s="171">
        <f t="shared" ref="BNQ4:BNQ9" si="9">(1-BNO4)*(1-((24-BNL4)/(24))*(1+BNP4))</f>
        <v>1.1895985893488832</v>
      </c>
      <c r="BNR4" s="25">
        <v>4046</v>
      </c>
      <c r="BNS4" s="42">
        <f t="shared" ref="BNS4:BNS12" si="10">BNR4/BNL4</f>
        <v>323.68</v>
      </c>
      <c r="BNT4" s="54">
        <v>19.93</v>
      </c>
      <c r="BNU4" s="35">
        <f>BNT4/(BNT4+BNR4)</f>
        <v>4.9017076044103073E-3</v>
      </c>
      <c r="BNV4" s="8">
        <f>BNR6-BNR4</f>
        <v>488</v>
      </c>
      <c r="BNW4" s="294"/>
      <c r="BNX4" s="295"/>
      <c r="BNY4" s="6">
        <f>6000</f>
        <v>6000</v>
      </c>
      <c r="BNZ4" s="90">
        <f>(BNR4-BNY4)/BNY4</f>
        <v>-0.32566666666666666</v>
      </c>
      <c r="BOA4" s="91">
        <f>EXP(BNZ4)*10^1*0.7</f>
        <v>5.054320804859227</v>
      </c>
      <c r="BOB4" s="92">
        <v>2E-3</v>
      </c>
      <c r="BOC4" s="90">
        <f>(BOB4-BNU4)/BOB4</f>
        <v>-1.4508538022051536</v>
      </c>
      <c r="BOD4" s="91">
        <f>EXP(BOC4)*10^1*0.7</f>
        <v>1.6405906785698203</v>
      </c>
      <c r="BOE4" s="93">
        <f>BOA4*0.8+BOD4*0.2</f>
        <v>4.371574779601346</v>
      </c>
      <c r="BOF4" s="121"/>
      <c r="BOG4" s="121"/>
      <c r="BOH4" s="121"/>
      <c r="BOI4" s="121"/>
      <c r="BOJ4" s="121"/>
      <c r="BOK4" s="1"/>
      <c r="BOL4" s="1"/>
      <c r="BOM4" s="1"/>
      <c r="BOO4" s="2" t="s">
        <v>0</v>
      </c>
      <c r="BOP4" s="2"/>
      <c r="BOQ4" s="2">
        <v>11.5</v>
      </c>
      <c r="BOR4" s="2">
        <v>230</v>
      </c>
      <c r="BOS4" s="2">
        <v>225</v>
      </c>
      <c r="BOT4" s="2">
        <f>(BOR4-BOS4)/BOR4</f>
        <v>2.1739130434782608E-2</v>
      </c>
      <c r="BOU4" s="56">
        <f>BPH4</f>
        <v>-0.32428966837184198</v>
      </c>
      <c r="BOV4" s="171">
        <f t="shared" ref="BOV4:BOV9" si="11">(1-BOT4)*(1-((24-BOQ4)/(24))*(1+BOU4))</f>
        <v>0.63397911092315307</v>
      </c>
      <c r="BOW4" s="25">
        <v>3679</v>
      </c>
      <c r="BOX4" s="42">
        <f t="shared" ref="BOX4:BOX12" si="12">BOW4/BOQ4</f>
        <v>319.91304347826087</v>
      </c>
      <c r="BOY4" s="54">
        <v>9.77</v>
      </c>
      <c r="BOZ4" s="35">
        <f>BOY4/(BOY4+BOW4)</f>
        <v>2.648579336743684E-3</v>
      </c>
      <c r="BPA4" s="8">
        <f>BOW6-BOW4</f>
        <v>-759</v>
      </c>
      <c r="BPB4" s="294"/>
      <c r="BPC4" s="295"/>
      <c r="BPD4" s="6">
        <f>6000</f>
        <v>6000</v>
      </c>
      <c r="BPE4" s="90">
        <f>(BOW4-BPD4)/BPD4</f>
        <v>-0.38683333333333331</v>
      </c>
      <c r="BPF4" s="91">
        <f>EXP(BPE4)*10^1*0.7</f>
        <v>4.7544300034569513</v>
      </c>
      <c r="BPG4" s="92">
        <v>2E-3</v>
      </c>
      <c r="BPH4" s="90">
        <f>(BPG4-BOZ4)/BPG4</f>
        <v>-0.32428966837184198</v>
      </c>
      <c r="BPI4" s="91">
        <f>EXP(BPH4)*10^1*0.7</f>
        <v>5.0612853899994699</v>
      </c>
      <c r="BPJ4" s="93">
        <f>BPF4*0.8+BPI4*0.2</f>
        <v>4.8158010807654552</v>
      </c>
      <c r="BPK4" s="121"/>
      <c r="BPL4" s="121"/>
      <c r="BPM4" s="121"/>
      <c r="BPN4" s="121"/>
      <c r="BPO4" s="121"/>
      <c r="BPP4" s="1"/>
      <c r="BPQ4" s="1"/>
      <c r="BPR4" s="1"/>
      <c r="BPT4" s="2" t="s">
        <v>0</v>
      </c>
      <c r="BPU4" s="2"/>
      <c r="BPV4" s="2">
        <v>11.1</v>
      </c>
      <c r="BPW4" s="2">
        <v>230</v>
      </c>
      <c r="BPX4" s="2">
        <v>225</v>
      </c>
      <c r="BPY4" s="2">
        <f>(BPW4-BPX4)/BPW4</f>
        <v>2.1739130434782608E-2</v>
      </c>
      <c r="BPZ4" s="56">
        <f>BQM4</f>
        <v>-1.1305350630783579</v>
      </c>
      <c r="BQA4" s="171">
        <f t="shared" ref="BQA4:BQA9" si="13">(1-BPY4)*(1-((24-BPV4)/(24))*(1+BPZ4))</f>
        <v>1.0468981921349518</v>
      </c>
      <c r="BQB4" s="25">
        <v>3566</v>
      </c>
      <c r="BQC4" s="42">
        <f t="shared" ref="BQC4:BQC12" si="14">BQB4/BPV4</f>
        <v>321.26126126126127</v>
      </c>
      <c r="BQD4" s="54">
        <v>15.26</v>
      </c>
      <c r="BQE4" s="35">
        <f>BQD4/(BQD4+BQB4)</f>
        <v>4.2610701261567158E-3</v>
      </c>
      <c r="BQF4" s="8">
        <f>BQB6-BQB4</f>
        <v>-535</v>
      </c>
      <c r="BQG4" s="294"/>
      <c r="BQH4" s="295"/>
      <c r="BQI4" s="6">
        <f>6000</f>
        <v>6000</v>
      </c>
      <c r="BQJ4" s="90">
        <f>(BQB4-BQI4)/BQI4</f>
        <v>-0.40566666666666668</v>
      </c>
      <c r="BQK4" s="91">
        <f>EXP(BQJ4)*10^1*0.7</f>
        <v>4.6657261548476097</v>
      </c>
      <c r="BQL4" s="92">
        <v>2E-3</v>
      </c>
      <c r="BQM4" s="90">
        <f>(BQL4-BQE4)/BQL4</f>
        <v>-1.1305350630783579</v>
      </c>
      <c r="BQN4" s="91">
        <f>EXP(BQM4)*10^1*0.7</f>
        <v>2.2600232164048868</v>
      </c>
      <c r="BQO4" s="93">
        <f>BQK4*0.8+BQN4*0.2</f>
        <v>4.1845855671590648</v>
      </c>
      <c r="BQP4" s="121"/>
      <c r="BQQ4" s="121"/>
      <c r="BQR4" s="121"/>
      <c r="BQS4" s="121"/>
      <c r="BQT4" s="121"/>
      <c r="BQU4" s="1"/>
      <c r="BQV4" s="1"/>
      <c r="BQW4" s="1"/>
      <c r="BQY4" s="2" t="s">
        <v>0</v>
      </c>
      <c r="BQZ4" s="2"/>
      <c r="BRA4" s="2">
        <v>12.2</v>
      </c>
      <c r="BRB4" s="2">
        <v>230</v>
      </c>
      <c r="BRC4" s="2">
        <v>225</v>
      </c>
      <c r="BRD4" s="2">
        <f>(BRB4-BRC4)/BRB4</f>
        <v>2.1739130434782608E-2</v>
      </c>
      <c r="BRE4" s="56">
        <f>BRR4</f>
        <v>-1.3255224504796788</v>
      </c>
      <c r="BRF4" s="171">
        <f t="shared" ref="BRF4:BRF9" si="15">(1-BRD4)*(1-((24-BRA4)/(24))*(1+BRE4))</f>
        <v>1.1348300916709324</v>
      </c>
      <c r="BRG4" s="25">
        <v>3927</v>
      </c>
      <c r="BRH4" s="42">
        <f t="shared" ref="BRH4:BRH12" si="16">BRG4/BRA4</f>
        <v>321.88524590163934</v>
      </c>
      <c r="BRI4" s="54">
        <v>18.350000000000001</v>
      </c>
      <c r="BRJ4" s="35">
        <f>BRI4/(BRI4+BRG4)</f>
        <v>4.6510449009593575E-3</v>
      </c>
      <c r="BRK4" s="8">
        <f>BRG6-BRG4</f>
        <v>197</v>
      </c>
      <c r="BRL4" s="294"/>
      <c r="BRM4" s="295"/>
      <c r="BRN4" s="6">
        <f>6000</f>
        <v>6000</v>
      </c>
      <c r="BRO4" s="90">
        <f>(BRG4-BRN4)/BRN4</f>
        <v>-0.34549999999999997</v>
      </c>
      <c r="BRP4" s="91">
        <f>EXP(BRO4)*10^1*0.7</f>
        <v>4.9550643226270017</v>
      </c>
      <c r="BRQ4" s="92">
        <v>2E-3</v>
      </c>
      <c r="BRR4" s="90">
        <f>(BRQ4-BRJ4)/BRQ4</f>
        <v>-1.3255224504796788</v>
      </c>
      <c r="BRS4" s="91">
        <f>EXP(BRR4)*10^1*0.7</f>
        <v>1.8596488853263389</v>
      </c>
      <c r="BRT4" s="93">
        <f>BRP4*0.8+BRS4*0.2</f>
        <v>4.3359812351668694</v>
      </c>
      <c r="BRU4" s="121"/>
      <c r="BRV4" s="121"/>
      <c r="BRW4" s="121"/>
      <c r="BRX4" s="121"/>
      <c r="BRY4" s="121"/>
      <c r="BRZ4" s="1"/>
      <c r="BSA4" s="1"/>
      <c r="BSB4" s="1"/>
      <c r="BSD4" s="2" t="s">
        <v>0</v>
      </c>
      <c r="BSE4" s="2"/>
      <c r="BSF4" s="2">
        <v>10.8</v>
      </c>
      <c r="BSG4" s="2">
        <v>230</v>
      </c>
      <c r="BSH4" s="2">
        <v>225</v>
      </c>
      <c r="BSI4" s="2">
        <f>(BSG4-BSH4)/BSG4</f>
        <v>2.1739130434782608E-2</v>
      </c>
      <c r="BSJ4" s="56">
        <f>BSW4</f>
        <v>-0.66589661396827748</v>
      </c>
      <c r="BSK4" s="171">
        <f t="shared" ref="BSK4:BSK9" si="17">(1-BSI4)*(1-((24-BSF4)/(24))*(1+BSJ4))</f>
        <v>0.79849872164597546</v>
      </c>
      <c r="BSL4" s="25">
        <v>3473</v>
      </c>
      <c r="BSM4" s="42">
        <f t="shared" ref="BSM4:BSM12" si="18">BSL4/BSF4</f>
        <v>321.57407407407408</v>
      </c>
      <c r="BSN4" s="54">
        <v>11.61</v>
      </c>
      <c r="BSO4" s="35">
        <f>BSN4/(BSN4+BSL4)</f>
        <v>3.331793227936555E-3</v>
      </c>
      <c r="BSP4" s="8">
        <f>BSL6-BSL4</f>
        <v>987</v>
      </c>
      <c r="BSQ4" s="294"/>
      <c r="BSR4" s="295"/>
      <c r="BSS4" s="6">
        <f>6000</f>
        <v>6000</v>
      </c>
      <c r="BST4" s="90">
        <f>(BSL4-BSS4)/BSS4</f>
        <v>-0.42116666666666669</v>
      </c>
      <c r="BSU4" s="91">
        <f>EXP(BST4)*10^1*0.7</f>
        <v>4.5939649852247131</v>
      </c>
      <c r="BSV4" s="92">
        <v>2E-3</v>
      </c>
      <c r="BSW4" s="90">
        <f>(BSV4-BSO4)/BSV4</f>
        <v>-0.66589661396827748</v>
      </c>
      <c r="BSX4" s="91">
        <f>EXP(BSW4)*10^1*0.7</f>
        <v>3.5966884067304541</v>
      </c>
      <c r="BSY4" s="93">
        <f>BSU4*0.8+BSX4*0.2</f>
        <v>4.3945096695258616</v>
      </c>
      <c r="BSZ4" s="121"/>
      <c r="BTA4" s="121"/>
      <c r="BTB4" s="121"/>
      <c r="BTC4" s="121"/>
      <c r="BTD4" s="121"/>
      <c r="BTE4" s="1"/>
      <c r="BTF4" s="1"/>
      <c r="BTG4" s="1"/>
      <c r="BTI4" s="2" t="s">
        <v>0</v>
      </c>
      <c r="BTJ4" s="2"/>
      <c r="BTK4" s="2">
        <v>13.6</v>
      </c>
      <c r="BTL4" s="2">
        <v>230</v>
      </c>
      <c r="BTM4" s="2">
        <v>225</v>
      </c>
      <c r="BTN4" s="2">
        <f>(BTL4-BTM4)/BTL4</f>
        <v>2.1739130434782608E-2</v>
      </c>
      <c r="BTO4" s="56">
        <f>BUB4</f>
        <v>-1.4881292413884282</v>
      </c>
      <c r="BTP4" s="171">
        <f t="shared" ref="BTP4:BTP9" si="19">(1-BTN4)*(1-((24-BTK4)/(24))*(1+BTO4))</f>
        <v>1.1851852218929206</v>
      </c>
      <c r="BTQ4" s="25">
        <v>4365</v>
      </c>
      <c r="BTR4" s="42">
        <f t="shared" ref="BTR4:BTR12" si="20">BTQ4/BTK4</f>
        <v>320.95588235294116</v>
      </c>
      <c r="BTS4" s="54">
        <v>21.83</v>
      </c>
      <c r="BTT4" s="35">
        <f>BTS4/(BTS4+BTQ4)</f>
        <v>4.9762584827768566E-3</v>
      </c>
      <c r="BTU4" s="8">
        <f>BTQ6-BTQ4</f>
        <v>-852</v>
      </c>
      <c r="BTV4" s="294"/>
      <c r="BTW4" s="295"/>
      <c r="BTX4" s="6">
        <f>6000</f>
        <v>6000</v>
      </c>
      <c r="BTY4" s="90">
        <f>(BTQ4-BTX4)/BTX4</f>
        <v>-0.27250000000000002</v>
      </c>
      <c r="BTZ4" s="91">
        <f>EXP(BTY4)*10^1*0.7</f>
        <v>5.3303140042264365</v>
      </c>
      <c r="BUA4" s="92">
        <v>2E-3</v>
      </c>
      <c r="BUB4" s="90">
        <f>(BUA4-BTT4)/BUA4</f>
        <v>-1.4881292413884282</v>
      </c>
      <c r="BUC4" s="91">
        <f>EXP(BUB4)*10^1*0.7</f>
        <v>1.5805626759596885</v>
      </c>
      <c r="BUD4" s="93">
        <f>BTZ4*0.8+BUC4*0.2</f>
        <v>4.5803637385730864</v>
      </c>
      <c r="BUE4" s="121"/>
      <c r="BUF4" s="121"/>
      <c r="BUG4" s="121"/>
      <c r="BUH4" s="121"/>
      <c r="BUI4" s="121"/>
      <c r="BUJ4" s="1"/>
      <c r="BUK4" s="1"/>
      <c r="BUL4" s="1"/>
      <c r="BUN4" s="2" t="s">
        <v>0</v>
      </c>
      <c r="BUO4" s="2"/>
      <c r="BUP4" s="2">
        <v>9.1999999999999993</v>
      </c>
      <c r="BUQ4" s="2">
        <v>230</v>
      </c>
      <c r="BUR4" s="2">
        <v>225</v>
      </c>
      <c r="BUS4" s="2">
        <f>(BUQ4-BUR4)/BUQ4</f>
        <v>2.1739130434782608E-2</v>
      </c>
      <c r="BUT4" s="56">
        <f>BVG4</f>
        <v>-1.3718879425126624</v>
      </c>
      <c r="BUU4" s="171">
        <f t="shared" ref="BUU4:BUU9" si="21">(1-BUS4)*(1-((24-BUP4)/(24))*(1+BUT4))</f>
        <v>1.2026063131462259</v>
      </c>
      <c r="BUV4" s="25">
        <v>2975</v>
      </c>
      <c r="BUW4" s="42">
        <f t="shared" ref="BUW4:BUW12" si="22">BUV4/BUP4</f>
        <v>323.36956521739131</v>
      </c>
      <c r="BUX4" s="54">
        <v>14.18</v>
      </c>
      <c r="BUY4" s="35">
        <f>BUX4/(BUX4+BUV4)</f>
        <v>4.7437758850253251E-3</v>
      </c>
      <c r="BUZ4" s="8">
        <f>BUV6-BUV4</f>
        <v>529</v>
      </c>
      <c r="BVA4" s="294"/>
      <c r="BVB4" s="295"/>
      <c r="BVC4" s="6">
        <f>6000</f>
        <v>6000</v>
      </c>
      <c r="BVD4" s="90">
        <f>(BUV4-BVC4)/BVC4</f>
        <v>-0.50416666666666665</v>
      </c>
      <c r="BVE4" s="91">
        <f>EXP(BVD4)*10^1*0.7</f>
        <v>4.2280609444406485</v>
      </c>
      <c r="BVF4" s="92">
        <v>2E-3</v>
      </c>
      <c r="BVG4" s="90">
        <f>(BVF4-BUY4)/BVF4</f>
        <v>-1.3718879425126624</v>
      </c>
      <c r="BVH4" s="91">
        <f>EXP(BVG4)*10^1*0.7</f>
        <v>1.7753937095746597</v>
      </c>
      <c r="BVI4" s="93">
        <f>BVE4*0.8+BVH4*0.2</f>
        <v>3.7375274974674508</v>
      </c>
      <c r="BVJ4" s="121"/>
      <c r="BVK4" s="121"/>
      <c r="BVL4" s="121"/>
      <c r="BVM4" s="121"/>
      <c r="BVN4" s="121"/>
      <c r="BVO4" s="1"/>
      <c r="BVP4" s="1"/>
      <c r="BVQ4" s="1"/>
      <c r="BVS4" s="2" t="s">
        <v>0</v>
      </c>
      <c r="BVT4" s="2"/>
      <c r="BVU4" s="2">
        <v>8.6999999999999993</v>
      </c>
      <c r="BVV4" s="2">
        <v>230</v>
      </c>
      <c r="BVW4" s="2">
        <v>225</v>
      </c>
      <c r="BVX4" s="2">
        <f>(BVV4-BVW4)/BVV4</f>
        <v>2.1739130434782608E-2</v>
      </c>
      <c r="BVY4" s="56">
        <f>BWL4</f>
        <v>-2.0754347197481104</v>
      </c>
      <c r="BVZ4" s="171">
        <f t="shared" ref="BVZ4:BVZ9" si="23">(1-BVX4)*(1-((24-BVU4)/(24))*(1+BVY4))</f>
        <v>1.6489463809298679</v>
      </c>
      <c r="BWA4" s="25">
        <v>2784</v>
      </c>
      <c r="BWB4" s="42">
        <f t="shared" ref="BWB4:BWB12" si="24">BWA4/BVU4</f>
        <v>320</v>
      </c>
      <c r="BWC4" s="54">
        <v>17.23</v>
      </c>
      <c r="BWD4" s="35">
        <f>BWC4/(BWC4+BWA4)</f>
        <v>6.1508694394962213E-3</v>
      </c>
      <c r="BWE4" s="8">
        <f>BWA6-BWA4</f>
        <v>2810</v>
      </c>
      <c r="BWF4" s="294"/>
      <c r="BWG4" s="295"/>
      <c r="BWH4" s="6">
        <f>6000</f>
        <v>6000</v>
      </c>
      <c r="BWI4" s="90">
        <f>(BWA4-BWH4)/BWH4</f>
        <v>-0.53600000000000003</v>
      </c>
      <c r="BWJ4" s="91">
        <f>EXP(BWI4)*10^1*0.7</f>
        <v>4.0955873951419477</v>
      </c>
      <c r="BWK4" s="92">
        <v>2E-3</v>
      </c>
      <c r="BWL4" s="90">
        <f>(BWK4-BWD4)/BWK4</f>
        <v>-2.0754347197481104</v>
      </c>
      <c r="BWM4" s="91">
        <f>EXP(BWL4)*10^1*0.7</f>
        <v>0.87851300247795472</v>
      </c>
      <c r="BWN4" s="93">
        <f>BWJ4*0.8+BWM4*0.2</f>
        <v>3.4521725166091493</v>
      </c>
      <c r="BWO4" s="121"/>
      <c r="BWP4" s="121"/>
      <c r="BWQ4" s="121"/>
      <c r="BWR4" s="121"/>
      <c r="BWS4" s="121"/>
      <c r="BWT4" s="1"/>
      <c r="BWU4" s="1"/>
      <c r="BWV4" s="1"/>
      <c r="BWX4" s="2" t="s">
        <v>0</v>
      </c>
      <c r="BWY4" s="2"/>
      <c r="BWZ4" s="2">
        <v>10.7</v>
      </c>
      <c r="BXA4" s="2">
        <v>230</v>
      </c>
      <c r="BXB4" s="2">
        <v>225</v>
      </c>
      <c r="BXC4" s="2">
        <f>(BXA4-BXB4)/BXA4</f>
        <v>2.1739130434782608E-2</v>
      </c>
      <c r="BXD4" s="56">
        <f>BXQ4</f>
        <v>-1.1316485232275684</v>
      </c>
      <c r="BXE4" s="171">
        <f t="shared" ref="BXE4:BXE9" si="25">(1-BXC4)*(1-((24-BWZ4)/(24))*(1+BXD4))</f>
        <v>1.0496301097388585</v>
      </c>
      <c r="BXF4" s="25">
        <v>3431</v>
      </c>
      <c r="BXG4" s="42">
        <f t="shared" ref="BXG4:BXG12" si="26">BXF4/BWZ4</f>
        <v>320.65420560747668</v>
      </c>
      <c r="BXH4" s="54">
        <v>14.69</v>
      </c>
      <c r="BXI4" s="35">
        <f>BXH4/(BXH4+BXF4)</f>
        <v>4.2632970464551367E-3</v>
      </c>
      <c r="BXJ4" s="8">
        <f>BXF6-BXF4</f>
        <v>1124</v>
      </c>
      <c r="BXK4" s="294"/>
      <c r="BXL4" s="295"/>
      <c r="BXM4" s="6">
        <f>6000</f>
        <v>6000</v>
      </c>
      <c r="BXN4" s="90">
        <f>(BXF4-BXM4)/BXM4</f>
        <v>-0.42816666666666664</v>
      </c>
      <c r="BXO4" s="91">
        <f>EXP(BXN4)*10^1*0.7</f>
        <v>4.5619195203075584</v>
      </c>
      <c r="BXP4" s="92">
        <v>2E-3</v>
      </c>
      <c r="BXQ4" s="90">
        <f>(BXP4-BXI4)/BXP4</f>
        <v>-1.1316485232275684</v>
      </c>
      <c r="BXR4" s="91">
        <f>EXP(BXQ4)*10^1*0.7</f>
        <v>2.2575081710783462</v>
      </c>
      <c r="BXS4" s="93">
        <f>BXO4*0.8+BXR4*0.2</f>
        <v>4.1010372504617161</v>
      </c>
      <c r="BXT4" s="121"/>
      <c r="BXU4" s="121"/>
      <c r="BXV4" s="121"/>
      <c r="BXW4" s="121"/>
      <c r="BXX4" s="121"/>
      <c r="BXY4" s="1"/>
      <c r="BXZ4" s="1"/>
      <c r="BYA4" s="1"/>
      <c r="BYC4" s="2" t="s">
        <v>0</v>
      </c>
      <c r="BYD4" s="2"/>
      <c r="BYE4" s="2">
        <v>13.9</v>
      </c>
      <c r="BYF4" s="2">
        <v>230</v>
      </c>
      <c r="BYG4" s="2">
        <v>225</v>
      </c>
      <c r="BYH4" s="2">
        <f>(BYF4-BYG4)/BYF4</f>
        <v>2.1739130434782608E-2</v>
      </c>
      <c r="BYI4" s="56">
        <f>BYV4</f>
        <v>-0.92057465732670252</v>
      </c>
      <c r="BYJ4" s="171">
        <f t="shared" ref="BYJ4:BYJ9" si="27">(1-BYH4)*(1-((24-BYE4)/(24))*(1+BYI4))</f>
        <v>0.94556266463313976</v>
      </c>
      <c r="BYK4" s="25">
        <v>4471</v>
      </c>
      <c r="BYL4" s="42">
        <f t="shared" ref="BYL4:BYL12" si="28">BYK4/BYE4</f>
        <v>321.65467625899282</v>
      </c>
      <c r="BYM4" s="54">
        <v>17.239999999999998</v>
      </c>
      <c r="BYN4" s="35">
        <f>BYM4/(BYM4+BYK4)</f>
        <v>3.8411493146534052E-3</v>
      </c>
      <c r="BYO4" s="8">
        <f>BYK6-BYK4</f>
        <v>-1867</v>
      </c>
      <c r="BYP4" s="294"/>
      <c r="BYQ4" s="295"/>
      <c r="BYR4" s="6">
        <f>6000</f>
        <v>6000</v>
      </c>
      <c r="BYS4" s="90">
        <f>(BYK4-BYR4)/BYR4</f>
        <v>-0.25483333333333336</v>
      </c>
      <c r="BYT4" s="91">
        <f>EXP(BYS4)*10^1*0.7</f>
        <v>5.4253196303184765</v>
      </c>
      <c r="BYU4" s="92">
        <v>2E-3</v>
      </c>
      <c r="BYV4" s="90">
        <f>(BYU4-BYN4)/BYU4</f>
        <v>-0.92057465732670252</v>
      </c>
      <c r="BYW4" s="91">
        <f>EXP(BYV4)*10^1*0.7</f>
        <v>2.7880306649076081</v>
      </c>
      <c r="BYX4" s="93">
        <f>BYT4*0.8+BYW4*0.2</f>
        <v>4.8978618372363032</v>
      </c>
      <c r="BYY4" s="121"/>
      <c r="BYZ4" s="121"/>
      <c r="BZA4" s="121"/>
      <c r="BZB4" s="121"/>
      <c r="BZC4" s="121"/>
      <c r="BZD4" s="1"/>
      <c r="BZE4" s="1"/>
      <c r="BZF4" s="1"/>
      <c r="BZH4" s="2" t="s">
        <v>0</v>
      </c>
      <c r="BZI4" s="2"/>
      <c r="BZJ4" s="2">
        <v>12.5</v>
      </c>
      <c r="BZK4" s="2">
        <v>230</v>
      </c>
      <c r="BZL4" s="2">
        <v>225</v>
      </c>
      <c r="BZM4" s="2">
        <f>(BZK4-BZL4)/BZK4</f>
        <v>2.1739130434782608E-2</v>
      </c>
      <c r="BZN4" s="56">
        <f>CAA4</f>
        <v>-1.9774522079484174</v>
      </c>
      <c r="BZO4" s="171">
        <f t="shared" ref="BZO4:BZO9" si="29">(1-BZM4)*(1-((24-BZJ4)/(24))*(1+BZN4))</f>
        <v>1.4364415920410381</v>
      </c>
      <c r="BZP4" s="25">
        <v>4033</v>
      </c>
      <c r="BZQ4" s="42">
        <f t="shared" ref="BZQ4:BZQ12" si="30">BZP4/BZJ4</f>
        <v>322.64</v>
      </c>
      <c r="BZR4" s="54">
        <v>24.16</v>
      </c>
      <c r="BZS4" s="35">
        <f>BZR4/(BZR4+BZP4)</f>
        <v>5.9549044158968348E-3</v>
      </c>
      <c r="BZT4" s="8">
        <f>BZP6-BZP4</f>
        <v>-132</v>
      </c>
      <c r="BZU4" s="294"/>
      <c r="BZV4" s="295"/>
      <c r="BZW4" s="6">
        <f>6000</f>
        <v>6000</v>
      </c>
      <c r="BZX4" s="90">
        <f>(BZP4-BZW4)/BZW4</f>
        <v>-0.32783333333333331</v>
      </c>
      <c r="BZY4" s="91">
        <f>EXP(BZX4)*10^1*0.7</f>
        <v>5.0433816314992832</v>
      </c>
      <c r="BZZ4" s="92">
        <v>2E-3</v>
      </c>
      <c r="CAA4" s="90">
        <f>(BZZ4-BZS4)/BZZ4</f>
        <v>-1.9774522079484174</v>
      </c>
      <c r="CAB4" s="91">
        <f>EXP(CAA4)*10^1*0.7</f>
        <v>0.96895020262371989</v>
      </c>
      <c r="CAC4" s="93">
        <f>BZY4*0.8+CAB4*0.2</f>
        <v>4.2284953457241707</v>
      </c>
      <c r="CAD4" s="121"/>
      <c r="CAE4" s="121"/>
      <c r="CAF4" s="121"/>
      <c r="CAG4" s="121"/>
      <c r="CAH4" s="121"/>
      <c r="CAI4" s="1"/>
      <c r="CAJ4" s="1"/>
      <c r="CAK4" s="1"/>
      <c r="CAM4" s="2" t="s">
        <v>0</v>
      </c>
      <c r="CAN4" s="2"/>
      <c r="CAO4" s="2">
        <v>11.7</v>
      </c>
      <c r="CAP4" s="2">
        <v>230</v>
      </c>
      <c r="CAQ4" s="2">
        <v>225</v>
      </c>
      <c r="CAR4" s="2">
        <f>(CAP4-CAQ4)/CAP4</f>
        <v>2.1739130434782608E-2</v>
      </c>
      <c r="CAS4" s="56">
        <f>CBF4</f>
        <v>-1.2530292775294896</v>
      </c>
      <c r="CAT4" s="171">
        <f t="shared" ref="CAT4:CAT9" si="31">(1-CAR4)*(1-((24-CAO4)/(24))*(1+CAS4))</f>
        <v>1.1051192981092142</v>
      </c>
      <c r="CAU4" s="25">
        <v>3780</v>
      </c>
      <c r="CAV4" s="42">
        <f t="shared" ref="CAV4:CAV12" si="32">CAU4/CAO4</f>
        <v>323.07692307692309</v>
      </c>
      <c r="CAW4" s="54">
        <v>17.11</v>
      </c>
      <c r="CAX4" s="35">
        <f>CAW4/(CAW4+CAU4)</f>
        <v>4.5060585550589791E-3</v>
      </c>
      <c r="CAY4" s="8">
        <f>CAU6-CAU4</f>
        <v>-700</v>
      </c>
      <c r="CAZ4" s="294"/>
      <c r="CBA4" s="295"/>
      <c r="CBB4" s="6">
        <f>6000</f>
        <v>6000</v>
      </c>
      <c r="CBC4" s="90">
        <f>(CAU4-CBB4)/CBB4</f>
        <v>-0.37</v>
      </c>
      <c r="CBD4" s="91">
        <f>EXP(CBC4)*10^1*0.7</f>
        <v>4.8351403144614826</v>
      </c>
      <c r="CBE4" s="92">
        <v>2E-3</v>
      </c>
      <c r="CBF4" s="90">
        <f>(CBE4-CAX4)/CBE4</f>
        <v>-1.2530292775294896</v>
      </c>
      <c r="CBG4" s="91">
        <f>EXP(CBF4)*10^1*0.7</f>
        <v>1.9994674528459631</v>
      </c>
      <c r="CBH4" s="93">
        <f>CBD4*0.8+CBG4*0.2</f>
        <v>4.2680057421383788</v>
      </c>
      <c r="CBI4" s="121"/>
      <c r="CBJ4" s="121"/>
      <c r="CBK4" s="121"/>
      <c r="CBL4" s="121"/>
      <c r="CBM4" s="121"/>
      <c r="CBN4" s="1"/>
      <c r="CBO4" s="1"/>
      <c r="CBP4" s="1"/>
      <c r="CBR4" s="2" t="s">
        <v>0</v>
      </c>
      <c r="CBS4" s="2"/>
      <c r="CBT4" s="2">
        <v>10.9</v>
      </c>
      <c r="CBU4" s="2">
        <v>230</v>
      </c>
      <c r="CBV4" s="2">
        <v>225</v>
      </c>
      <c r="CBW4" s="2">
        <f>(CBU4-CBV4)/CBU4</f>
        <v>2.1739130434782608E-2</v>
      </c>
      <c r="CBX4" s="56">
        <f>CCK4</f>
        <v>-0.8925018081634426</v>
      </c>
      <c r="CBY4" s="171">
        <f t="shared" ref="CBY4:CBY9" si="33">(1-CBW4)*(1-((24-CBT4)/(24))*(1+CBX4))</f>
        <v>0.92086034050031662</v>
      </c>
      <c r="CBZ4" s="25">
        <v>3898</v>
      </c>
      <c r="CCA4" s="42">
        <f t="shared" ref="CCA4:CCA12" si="34">CBZ4/CBT4</f>
        <v>357.61467889908255</v>
      </c>
      <c r="CCB4" s="54">
        <v>14.81</v>
      </c>
      <c r="CCC4" s="35">
        <f>CCB4/(CCB4+CBZ4)</f>
        <v>3.7850036163268853E-3</v>
      </c>
      <c r="CCD4" s="8">
        <f>CBZ6-CBZ4</f>
        <v>-369</v>
      </c>
      <c r="CCE4" s="294"/>
      <c r="CCF4" s="295"/>
      <c r="CCG4" s="6">
        <f>6000</f>
        <v>6000</v>
      </c>
      <c r="CCH4" s="90">
        <f>(CBZ4-CCG4)/CCG4</f>
        <v>-0.35033333333333333</v>
      </c>
      <c r="CCI4" s="91">
        <f>EXP(CCH4)*10^1*0.7</f>
        <v>4.9311726298365706</v>
      </c>
      <c r="CCJ4" s="92">
        <v>2E-3</v>
      </c>
      <c r="CCK4" s="90">
        <f>(CCJ4-CCC4)/CCJ4</f>
        <v>-0.8925018081634426</v>
      </c>
      <c r="CCL4" s="91">
        <f>EXP(CCK4)*10^1*0.7</f>
        <v>2.8674075844603513</v>
      </c>
      <c r="CCM4" s="93">
        <f>CCI4*0.8+CCL4*0.2</f>
        <v>4.5184196207613274</v>
      </c>
      <c r="CCN4" s="121"/>
      <c r="CCO4" s="121"/>
      <c r="CCP4" s="121"/>
      <c r="CCQ4" s="121"/>
      <c r="CCR4" s="121"/>
      <c r="CCS4" s="1"/>
      <c r="CCT4" s="1"/>
      <c r="CCU4" s="1"/>
      <c r="CCW4" s="2" t="s">
        <v>0</v>
      </c>
      <c r="CCX4" s="2"/>
      <c r="CCY4" s="2">
        <v>8.1</v>
      </c>
      <c r="CCZ4" s="2">
        <v>230</v>
      </c>
      <c r="CDA4" s="2">
        <v>225</v>
      </c>
      <c r="CDB4" s="2">
        <f>(CCZ4-CDA4)/CCZ4</f>
        <v>2.1739130434782608E-2</v>
      </c>
      <c r="CDC4" s="56">
        <f>CDP4</f>
        <v>-2.5537952362866903</v>
      </c>
      <c r="CDD4" s="171">
        <f t="shared" ref="CDD4:CDD9" si="35">(1-CDB4)*(1-((24-CCY4)/(24))*(1+CDC4))</f>
        <v>1.9852721843868901</v>
      </c>
      <c r="CDE4" s="25">
        <v>2562</v>
      </c>
      <c r="CDF4" s="42">
        <f t="shared" ref="CDF4:CDF12" si="36">CDE4/CCY4</f>
        <v>316.2962962962963</v>
      </c>
      <c r="CDG4" s="54">
        <v>18.34</v>
      </c>
      <c r="CDH4" s="35">
        <f>CDG4/(CDG4+CDE4)</f>
        <v>7.107590472573381E-3</v>
      </c>
      <c r="CDI4" s="8">
        <f>CDE6-CDE4</f>
        <v>-325</v>
      </c>
      <c r="CDJ4" s="294"/>
      <c r="CDK4" s="295"/>
      <c r="CDL4" s="6">
        <f>6000</f>
        <v>6000</v>
      </c>
      <c r="CDM4" s="90">
        <f>(CDE4-CDL4)/CDL4</f>
        <v>-0.57299999999999995</v>
      </c>
      <c r="CDN4" s="91">
        <f>EXP(CDM4)*10^1*0.7</f>
        <v>3.9468198329346897</v>
      </c>
      <c r="CDO4" s="92">
        <v>2E-3</v>
      </c>
      <c r="CDP4" s="90">
        <f>(CDO4-CDH4)/CDO4</f>
        <v>-2.5537952362866903</v>
      </c>
      <c r="CDQ4" s="91">
        <f>EXP(CDP4)*10^1*0.7</f>
        <v>0.54450122478755958</v>
      </c>
      <c r="CDR4" s="93">
        <f>CDN4*0.8+CDQ4*0.2</f>
        <v>3.2663561113052637</v>
      </c>
      <c r="CDS4" s="121"/>
      <c r="CDT4" s="121"/>
      <c r="CDU4" s="121"/>
      <c r="CDV4" s="121"/>
      <c r="CDW4" s="121"/>
      <c r="CDX4" s="1"/>
      <c r="CDY4" s="1"/>
      <c r="CDZ4" s="1"/>
      <c r="CEB4" s="2" t="s">
        <v>0</v>
      </c>
      <c r="CEC4" s="2"/>
      <c r="CED4" s="2">
        <v>10.4</v>
      </c>
      <c r="CEE4" s="2">
        <v>230</v>
      </c>
      <c r="CEF4" s="2">
        <v>225</v>
      </c>
      <c r="CEG4" s="2">
        <f>(CEE4-CEF4)/CEE4</f>
        <v>2.1739130434782608E-2</v>
      </c>
      <c r="CEH4" s="56">
        <f>CEU4</f>
        <v>-2.4752299328013811</v>
      </c>
      <c r="CEI4" s="171">
        <f t="shared" ref="CEI4:CEI9" si="37">(1-CEG4)*(1-((24-CED4)/(24))*(1+CEH4))</f>
        <v>1.79605137579207</v>
      </c>
      <c r="CEJ4" s="25">
        <v>3359</v>
      </c>
      <c r="CEK4" s="42">
        <f t="shared" ref="CEK4:CEK12" si="38">CEJ4/CED4</f>
        <v>322.98076923076923</v>
      </c>
      <c r="CEL4" s="54">
        <v>23.51</v>
      </c>
      <c r="CEM4" s="35">
        <f>CEL4/(CEL4+CEJ4)</f>
        <v>6.9504598656027622E-3</v>
      </c>
      <c r="CEN4" s="8">
        <f>CEJ6-CEJ4</f>
        <v>-945</v>
      </c>
      <c r="CEO4" s="294"/>
      <c r="CEP4" s="295"/>
      <c r="CEQ4" s="6">
        <f>6000</f>
        <v>6000</v>
      </c>
      <c r="CER4" s="90">
        <f>(CEJ4-CEQ4)/CEQ4</f>
        <v>-0.44016666666666665</v>
      </c>
      <c r="CES4" s="91">
        <f>EXP(CER4)*10^1*0.7</f>
        <v>4.5075036343685655</v>
      </c>
      <c r="CET4" s="92">
        <v>2E-3</v>
      </c>
      <c r="CEU4" s="90">
        <f>(CET4-CEM4)/CET4</f>
        <v>-2.4752299328013811</v>
      </c>
      <c r="CEV4" s="91">
        <f>EXP(CEU4)*10^1*0.7</f>
        <v>0.58900548454879498</v>
      </c>
      <c r="CEW4" s="93">
        <f>CES4*0.8+CEV4*0.2</f>
        <v>3.7238040044046117</v>
      </c>
      <c r="CEX4" s="121"/>
      <c r="CEY4" s="121"/>
      <c r="CEZ4" s="121"/>
      <c r="CFA4" s="121"/>
      <c r="CFB4" s="121"/>
      <c r="CFC4" s="1"/>
      <c r="CFD4" s="1"/>
      <c r="CFE4" s="1"/>
      <c r="CFG4" s="2" t="s">
        <v>0</v>
      </c>
      <c r="CFH4" s="2"/>
      <c r="CFI4" s="2"/>
      <c r="CFJ4" s="2">
        <v>230</v>
      </c>
      <c r="CFK4" s="2">
        <v>225</v>
      </c>
      <c r="CFL4" s="2">
        <f>(CFJ4-CFK4)/CFJ4</f>
        <v>2.1739130434782608E-2</v>
      </c>
      <c r="CFM4" s="56" t="e">
        <f>CFZ4</f>
        <v>#DIV/0!</v>
      </c>
      <c r="CFN4" s="171" t="e">
        <f t="shared" ref="CFN4:CFN9" si="39">(1-CFL4)*(1-((24-CFI4)/(24))*(1+CFM4))</f>
        <v>#DIV/0!</v>
      </c>
      <c r="CFO4" s="25"/>
      <c r="CFP4" s="42" t="e">
        <f t="shared" ref="CFP4:CFP12" si="40">CFO4/CFI4</f>
        <v>#DIV/0!</v>
      </c>
      <c r="CFQ4" s="54"/>
      <c r="CFR4" s="35" t="e">
        <f>CFQ4/(CFQ4+CFO4)</f>
        <v>#DIV/0!</v>
      </c>
      <c r="CFS4" s="8">
        <f>CFO6-CFO4</f>
        <v>0</v>
      </c>
      <c r="CFT4" s="294"/>
      <c r="CFU4" s="295"/>
      <c r="CFV4" s="6">
        <f>6000</f>
        <v>6000</v>
      </c>
      <c r="CFW4" s="90">
        <f>(CFO4-CFV4)/CFV4</f>
        <v>-1</v>
      </c>
      <c r="CFX4" s="91">
        <f>EXP(CFW4)*10^1*0.7</f>
        <v>2.5751560882000963</v>
      </c>
      <c r="CFY4" s="92">
        <v>2E-3</v>
      </c>
      <c r="CFZ4" s="90" t="e">
        <f>(CFY4-CFR4)/CFY4</f>
        <v>#DIV/0!</v>
      </c>
      <c r="CGA4" s="91" t="e">
        <f>EXP(CFZ4)*10^1*0.7</f>
        <v>#DIV/0!</v>
      </c>
      <c r="CGB4" s="93" t="e">
        <f>CFX4*0.8+CGA4*0.2</f>
        <v>#DIV/0!</v>
      </c>
      <c r="CGC4" s="121"/>
      <c r="CGD4" s="121"/>
      <c r="CGE4" s="121"/>
      <c r="CGF4" s="121"/>
      <c r="CGG4" s="121"/>
      <c r="CGH4" s="1"/>
      <c r="CGI4" s="1"/>
      <c r="CGJ4" s="1"/>
      <c r="CGL4" s="2" t="s">
        <v>0</v>
      </c>
      <c r="CGM4" s="2"/>
      <c r="CGN4" s="2"/>
      <c r="CGO4" s="2">
        <v>230</v>
      </c>
      <c r="CGP4" s="2">
        <v>225</v>
      </c>
      <c r="CGQ4" s="2">
        <f>(CGO4-CGP4)/CGO4</f>
        <v>2.1739130434782608E-2</v>
      </c>
      <c r="CGR4" s="56" t="e">
        <f>CHE4</f>
        <v>#DIV/0!</v>
      </c>
      <c r="CGS4" s="171" t="e">
        <f t="shared" ref="CGS4:CGS9" si="41">(1-CGQ4)*(1-((24-CGN4)/(24))*(1+CGR4))</f>
        <v>#DIV/0!</v>
      </c>
      <c r="CGT4" s="25"/>
      <c r="CGU4" s="42" t="e">
        <f t="shared" ref="CGU4:CGU12" si="42">CGT4/CGN4</f>
        <v>#DIV/0!</v>
      </c>
      <c r="CGV4" s="54"/>
      <c r="CGW4" s="35" t="e">
        <f>CGV4/(CGV4+CGT4)</f>
        <v>#DIV/0!</v>
      </c>
      <c r="CGX4" s="8">
        <f>CGT6-CGT4</f>
        <v>0</v>
      </c>
      <c r="CGY4" s="294"/>
      <c r="CGZ4" s="295"/>
      <c r="CHA4" s="6">
        <f>6000</f>
        <v>6000</v>
      </c>
      <c r="CHB4" s="90">
        <f>(CGT4-CHA4)/CHA4</f>
        <v>-1</v>
      </c>
      <c r="CHC4" s="91">
        <f>EXP(CHB4)*10^1*0.7</f>
        <v>2.5751560882000963</v>
      </c>
      <c r="CHD4" s="92">
        <v>2E-3</v>
      </c>
      <c r="CHE4" s="90" t="e">
        <f>(CHD4-CGW4)/CHD4</f>
        <v>#DIV/0!</v>
      </c>
      <c r="CHF4" s="91" t="e">
        <f>EXP(CHE4)*10^1*0.7</f>
        <v>#DIV/0!</v>
      </c>
      <c r="CHG4" s="93" t="e">
        <f>CHC4*0.8+CHF4*0.2</f>
        <v>#DIV/0!</v>
      </c>
      <c r="CHH4" s="121"/>
      <c r="CHI4" s="121"/>
      <c r="CHJ4" s="121"/>
      <c r="CHK4" s="121"/>
      <c r="CHL4" s="121"/>
      <c r="CHM4" s="1"/>
      <c r="CHN4" s="1"/>
      <c r="CHO4" s="1"/>
      <c r="CHQ4" s="2" t="s">
        <v>0</v>
      </c>
      <c r="CHR4" s="2"/>
      <c r="CHS4" s="2"/>
      <c r="CHT4" s="2">
        <v>230</v>
      </c>
      <c r="CHU4" s="2">
        <v>225</v>
      </c>
      <c r="CHV4" s="2">
        <f>(CHT4-CHU4)/CHT4</f>
        <v>2.1739130434782608E-2</v>
      </c>
      <c r="CHW4" s="56" t="e">
        <f>CIJ4</f>
        <v>#DIV/0!</v>
      </c>
      <c r="CHX4" s="171" t="e">
        <f t="shared" ref="CHX4:CHX9" si="43">(1-CHV4)*(1-((24-CHS4)/(24))*(1+CHW4))</f>
        <v>#DIV/0!</v>
      </c>
      <c r="CHY4" s="25"/>
      <c r="CHZ4" s="42" t="e">
        <f t="shared" ref="CHZ4:CHZ12" si="44">CHY4/CHS4</f>
        <v>#DIV/0!</v>
      </c>
      <c r="CIA4" s="54"/>
      <c r="CIB4" s="35" t="e">
        <f>CIA4/(CIA4+CHY4)</f>
        <v>#DIV/0!</v>
      </c>
      <c r="CIC4" s="8">
        <f>CHY6-CHY4</f>
        <v>0</v>
      </c>
      <c r="CID4" s="294"/>
      <c r="CIE4" s="295"/>
      <c r="CIF4" s="6">
        <f>6000</f>
        <v>6000</v>
      </c>
      <c r="CIG4" s="90">
        <f>(CHY4-CIF4)/CIF4</f>
        <v>-1</v>
      </c>
      <c r="CIH4" s="91">
        <f>EXP(CIG4)*10^1*0.7</f>
        <v>2.5751560882000963</v>
      </c>
      <c r="CII4" s="92">
        <v>2E-3</v>
      </c>
      <c r="CIJ4" s="90" t="e">
        <f>(CII4-CIB4)/CII4</f>
        <v>#DIV/0!</v>
      </c>
      <c r="CIK4" s="91" t="e">
        <f>EXP(CIJ4)*10^1*0.7</f>
        <v>#DIV/0!</v>
      </c>
      <c r="CIL4" s="93" t="e">
        <f>CIH4*0.8+CIK4*0.2</f>
        <v>#DIV/0!</v>
      </c>
      <c r="CIM4" s="121"/>
      <c r="CIN4" s="121"/>
      <c r="CIO4" s="121"/>
      <c r="CIP4" s="121"/>
      <c r="CIQ4" s="121"/>
      <c r="CIR4" s="1"/>
      <c r="CIS4" s="1"/>
      <c r="CIT4" s="1"/>
      <c r="CIV4" s="2" t="s">
        <v>0</v>
      </c>
      <c r="CIW4" s="2"/>
      <c r="CIX4" s="2"/>
      <c r="CIY4" s="2">
        <v>230</v>
      </c>
      <c r="CIZ4" s="2">
        <v>225</v>
      </c>
      <c r="CJA4" s="2">
        <f>(CIY4-CIZ4)/CIY4</f>
        <v>2.1739130434782608E-2</v>
      </c>
      <c r="CJB4" s="56" t="e">
        <f>CJO4</f>
        <v>#DIV/0!</v>
      </c>
      <c r="CJC4" s="171" t="e">
        <f t="shared" ref="CJC4:CJC9" si="45">(1-CJA4)*(1-((24-CIX4)/(24))*(1+CJB4))</f>
        <v>#DIV/0!</v>
      </c>
      <c r="CJD4" s="25"/>
      <c r="CJE4" s="42" t="e">
        <f t="shared" ref="CJE4:CJE12" si="46">CJD4/CIX4</f>
        <v>#DIV/0!</v>
      </c>
      <c r="CJF4" s="54"/>
      <c r="CJG4" s="35" t="e">
        <f>CJF4/(CJF4+CJD4)</f>
        <v>#DIV/0!</v>
      </c>
      <c r="CJH4" s="8">
        <f>CJD6-CJD4</f>
        <v>0</v>
      </c>
      <c r="CJI4" s="294"/>
      <c r="CJJ4" s="295"/>
      <c r="CJK4" s="6">
        <f>6000</f>
        <v>6000</v>
      </c>
      <c r="CJL4" s="90">
        <f>(CJD4-CJK4)/CJK4</f>
        <v>-1</v>
      </c>
      <c r="CJM4" s="91">
        <f>EXP(CJL4)*10^1*0.7</f>
        <v>2.5751560882000963</v>
      </c>
      <c r="CJN4" s="92">
        <v>2E-3</v>
      </c>
      <c r="CJO4" s="90" t="e">
        <f>(CJN4-CJG4)/CJN4</f>
        <v>#DIV/0!</v>
      </c>
      <c r="CJP4" s="91" t="e">
        <f>EXP(CJO4)*10^1*0.7</f>
        <v>#DIV/0!</v>
      </c>
      <c r="CJQ4" s="93" t="e">
        <f>CJM4*0.8+CJP4*0.2</f>
        <v>#DIV/0!</v>
      </c>
      <c r="CJR4" s="121"/>
      <c r="CJS4" s="121"/>
      <c r="CJT4" s="121"/>
      <c r="CJU4" s="121"/>
      <c r="CJV4" s="121"/>
      <c r="CJW4" s="1"/>
      <c r="CJX4" s="1"/>
      <c r="CJY4" s="1"/>
      <c r="CKA4" s="2" t="s">
        <v>0</v>
      </c>
      <c r="CKB4" s="2"/>
      <c r="CKC4" s="2"/>
      <c r="CKD4" s="2">
        <v>230</v>
      </c>
      <c r="CKE4" s="2">
        <v>225</v>
      </c>
      <c r="CKF4" s="2">
        <f>(CKD4-CKE4)/CKD4</f>
        <v>2.1739130434782608E-2</v>
      </c>
      <c r="CKG4" s="56" t="e">
        <f>CKT4</f>
        <v>#DIV/0!</v>
      </c>
      <c r="CKH4" s="171" t="e">
        <f t="shared" ref="CKH4:CKH9" si="47">(1-CKF4)*(1-((24-CKC4)/(24))*(1+CKG4))</f>
        <v>#DIV/0!</v>
      </c>
      <c r="CKI4" s="25"/>
      <c r="CKJ4" s="42" t="e">
        <f t="shared" ref="CKJ4:CKJ12" si="48">CKI4/CKC4</f>
        <v>#DIV/0!</v>
      </c>
      <c r="CKK4" s="54"/>
      <c r="CKL4" s="35" t="e">
        <f>CKK4/(CKK4+CKI4)</f>
        <v>#DIV/0!</v>
      </c>
      <c r="CKM4" s="8">
        <f>CKI6-CKI4</f>
        <v>0</v>
      </c>
      <c r="CKN4" s="294"/>
      <c r="CKO4" s="295"/>
      <c r="CKP4" s="6">
        <f>6000</f>
        <v>6000</v>
      </c>
      <c r="CKQ4" s="90">
        <f>(CKI4-CKP4)/CKP4</f>
        <v>-1</v>
      </c>
      <c r="CKR4" s="91">
        <f>EXP(CKQ4)*10^1*0.7</f>
        <v>2.5751560882000963</v>
      </c>
      <c r="CKS4" s="92">
        <v>2E-3</v>
      </c>
      <c r="CKT4" s="90" t="e">
        <f>(CKS4-CKL4)/CKS4</f>
        <v>#DIV/0!</v>
      </c>
      <c r="CKU4" s="91" t="e">
        <f>EXP(CKT4)*10^1*0.7</f>
        <v>#DIV/0!</v>
      </c>
      <c r="CKV4" s="93" t="e">
        <f>CKR4*0.8+CKU4*0.2</f>
        <v>#DIV/0!</v>
      </c>
      <c r="CKW4" s="121"/>
      <c r="CKX4" s="121"/>
      <c r="CKY4" s="121"/>
      <c r="CKZ4" s="121"/>
      <c r="CLA4" s="121"/>
      <c r="CLB4" s="1"/>
      <c r="CLC4" s="1"/>
      <c r="CLD4" s="1"/>
      <c r="CLF4" s="2" t="s">
        <v>0</v>
      </c>
      <c r="CLG4" s="2"/>
      <c r="CLH4" s="2"/>
      <c r="CLI4" s="2">
        <v>230</v>
      </c>
      <c r="CLJ4" s="2">
        <v>225</v>
      </c>
      <c r="CLK4" s="2">
        <f>(CLI4-CLJ4)/CLI4</f>
        <v>2.1739130434782608E-2</v>
      </c>
      <c r="CLL4" s="56" t="e">
        <f>CLY4</f>
        <v>#DIV/0!</v>
      </c>
      <c r="CLM4" s="171" t="e">
        <f t="shared" ref="CLM4:CLM9" si="49">(1-CLK4)*(1-((24-CLH4)/(24))*(1+CLL4))</f>
        <v>#DIV/0!</v>
      </c>
      <c r="CLN4" s="25"/>
      <c r="CLO4" s="42" t="e">
        <f t="shared" ref="CLO4:CLO12" si="50">CLN4/CLH4</f>
        <v>#DIV/0!</v>
      </c>
      <c r="CLP4" s="54"/>
      <c r="CLQ4" s="35" t="e">
        <f>CLP4/(CLP4+CLN4)</f>
        <v>#DIV/0!</v>
      </c>
      <c r="CLR4" s="8">
        <f>CLN6-CLN4</f>
        <v>0</v>
      </c>
      <c r="CLS4" s="294"/>
      <c r="CLT4" s="295"/>
      <c r="CLU4" s="6">
        <f>6000</f>
        <v>6000</v>
      </c>
      <c r="CLV4" s="90">
        <f>(CLN4-CLU4)/CLU4</f>
        <v>-1</v>
      </c>
      <c r="CLW4" s="91">
        <f>EXP(CLV4)*10^1*0.7</f>
        <v>2.5751560882000963</v>
      </c>
      <c r="CLX4" s="92">
        <v>2E-3</v>
      </c>
      <c r="CLY4" s="90" t="e">
        <f>(CLX4-CLQ4)/CLX4</f>
        <v>#DIV/0!</v>
      </c>
      <c r="CLZ4" s="91" t="e">
        <f>EXP(CLY4)*10^1*0.7</f>
        <v>#DIV/0!</v>
      </c>
      <c r="CMA4" s="93" t="e">
        <f>CLW4*0.8+CLZ4*0.2</f>
        <v>#DIV/0!</v>
      </c>
      <c r="CMB4" s="121"/>
      <c r="CMC4" s="121"/>
      <c r="CMD4" s="121"/>
      <c r="CME4" s="121"/>
      <c r="CMF4" s="121"/>
      <c r="CMG4" s="1"/>
      <c r="CMH4" s="1"/>
      <c r="CMI4" s="1"/>
      <c r="CMK4" s="2" t="s">
        <v>0</v>
      </c>
      <c r="CML4" s="2"/>
      <c r="CMM4" s="2"/>
      <c r="CMN4" s="2">
        <v>230</v>
      </c>
      <c r="CMO4" s="2">
        <v>225</v>
      </c>
      <c r="CMP4" s="2">
        <f>(CMN4-CMO4)/CMN4</f>
        <v>2.1739130434782608E-2</v>
      </c>
      <c r="CMQ4" s="56" t="e">
        <f>CND4</f>
        <v>#DIV/0!</v>
      </c>
      <c r="CMR4" s="171" t="e">
        <f t="shared" ref="CMR4:CMR9" si="51">(1-CMP4)*(1-((24-CMM4)/(24))*(1+CMQ4))</f>
        <v>#DIV/0!</v>
      </c>
      <c r="CMS4" s="25"/>
      <c r="CMT4" s="42" t="e">
        <f t="shared" ref="CMT4:CMT12" si="52">CMS4/CMM4</f>
        <v>#DIV/0!</v>
      </c>
      <c r="CMU4" s="54"/>
      <c r="CMV4" s="35" t="e">
        <f>CMU4/(CMU4+CMS4)</f>
        <v>#DIV/0!</v>
      </c>
      <c r="CMW4" s="8">
        <f>CMS6-CMS4</f>
        <v>0</v>
      </c>
      <c r="CMX4" s="294"/>
      <c r="CMY4" s="295"/>
      <c r="CMZ4" s="6">
        <f>6000</f>
        <v>6000</v>
      </c>
      <c r="CNA4" s="90">
        <f>(CMS4-CMZ4)/CMZ4</f>
        <v>-1</v>
      </c>
      <c r="CNB4" s="91">
        <f>EXP(CNA4)*10^1*0.7</f>
        <v>2.5751560882000963</v>
      </c>
      <c r="CNC4" s="92">
        <v>2E-3</v>
      </c>
      <c r="CND4" s="90" t="e">
        <f>(CNC4-CMV4)/CNC4</f>
        <v>#DIV/0!</v>
      </c>
      <c r="CNE4" s="91" t="e">
        <f>EXP(CND4)*10^1*0.7</f>
        <v>#DIV/0!</v>
      </c>
      <c r="CNF4" s="93" t="e">
        <f>CNB4*0.8+CNE4*0.2</f>
        <v>#DIV/0!</v>
      </c>
      <c r="CNG4" s="121"/>
      <c r="CNH4" s="121"/>
      <c r="CNI4" s="121"/>
      <c r="CNJ4" s="121"/>
      <c r="CNK4" s="121"/>
      <c r="CNL4" s="1"/>
      <c r="CNM4" s="1"/>
      <c r="CNN4" s="1"/>
      <c r="CNP4" s="2" t="s">
        <v>0</v>
      </c>
      <c r="CNQ4" s="2"/>
      <c r="CNR4" s="2"/>
      <c r="CNS4" s="2">
        <v>230</v>
      </c>
      <c r="CNT4" s="2">
        <v>225</v>
      </c>
      <c r="CNU4" s="2">
        <f>(CNS4-CNT4)/CNS4</f>
        <v>2.1739130434782608E-2</v>
      </c>
      <c r="CNV4" s="56" t="e">
        <f>COI4</f>
        <v>#DIV/0!</v>
      </c>
      <c r="CNW4" s="171" t="e">
        <f t="shared" ref="CNW4:CNW9" si="53">(1-CNU4)*(1-((24-CNR4)/(24))*(1+CNV4))</f>
        <v>#DIV/0!</v>
      </c>
      <c r="CNX4" s="25"/>
      <c r="CNY4" s="42" t="e">
        <f t="shared" ref="CNY4:CNY12" si="54">CNX4/CNR4</f>
        <v>#DIV/0!</v>
      </c>
      <c r="CNZ4" s="54"/>
      <c r="COA4" s="35" t="e">
        <f>CNZ4/(CNZ4+CNX4)</f>
        <v>#DIV/0!</v>
      </c>
      <c r="COB4" s="8">
        <f>CNX6-CNX4</f>
        <v>0</v>
      </c>
      <c r="COC4" s="294"/>
      <c r="COD4" s="295"/>
      <c r="COE4" s="6">
        <f>6000</f>
        <v>6000</v>
      </c>
      <c r="COF4" s="90">
        <f>(CNX4-COE4)/COE4</f>
        <v>-1</v>
      </c>
      <c r="COG4" s="91">
        <f>EXP(COF4)*10^1*0.7</f>
        <v>2.5751560882000963</v>
      </c>
      <c r="COH4" s="92">
        <v>2E-3</v>
      </c>
      <c r="COI4" s="90" t="e">
        <f>(COH4-COA4)/COH4</f>
        <v>#DIV/0!</v>
      </c>
      <c r="COJ4" s="91" t="e">
        <f>EXP(COI4)*10^1*0.7</f>
        <v>#DIV/0!</v>
      </c>
      <c r="COK4" s="93" t="e">
        <f>COG4*0.8+COJ4*0.2</f>
        <v>#DIV/0!</v>
      </c>
      <c r="COL4" s="121"/>
      <c r="COM4" s="121"/>
      <c r="CON4" s="121"/>
      <c r="COO4" s="121"/>
      <c r="COP4" s="121"/>
      <c r="COQ4" s="1"/>
      <c r="COR4" s="1"/>
      <c r="COS4" s="1"/>
      <c r="COU4" s="2" t="s">
        <v>0</v>
      </c>
      <c r="COV4" s="2"/>
      <c r="COW4" s="2"/>
      <c r="COX4" s="2">
        <v>230</v>
      </c>
      <c r="COY4" s="2">
        <v>225</v>
      </c>
      <c r="COZ4" s="2">
        <f>(COX4-COY4)/COX4</f>
        <v>2.1739130434782608E-2</v>
      </c>
      <c r="CPA4" s="56" t="e">
        <f>CPN4</f>
        <v>#DIV/0!</v>
      </c>
      <c r="CPB4" s="171" t="e">
        <f t="shared" ref="CPB4:CPB9" si="55">(1-COZ4)*(1-((24-COW4)/(24))*(1+CPA4))</f>
        <v>#DIV/0!</v>
      </c>
      <c r="CPC4" s="25"/>
      <c r="CPD4" s="42" t="e">
        <f t="shared" ref="CPD4:CPD12" si="56">CPC4/COW4</f>
        <v>#DIV/0!</v>
      </c>
      <c r="CPE4" s="54"/>
      <c r="CPF4" s="35" t="e">
        <f>CPE4/(CPE4+CPC4)</f>
        <v>#DIV/0!</v>
      </c>
      <c r="CPG4" s="8">
        <f>CPC6-CPC4</f>
        <v>0</v>
      </c>
      <c r="CPH4" s="294"/>
      <c r="CPI4" s="295"/>
      <c r="CPJ4" s="6">
        <f>6000</f>
        <v>6000</v>
      </c>
      <c r="CPK4" s="90">
        <f>(CPC4-CPJ4)/CPJ4</f>
        <v>-1</v>
      </c>
      <c r="CPL4" s="91">
        <f>EXP(CPK4)*10^1*0.7</f>
        <v>2.5751560882000963</v>
      </c>
      <c r="CPM4" s="92">
        <v>2E-3</v>
      </c>
      <c r="CPN4" s="90" t="e">
        <f>(CPM4-CPF4)/CPM4</f>
        <v>#DIV/0!</v>
      </c>
      <c r="CPO4" s="91" t="e">
        <f>EXP(CPN4)*10^1*0.7</f>
        <v>#DIV/0!</v>
      </c>
      <c r="CPP4" s="93" t="e">
        <f>CPL4*0.8+CPO4*0.2</f>
        <v>#DIV/0!</v>
      </c>
      <c r="CPQ4" s="121"/>
      <c r="CPR4" s="121"/>
      <c r="CPS4" s="121"/>
      <c r="CPT4" s="121"/>
      <c r="CPU4" s="121"/>
      <c r="CPV4" s="1"/>
      <c r="CPW4" s="1"/>
      <c r="CPX4" s="1"/>
      <c r="CPZ4" s="2" t="s">
        <v>0</v>
      </c>
      <c r="CQA4" s="2"/>
      <c r="CQB4" s="2"/>
      <c r="CQC4" s="2">
        <v>230</v>
      </c>
      <c r="CQD4" s="2">
        <v>225</v>
      </c>
      <c r="CQE4" s="2">
        <f>(CQC4-CQD4)/CQC4</f>
        <v>2.1739130434782608E-2</v>
      </c>
      <c r="CQF4" s="56" t="e">
        <f>CQS4</f>
        <v>#DIV/0!</v>
      </c>
      <c r="CQG4" s="171" t="e">
        <f t="shared" ref="CQG4:CQG9" si="57">(1-CQE4)*(1-((24-CQB4)/(24))*(1+CQF4))</f>
        <v>#DIV/0!</v>
      </c>
      <c r="CQH4" s="25"/>
      <c r="CQI4" s="42" t="e">
        <f t="shared" ref="CQI4:CQI12" si="58">CQH4/CQB4</f>
        <v>#DIV/0!</v>
      </c>
      <c r="CQJ4" s="54"/>
      <c r="CQK4" s="35" t="e">
        <f>CQJ4/(CQJ4+CQH4)</f>
        <v>#DIV/0!</v>
      </c>
      <c r="CQL4" s="8">
        <f>CQH6-CQH4</f>
        <v>0</v>
      </c>
      <c r="CQM4" s="294"/>
      <c r="CQN4" s="295"/>
      <c r="CQO4" s="6">
        <f>6000</f>
        <v>6000</v>
      </c>
      <c r="CQP4" s="90">
        <f>(CQH4-CQO4)/CQO4</f>
        <v>-1</v>
      </c>
      <c r="CQQ4" s="91">
        <f>EXP(CQP4)*10^1*0.7</f>
        <v>2.5751560882000963</v>
      </c>
      <c r="CQR4" s="92">
        <v>2E-3</v>
      </c>
      <c r="CQS4" s="90" t="e">
        <f>(CQR4-CQK4)/CQR4</f>
        <v>#DIV/0!</v>
      </c>
      <c r="CQT4" s="91" t="e">
        <f>EXP(CQS4)*10^1*0.7</f>
        <v>#DIV/0!</v>
      </c>
      <c r="CQU4" s="93" t="e">
        <f>CQQ4*0.8+CQT4*0.2</f>
        <v>#DIV/0!</v>
      </c>
      <c r="CQV4" s="121"/>
      <c r="CQW4" s="121"/>
      <c r="CQX4" s="121"/>
      <c r="CQY4" s="121"/>
      <c r="CQZ4" s="121"/>
      <c r="CRA4" s="1"/>
      <c r="CRB4" s="1"/>
      <c r="CRC4" s="1"/>
      <c r="CRE4" s="2" t="s">
        <v>0</v>
      </c>
      <c r="CRF4" s="2"/>
      <c r="CRG4" s="2"/>
      <c r="CRH4" s="2">
        <v>230</v>
      </c>
      <c r="CRI4" s="2">
        <v>225</v>
      </c>
      <c r="CRJ4" s="2">
        <f>(CRH4-CRI4)/CRH4</f>
        <v>2.1739130434782608E-2</v>
      </c>
      <c r="CRK4" s="56" t="e">
        <f>CRX4</f>
        <v>#DIV/0!</v>
      </c>
      <c r="CRL4" s="171" t="e">
        <f t="shared" ref="CRL4:CRL9" si="59">(1-CRJ4)*(1-((24-CRG4)/(24))*(1+CRK4))</f>
        <v>#DIV/0!</v>
      </c>
      <c r="CRM4" s="25"/>
      <c r="CRN4" s="42" t="e">
        <f t="shared" ref="CRN4:CRN12" si="60">CRM4/CRG4</f>
        <v>#DIV/0!</v>
      </c>
      <c r="CRO4" s="54"/>
      <c r="CRP4" s="35" t="e">
        <f>CRO4/(CRO4+CRM4)</f>
        <v>#DIV/0!</v>
      </c>
      <c r="CRQ4" s="8">
        <f>CRM6-CRM4</f>
        <v>0</v>
      </c>
      <c r="CRR4" s="294"/>
      <c r="CRS4" s="295"/>
      <c r="CRT4" s="6">
        <f>6000</f>
        <v>6000</v>
      </c>
      <c r="CRU4" s="90">
        <f>(CRM4-CRT4)/CRT4</f>
        <v>-1</v>
      </c>
      <c r="CRV4" s="91">
        <f>EXP(CRU4)*10^1*0.7</f>
        <v>2.5751560882000963</v>
      </c>
      <c r="CRW4" s="92">
        <v>2E-3</v>
      </c>
      <c r="CRX4" s="90" t="e">
        <f>(CRW4-CRP4)/CRW4</f>
        <v>#DIV/0!</v>
      </c>
      <c r="CRY4" s="91" t="e">
        <f>EXP(CRX4)*10^1*0.7</f>
        <v>#DIV/0!</v>
      </c>
      <c r="CRZ4" s="93" t="e">
        <f>CRV4*0.8+CRY4*0.2</f>
        <v>#DIV/0!</v>
      </c>
      <c r="CSA4" s="121"/>
      <c r="CSB4" s="121"/>
      <c r="CSC4" s="121"/>
      <c r="CSD4" s="121"/>
      <c r="CSE4" s="121"/>
      <c r="CSF4" s="1"/>
      <c r="CSG4" s="1"/>
      <c r="CSH4" s="1"/>
    </row>
    <row r="5" spans="1:2530" ht="15.75" customHeight="1">
      <c r="A5" s="2" t="s">
        <v>2</v>
      </c>
      <c r="B5" s="2"/>
      <c r="C5" s="2">
        <v>5.67</v>
      </c>
      <c r="D5" s="2">
        <v>400</v>
      </c>
      <c r="E5" s="2">
        <v>320</v>
      </c>
      <c r="F5" s="2">
        <f t="shared" ref="F5:F12" si="61">(D5-E5)/D5</f>
        <v>0.2</v>
      </c>
      <c r="G5" s="56">
        <f t="shared" ref="G5:G12" si="62">T5</f>
        <v>0</v>
      </c>
      <c r="H5" s="171">
        <f t="shared" ref="H5:H9" si="63">(1-F5)*(1-((24-C5)/(24))*(1+G5))</f>
        <v>0.18900000000000006</v>
      </c>
      <c r="I5" s="25">
        <v>2808</v>
      </c>
      <c r="J5" s="42">
        <f t="shared" ref="J5:J12" si="64">I5/C5</f>
        <v>495.23809523809524</v>
      </c>
      <c r="K5" s="55">
        <v>2.81</v>
      </c>
      <c r="L5" s="35">
        <f t="shared" ref="L5:L12" si="65">K5/(K5+I5)</f>
        <v>9.9971182683995016E-4</v>
      </c>
      <c r="M5" s="298">
        <f>I5-I6</f>
        <v>120</v>
      </c>
      <c r="N5" s="294"/>
      <c r="O5" s="295"/>
      <c r="P5" s="98"/>
      <c r="Q5" s="98"/>
      <c r="R5" s="98"/>
      <c r="S5" s="98"/>
      <c r="T5" s="98"/>
      <c r="U5" s="98"/>
      <c r="V5" s="98"/>
      <c r="W5" s="98"/>
      <c r="X5" s="98"/>
      <c r="Y5" s="98"/>
      <c r="Z5" s="98"/>
      <c r="AA5" s="98"/>
      <c r="AB5" s="98"/>
      <c r="AC5" s="98"/>
      <c r="AD5" s="98"/>
      <c r="AE5" s="1"/>
      <c r="AF5" s="1"/>
      <c r="AG5" s="1"/>
      <c r="AJ5" s="2" t="s">
        <v>2</v>
      </c>
      <c r="AK5" s="2"/>
      <c r="AL5" s="2">
        <v>8.67</v>
      </c>
      <c r="AM5" s="2">
        <v>400</v>
      </c>
      <c r="AN5" s="2">
        <v>320</v>
      </c>
      <c r="AO5" s="2">
        <f t="shared" ref="AO5:AO12" si="66">(AM5-AN5)/AM5</f>
        <v>0.2</v>
      </c>
      <c r="AP5" s="56">
        <f t="shared" ref="AP5:AP12" si="67">BC5</f>
        <v>0.11157212197044911</v>
      </c>
      <c r="AQ5" s="171">
        <f t="shared" ref="AQ5:AQ9" si="68">(1-AO5)*(1-((24-AL5)/(24))*(1+AP5))</f>
        <v>0.23198664567310054</v>
      </c>
      <c r="AR5" s="25">
        <v>4294</v>
      </c>
      <c r="AS5" s="42">
        <f t="shared" ref="AS5:AS12" si="69">AR5/AL5</f>
        <v>495.27104959630913</v>
      </c>
      <c r="AT5" s="55">
        <v>5.73</v>
      </c>
      <c r="AU5" s="35">
        <f t="shared" ref="AU5:AU12" si="70">AT5/(AT5+AR5)</f>
        <v>1.3326418170443264E-3</v>
      </c>
      <c r="AV5" s="298">
        <f>AR5-AR6</f>
        <v>540</v>
      </c>
      <c r="AW5" s="294"/>
      <c r="AX5" s="295"/>
      <c r="AY5" s="6">
        <v>7000</v>
      </c>
      <c r="AZ5" s="90">
        <f t="shared" ref="AZ5:AZ12" si="71">(AR5-AY5)/AY5</f>
        <v>-0.38657142857142857</v>
      </c>
      <c r="BA5" s="91">
        <f t="shared" ref="BA5:BA12" si="72">EXP(AZ5)*10^1*0.7</f>
        <v>4.7556753743921707</v>
      </c>
      <c r="BB5" s="92">
        <f>0.0015</f>
        <v>1.5E-3</v>
      </c>
      <c r="BC5" s="90">
        <f t="shared" ref="BC5:BC12" si="73">(BB5-AU5)/BB5</f>
        <v>0.11157212197044911</v>
      </c>
      <c r="BD5" s="91">
        <f t="shared" ref="BD5:BD12" si="74">EXP(BC5)*10^1*0.7</f>
        <v>7.8262406315803599</v>
      </c>
      <c r="BE5" s="93">
        <f t="shared" ref="BE5:BE12" si="75">BA5*0.8+BD5*0.2</f>
        <v>5.3697884258298085</v>
      </c>
      <c r="BF5" s="121"/>
      <c r="BG5" s="121"/>
      <c r="BH5" s="121"/>
      <c r="BI5" s="108"/>
      <c r="BJ5" s="98"/>
      <c r="BK5" s="98"/>
      <c r="BL5" s="1"/>
      <c r="BM5" s="1"/>
      <c r="BN5" s="1"/>
      <c r="BO5" s="2" t="s">
        <v>2</v>
      </c>
      <c r="BP5" s="2"/>
      <c r="BQ5" s="2">
        <v>9.49</v>
      </c>
      <c r="BR5" s="2">
        <v>400</v>
      </c>
      <c r="BS5" s="2">
        <v>320</v>
      </c>
      <c r="BT5" s="2">
        <f t="shared" ref="BT5:BT12" si="76">(BR5-BS5)/BR5</f>
        <v>0.2</v>
      </c>
      <c r="BU5" s="56">
        <f t="shared" ref="BU5:BU12" si="77">CH5</f>
        <v>-3.2660545780221838E-2</v>
      </c>
      <c r="BV5" s="171">
        <f t="shared" ref="BV5:BV9" si="78">(1-BT5)*(1-((24-BQ5)/(24))*(1+BU5))</f>
        <v>0.33213015064236728</v>
      </c>
      <c r="BW5" s="25">
        <v>4699</v>
      </c>
      <c r="BX5" s="42">
        <f t="shared" ref="BX5:BX12" si="79">BW5/BQ5</f>
        <v>495.15279241306638</v>
      </c>
      <c r="BY5" s="55">
        <v>7.29</v>
      </c>
      <c r="BZ5" s="35">
        <f t="shared" ref="BZ5:BZ12" si="80">BY5/(BY5+BW5)</f>
        <v>1.5489908186703328E-3</v>
      </c>
      <c r="CA5" s="298">
        <f>BW5-BW6</f>
        <v>248</v>
      </c>
      <c r="CB5" s="294"/>
      <c r="CC5" s="295"/>
      <c r="CD5" s="6">
        <v>7000</v>
      </c>
      <c r="CE5" s="90">
        <f t="shared" ref="CE5:CE12" si="81">(BW5-CD5)/CD5</f>
        <v>-0.32871428571428574</v>
      </c>
      <c r="CF5" s="91">
        <f t="shared" ref="CF5:CF12" si="82">EXP(CE5)*10^1*0.7</f>
        <v>5.0389406088948947</v>
      </c>
      <c r="CG5" s="92">
        <f>0.0015</f>
        <v>1.5E-3</v>
      </c>
      <c r="CH5" s="90">
        <f t="shared" ref="CH5:CH12" si="83">(CG5-BZ5)/CG5</f>
        <v>-3.2660545780221838E-2</v>
      </c>
      <c r="CI5" s="91">
        <f t="shared" ref="CI5:CI12" si="84">EXP(CH5)*10^1*0.7</f>
        <v>6.7750693527056534</v>
      </c>
      <c r="CJ5" s="93">
        <f t="shared" ref="CJ5:CJ12" si="85">CF5*0.8+CI5*0.2</f>
        <v>5.3861663576570464</v>
      </c>
      <c r="CK5" s="121"/>
      <c r="CL5" s="121"/>
      <c r="CM5" s="121"/>
      <c r="CN5" s="108"/>
      <c r="CO5" s="98"/>
      <c r="CP5" s="98"/>
      <c r="CQ5" s="1"/>
      <c r="CR5" s="1"/>
      <c r="CS5" s="1"/>
      <c r="CT5" s="2" t="s">
        <v>2</v>
      </c>
      <c r="CU5" s="2"/>
      <c r="CV5" s="2">
        <v>7.51</v>
      </c>
      <c r="CW5" s="2">
        <v>400</v>
      </c>
      <c r="CX5" s="2">
        <v>320</v>
      </c>
      <c r="CY5" s="2">
        <f t="shared" ref="CY5:CY12" si="86">(CW5-CX5)/CW5</f>
        <v>0.2</v>
      </c>
      <c r="CZ5" s="56">
        <f t="shared" ref="CZ5:CZ12" si="87">DM5</f>
        <v>-0.50417224471326394</v>
      </c>
      <c r="DA5" s="171">
        <f t="shared" ref="DA5:DA9" si="88">(1-CY5)*(1-((24-CV5)/(24))*(1+CZ5))</f>
        <v>0.52746001051072411</v>
      </c>
      <c r="DB5" s="25">
        <v>3719</v>
      </c>
      <c r="DC5" s="42">
        <f t="shared" ref="DC5:DC12" si="89">DB5/CV5</f>
        <v>495.20639147802933</v>
      </c>
      <c r="DD5" s="55">
        <v>8.41</v>
      </c>
      <c r="DE5" s="35">
        <f t="shared" ref="DE5:DE12" si="90">DD5/(DD5+DB5)</f>
        <v>2.2562583670698959E-3</v>
      </c>
      <c r="DF5" s="298">
        <f>DB5-DB6</f>
        <v>420</v>
      </c>
      <c r="DG5" s="294"/>
      <c r="DH5" s="295"/>
      <c r="DI5" s="6">
        <v>7000</v>
      </c>
      <c r="DJ5" s="90">
        <f t="shared" ref="DJ5:DJ12" si="91">(DB5-DI5)/DI5</f>
        <v>-0.46871428571428569</v>
      </c>
      <c r="DK5" s="91">
        <f t="shared" ref="DK5:DK12" si="92">EXP(DJ5)*10^1*0.7</f>
        <v>4.3806445160282506</v>
      </c>
      <c r="DL5" s="92">
        <f>0.0015</f>
        <v>1.5E-3</v>
      </c>
      <c r="DM5" s="90">
        <f t="shared" ref="DM5:DM12" si="93">(DL5-DE5)/DL5</f>
        <v>-0.50417224471326394</v>
      </c>
      <c r="DN5" s="91">
        <f t="shared" ref="DN5:DN12" si="94">EXP(DM5)*10^1*0.7</f>
        <v>4.2280373601854606</v>
      </c>
      <c r="DO5" s="93">
        <f t="shared" ref="DO5:DO12" si="95">DK5*0.8+DN5*0.2</f>
        <v>4.3501230848596926</v>
      </c>
      <c r="DP5" s="121"/>
      <c r="DQ5" s="121"/>
      <c r="DR5" s="121"/>
      <c r="DS5" s="121"/>
      <c r="DT5" s="121"/>
      <c r="DU5" s="1"/>
      <c r="DV5" s="1"/>
      <c r="DW5" s="1"/>
      <c r="DY5" s="2" t="s">
        <v>2</v>
      </c>
      <c r="DZ5" s="2"/>
      <c r="EA5" s="2">
        <v>6.77</v>
      </c>
      <c r="EB5" s="2">
        <v>400</v>
      </c>
      <c r="EC5" s="2">
        <v>320</v>
      </c>
      <c r="ED5" s="2">
        <f t="shared" ref="ED5:ED12" si="96">(EB5-EC5)/EB5</f>
        <v>0.2</v>
      </c>
      <c r="EE5" s="56">
        <f t="shared" ref="EE5:EE12" si="97">ER5</f>
        <v>-0.30808861258246251</v>
      </c>
      <c r="EF5" s="171">
        <f t="shared" ref="EF5:EF9" si="98">(1-ED5)*(1-((24-EA5)/(24))*(1+EE5))</f>
        <v>0.40261222649319423</v>
      </c>
      <c r="EG5" s="25">
        <v>3352</v>
      </c>
      <c r="EH5" s="42">
        <f t="shared" ref="EH5:EH12" si="99">EG5/EA5</f>
        <v>495.12555391432795</v>
      </c>
      <c r="EI5" s="55">
        <v>6.59</v>
      </c>
      <c r="EJ5" s="35">
        <f t="shared" ref="EJ5:EJ12" si="100">EI5/(EI5+EG5)</f>
        <v>1.9621329188736938E-3</v>
      </c>
      <c r="EK5" s="298">
        <f>EG5-EG6</f>
        <v>-1504</v>
      </c>
      <c r="EL5" s="294"/>
      <c r="EM5" s="295"/>
      <c r="EN5" s="6">
        <v>7000</v>
      </c>
      <c r="EO5" s="90">
        <f t="shared" ref="EO5:EO12" si="101">(EG5-EN5)/EN5</f>
        <v>-0.52114285714285713</v>
      </c>
      <c r="EP5" s="91">
        <f t="shared" ref="EP5:EP12" si="102">EXP(EO5)*10^1*0.7</f>
        <v>4.1568903881807575</v>
      </c>
      <c r="EQ5" s="92">
        <f>0.0015</f>
        <v>1.5E-3</v>
      </c>
      <c r="ER5" s="90">
        <f t="shared" ref="ER5:ER12" si="103">(EQ5-EJ5)/EQ5</f>
        <v>-0.30808861258246251</v>
      </c>
      <c r="ES5" s="91">
        <f t="shared" ref="ES5:ES12" si="104">EXP(ER5)*10^1*0.7</f>
        <v>5.1439513870507749</v>
      </c>
      <c r="ET5" s="93">
        <f t="shared" ref="ET5:ET12" si="105">EP5*0.8+ES5*0.2</f>
        <v>4.354302587954761</v>
      </c>
      <c r="EU5" s="121"/>
      <c r="EV5" s="121"/>
      <c r="EW5" s="121"/>
      <c r="EX5" s="121"/>
      <c r="EY5" s="121"/>
      <c r="EZ5" s="1"/>
      <c r="FA5" s="1"/>
      <c r="FB5" s="1"/>
      <c r="FD5" s="2" t="s">
        <v>2</v>
      </c>
      <c r="FE5" s="2"/>
      <c r="FF5" s="2">
        <v>10.06</v>
      </c>
      <c r="FG5" s="2">
        <v>400</v>
      </c>
      <c r="FH5" s="2">
        <v>320</v>
      </c>
      <c r="FI5" s="2">
        <f t="shared" ref="FI5:FI12" si="106">(FG5-FH5)/FG5</f>
        <v>0.2</v>
      </c>
      <c r="FJ5" s="56">
        <f t="shared" ref="FJ5:FJ12" si="107">FW5</f>
        <v>0.12466214297407738</v>
      </c>
      <c r="FK5" s="171">
        <f t="shared" ref="FK5:FK9" si="108">(1-FI5)*(1-((24-FF5)/(24))*(1+FJ5))</f>
        <v>0.27740699089804544</v>
      </c>
      <c r="FL5" s="25">
        <v>4982</v>
      </c>
      <c r="FM5" s="42">
        <f t="shared" ref="FM5:FM12" si="109">FL5/FF5</f>
        <v>495.22862823061627</v>
      </c>
      <c r="FN5" s="55">
        <v>6.55</v>
      </c>
      <c r="FO5" s="35">
        <f t="shared" ref="FO5:FO12" si="110">FN5/(FN5+FL5)</f>
        <v>1.313006785538884E-3</v>
      </c>
      <c r="FP5" s="298">
        <f>FL5-FL6</f>
        <v>-522</v>
      </c>
      <c r="FQ5" s="294"/>
      <c r="FR5" s="295"/>
      <c r="FS5" s="6">
        <v>7000</v>
      </c>
      <c r="FT5" s="90">
        <f t="shared" ref="FT5:FT12" si="111">(FL5-FS5)/FS5</f>
        <v>-0.28828571428571431</v>
      </c>
      <c r="FU5" s="91">
        <f t="shared" ref="FU5:FU12" si="112">EXP(FT5)*10^1*0.7</f>
        <v>5.2468318366860087</v>
      </c>
      <c r="FV5" s="92">
        <f>0.0015</f>
        <v>1.5E-3</v>
      </c>
      <c r="FW5" s="90">
        <f t="shared" ref="FW5:FW12" si="113">(FV5-FO5)/FV5</f>
        <v>0.12466214297407738</v>
      </c>
      <c r="FX5" s="91">
        <f t="shared" ref="FX5:FX12" si="114">EXP(FW5)*10^1*0.7</f>
        <v>7.9293597289635347</v>
      </c>
      <c r="FY5" s="93">
        <f t="shared" ref="FY5:FY12" si="115">FU5*0.8+FX5*0.2</f>
        <v>5.7833374151415144</v>
      </c>
      <c r="FZ5" s="121"/>
      <c r="GA5" s="121"/>
      <c r="GB5" s="121"/>
      <c r="GC5" s="121"/>
      <c r="GD5" s="121"/>
      <c r="GE5" s="1"/>
      <c r="GF5" s="1"/>
      <c r="GG5" s="1"/>
      <c r="GI5" s="2" t="s">
        <v>2</v>
      </c>
      <c r="GJ5" s="2"/>
      <c r="GK5" s="2">
        <v>5.91</v>
      </c>
      <c r="GL5" s="2">
        <v>400</v>
      </c>
      <c r="GM5" s="2">
        <v>320</v>
      </c>
      <c r="GN5" s="2">
        <f t="shared" ref="GN5:GN12" si="116">(GL5-GM5)/GL5</f>
        <v>0.2</v>
      </c>
      <c r="GO5" s="56">
        <f t="shared" ref="GO5:GO12" si="117">HB5</f>
        <v>-0.22127196498565521</v>
      </c>
      <c r="GP5" s="171">
        <f t="shared" ref="GP5:GP9" si="118">(1-GN5)*(1-((24-GK5)/(24))*(1+GO5))</f>
        <v>0.33042699488635008</v>
      </c>
      <c r="GQ5" s="25">
        <v>2926</v>
      </c>
      <c r="GR5" s="42">
        <f t="shared" ref="GR5:GR12" si="119">GQ5/GK5</f>
        <v>495.09306260575295</v>
      </c>
      <c r="GS5" s="55">
        <v>5.37</v>
      </c>
      <c r="GT5" s="35">
        <f t="shared" ref="GT5:GT12" si="120">GS5/(GS5+GQ5)</f>
        <v>1.8319079474784828E-3</v>
      </c>
      <c r="GU5" s="298">
        <f>GQ5-GQ6</f>
        <v>-2360</v>
      </c>
      <c r="GV5" s="294"/>
      <c r="GW5" s="295"/>
      <c r="GX5" s="6">
        <v>7000</v>
      </c>
      <c r="GY5" s="90">
        <f t="shared" ref="GY5:GY12" si="121">(GQ5-GX5)/GX5</f>
        <v>-0.58199999999999996</v>
      </c>
      <c r="GZ5" s="91">
        <f t="shared" ref="GZ5:GZ12" si="122">EXP(GY5)*10^1*0.7</f>
        <v>3.9114578221799241</v>
      </c>
      <c r="HA5" s="92">
        <f>0.0015</f>
        <v>1.5E-3</v>
      </c>
      <c r="HB5" s="90">
        <f t="shared" ref="HB5:HB12" si="123">(HA5-GT5)/HA5</f>
        <v>-0.22127196498565521</v>
      </c>
      <c r="HC5" s="91">
        <f t="shared" ref="HC5:HC12" si="124">EXP(HB5)*10^1*0.7</f>
        <v>5.6104906975006488</v>
      </c>
      <c r="HD5" s="93">
        <f t="shared" ref="HD5:HD12" si="125">GZ5*0.8+HC5*0.2</f>
        <v>4.2512643972440696</v>
      </c>
      <c r="HE5" s="121"/>
      <c r="HF5" s="121"/>
      <c r="HG5" s="121"/>
      <c r="HH5" s="121"/>
      <c r="HI5" s="121"/>
      <c r="HJ5" s="1"/>
      <c r="HK5" s="1"/>
      <c r="HL5" s="1"/>
      <c r="HN5" s="2" t="s">
        <v>2</v>
      </c>
      <c r="HO5" s="2"/>
      <c r="HP5" s="2">
        <v>10.99</v>
      </c>
      <c r="HQ5" s="2">
        <v>400</v>
      </c>
      <c r="HR5" s="2">
        <v>320</v>
      </c>
      <c r="HS5" s="2">
        <f t="shared" ref="HS5:HS12" si="126">(HQ5-HR5)/HQ5</f>
        <v>0.2</v>
      </c>
      <c r="HT5" s="56">
        <f t="shared" ref="HT5:HT12" si="127">IG5</f>
        <v>-1.1570680596251619E-2</v>
      </c>
      <c r="HU5" s="171">
        <f t="shared" ref="HU5:HU9" si="128">(1-HS5)*(1-((24-HP5)/(24))*(1+HT5))</f>
        <v>0.37135115181857448</v>
      </c>
      <c r="HV5" s="25">
        <v>5442</v>
      </c>
      <c r="HW5" s="42">
        <f t="shared" ref="HW5:HW12" si="129">HV5/HP5</f>
        <v>495.17743403093721</v>
      </c>
      <c r="HX5" s="55">
        <v>8.27</v>
      </c>
      <c r="HY5" s="35">
        <f t="shared" ref="HY5:HY12" si="130">HX5/(HX5+HV5)</f>
        <v>1.5173560208943775E-3</v>
      </c>
      <c r="HZ5" s="298">
        <f>HV5-HV6</f>
        <v>808</v>
      </c>
      <c r="IA5" s="294"/>
      <c r="IB5" s="295"/>
      <c r="IC5" s="6">
        <v>7000</v>
      </c>
      <c r="ID5" s="90">
        <f t="shared" ref="ID5:ID12" si="131">(HV5-IC5)/IC5</f>
        <v>-0.22257142857142856</v>
      </c>
      <c r="IE5" s="91">
        <f t="shared" ref="IE5:IE12" si="132">EXP(ID5)*10^1*0.7</f>
        <v>5.6032048040427958</v>
      </c>
      <c r="IF5" s="92">
        <f>0.0015</f>
        <v>1.5E-3</v>
      </c>
      <c r="IG5" s="90">
        <f t="shared" ref="IG5:IG12" si="133">(IF5-HY5)/IF5</f>
        <v>-1.1570680596251619E-2</v>
      </c>
      <c r="IH5" s="91">
        <f t="shared" ref="IH5:IH12" si="134">EXP(IG5)*10^1*0.7</f>
        <v>6.9194720160431791</v>
      </c>
      <c r="II5" s="93">
        <f t="shared" ref="II5:II12" si="135">IE5*0.8+IH5*0.2</f>
        <v>5.8664582464428729</v>
      </c>
      <c r="IJ5" s="121"/>
      <c r="IK5" s="121"/>
      <c r="IL5" s="121"/>
      <c r="IM5" s="121"/>
      <c r="IN5" s="121"/>
      <c r="IO5" s="1"/>
      <c r="IP5" s="1"/>
      <c r="IQ5" s="1"/>
      <c r="IR5" s="98"/>
      <c r="IS5" s="98"/>
      <c r="IT5" s="98"/>
      <c r="IU5" s="1"/>
      <c r="IV5" s="1"/>
      <c r="IW5" s="1"/>
      <c r="IY5" s="2" t="s">
        <v>2</v>
      </c>
      <c r="IZ5" s="2"/>
      <c r="JA5" s="2">
        <v>12.32</v>
      </c>
      <c r="JB5" s="2">
        <v>400</v>
      </c>
      <c r="JC5" s="2">
        <v>320</v>
      </c>
      <c r="JD5" s="2">
        <f t="shared" ref="JD5:JD12" si="136">(JB5-JC5)/JB5</f>
        <v>0.2</v>
      </c>
      <c r="JE5" s="56">
        <f t="shared" ref="JE5:JE12" si="137">JR5</f>
        <v>0.13858702869105652</v>
      </c>
      <c r="JF5" s="171">
        <f t="shared" ref="JF5:JF12" si="138">(1-JD5)*(1-((24-JA5)/(24))*(1+JE5))</f>
        <v>0.3567101168296154</v>
      </c>
      <c r="JG5" s="25">
        <v>5766</v>
      </c>
      <c r="JH5" s="42">
        <f t="shared" ref="JH5:JH12" si="139">JG5/JA5</f>
        <v>468.01948051948051</v>
      </c>
      <c r="JI5" s="55">
        <v>7.46</v>
      </c>
      <c r="JJ5" s="35">
        <f t="shared" ref="JJ5:JJ12" si="140">JI5/(JI5+JG5)</f>
        <v>1.2921194569634152E-3</v>
      </c>
      <c r="JK5" s="298">
        <f>JG5-JG6</f>
        <v>392</v>
      </c>
      <c r="JL5" s="294"/>
      <c r="JM5" s="295"/>
      <c r="JN5" s="6">
        <v>7000</v>
      </c>
      <c r="JO5" s="90">
        <f t="shared" ref="JO5:JO12" si="141">(JG5-JN5)/JN5</f>
        <v>-0.1762857142857143</v>
      </c>
      <c r="JP5" s="91">
        <f t="shared" ref="JP5:JP12" si="142">EXP(JO5)*10^1*0.7</f>
        <v>5.868648886975163</v>
      </c>
      <c r="JQ5" s="92">
        <f>0.0015</f>
        <v>1.5E-3</v>
      </c>
      <c r="JR5" s="90">
        <f t="shared" ref="JR5:JR12" si="143">(JQ5-JJ5)/JQ5</f>
        <v>0.13858702869105652</v>
      </c>
      <c r="JS5" s="91">
        <f t="shared" ref="JS5:JS12" si="144">EXP(JR5)*10^1*0.7</f>
        <v>8.0405474988668129</v>
      </c>
      <c r="JT5" s="93">
        <f t="shared" ref="JT5:JT12" si="145">JP5*0.8+JS5*0.2</f>
        <v>6.3030286093534933</v>
      </c>
      <c r="JU5" s="121"/>
      <c r="JV5" s="121"/>
      <c r="JW5" s="121"/>
      <c r="KK5" s="2" t="s">
        <v>2</v>
      </c>
      <c r="KL5" s="2"/>
      <c r="KM5" s="2">
        <v>7.51</v>
      </c>
      <c r="KN5" s="2">
        <v>400</v>
      </c>
      <c r="KO5" s="2">
        <v>320</v>
      </c>
      <c r="KP5" s="2">
        <f t="shared" ref="KP5:KP12" si="146">(KN5-KO5)/KN5</f>
        <v>0.2</v>
      </c>
      <c r="KQ5" s="56">
        <f t="shared" ref="KQ5:KQ12" si="147">LD5</f>
        <v>-0.50417224471326394</v>
      </c>
      <c r="KR5" s="171">
        <f t="shared" ref="KR5:KR9" si="148">(1-KP5)*(1-((24-KM5)/(24))*(1+KQ5))</f>
        <v>0.52746001051072411</v>
      </c>
      <c r="KS5" s="25">
        <v>3719</v>
      </c>
      <c r="KT5" s="42">
        <f t="shared" ref="KT5:KT12" si="149">KS5/KM5</f>
        <v>495.20639147802933</v>
      </c>
      <c r="KU5" s="55">
        <v>8.41</v>
      </c>
      <c r="KV5" s="35">
        <f t="shared" ref="KV5:KV12" si="150">KU5/(KU5+KS5)</f>
        <v>2.2562583670698959E-3</v>
      </c>
      <c r="KW5" s="298">
        <f>KS5-KS6</f>
        <v>420</v>
      </c>
      <c r="KX5" s="294"/>
      <c r="KY5" s="295"/>
      <c r="KZ5" s="6">
        <v>7000</v>
      </c>
      <c r="LA5" s="90">
        <f t="shared" ref="LA5:LA12" si="151">(KS5-KZ5)/KZ5</f>
        <v>-0.46871428571428569</v>
      </c>
      <c r="LB5" s="91">
        <f t="shared" ref="LB5:LB12" si="152">EXP(LA5)*10^1*0.7</f>
        <v>4.3806445160282506</v>
      </c>
      <c r="LC5" s="92">
        <f>0.0015</f>
        <v>1.5E-3</v>
      </c>
      <c r="LD5" s="90">
        <f t="shared" ref="LD5:LD12" si="153">(LC5-KV5)/LC5</f>
        <v>-0.50417224471326394</v>
      </c>
      <c r="LE5" s="91">
        <f t="shared" ref="LE5:LE12" si="154">EXP(LD5)*10^1*0.7</f>
        <v>4.2280373601854606</v>
      </c>
      <c r="LF5" s="93">
        <f t="shared" ref="LF5:LF12" si="155">LB5*0.8+LE5*0.2</f>
        <v>4.3501230848596926</v>
      </c>
      <c r="LG5" s="338"/>
      <c r="LH5" s="121"/>
      <c r="LI5" s="121"/>
      <c r="LJ5" s="121"/>
      <c r="LK5" s="121"/>
      <c r="LL5" s="1"/>
      <c r="LM5" s="1"/>
      <c r="LN5" s="1"/>
      <c r="LP5" s="2" t="s">
        <v>2</v>
      </c>
      <c r="LQ5" s="2"/>
      <c r="LR5" s="2">
        <v>5.58</v>
      </c>
      <c r="LS5" s="2">
        <v>400</v>
      </c>
      <c r="LT5" s="2">
        <v>320</v>
      </c>
      <c r="LU5" s="2">
        <f t="shared" ref="LU5:LU12" si="156">(LS5-LT5)/LS5</f>
        <v>0.2</v>
      </c>
      <c r="LV5" s="56">
        <f t="shared" ref="LV5:LV12" si="157">MI5</f>
        <v>-0.15209722477110976</v>
      </c>
      <c r="LW5" s="171">
        <f t="shared" ref="LW5:LW9" si="158">(1-LU5)*(1-((24-LR5)/(24))*(1+LV5))</f>
        <v>0.27938769600946139</v>
      </c>
      <c r="LX5" s="25">
        <v>2611</v>
      </c>
      <c r="LY5" s="42">
        <f t="shared" ref="LY5:LY12" si="159">LX5/LR5</f>
        <v>467.92114695340501</v>
      </c>
      <c r="LZ5" s="55">
        <v>4.5199999999999996</v>
      </c>
      <c r="MA5" s="35">
        <f t="shared" ref="MA5:MA12" si="160">LZ5/(LZ5+LX5)</f>
        <v>1.7281458371566647E-3</v>
      </c>
      <c r="MB5" s="298">
        <f>LX5-LX6</f>
        <v>-49</v>
      </c>
      <c r="MC5" s="294"/>
      <c r="MD5" s="295"/>
      <c r="ME5" s="6">
        <v>7000</v>
      </c>
      <c r="MF5" s="90">
        <f t="shared" ref="MF5:MF12" si="161">(LX5-ME5)/ME5</f>
        <v>-0.627</v>
      </c>
      <c r="MG5" s="91">
        <f t="shared" ref="MG5:MG12" si="162">EXP(MF5)*10^1*0.7</f>
        <v>3.7393438283003881</v>
      </c>
      <c r="MH5" s="92">
        <f>0.0015</f>
        <v>1.5E-3</v>
      </c>
      <c r="MI5" s="90">
        <f t="shared" ref="MI5:MI12" si="163">(MH5-MA5)/MH5</f>
        <v>-0.15209722477110976</v>
      </c>
      <c r="MJ5" s="91">
        <f t="shared" ref="MJ5:MJ12" si="164">EXP(MI5)*10^1*0.7</f>
        <v>6.0123333890330981</v>
      </c>
      <c r="MK5" s="93">
        <f t="shared" ref="MK5:MK12" si="165">MG5*0.8+MJ5*0.2</f>
        <v>4.1939417404469301</v>
      </c>
      <c r="ML5" s="121"/>
      <c r="MM5" s="121"/>
      <c r="MN5" s="121"/>
      <c r="MO5" s="121"/>
      <c r="MP5" s="121"/>
      <c r="MQ5" s="1"/>
      <c r="MR5" s="1"/>
      <c r="MS5" s="1"/>
      <c r="MU5" s="2" t="s">
        <v>2</v>
      </c>
      <c r="MV5" s="2"/>
      <c r="MW5" s="2">
        <v>9.94</v>
      </c>
      <c r="MX5" s="2">
        <v>400</v>
      </c>
      <c r="MY5" s="2">
        <v>320</v>
      </c>
      <c r="MZ5" s="2">
        <f t="shared" ref="MZ5:MZ12" si="166">(MX5-MY5)/MX5</f>
        <v>0.2</v>
      </c>
      <c r="NA5" s="56">
        <f t="shared" ref="NA5:NA12" si="167">NN5</f>
        <v>-4.379167520694293E-2</v>
      </c>
      <c r="NB5" s="171">
        <f t="shared" ref="NB5:NB9" si="168">(1-MZ5)*(1-((24-MW5)/(24))*(1+NA5))</f>
        <v>0.35185703178032068</v>
      </c>
      <c r="NC5" s="25">
        <v>4652</v>
      </c>
      <c r="ND5" s="42">
        <f t="shared" ref="ND5:ND12" si="169">NC5/MW5</f>
        <v>468.00804828973844</v>
      </c>
      <c r="NE5" s="55">
        <v>7.2949999999999999</v>
      </c>
      <c r="NF5" s="35">
        <f t="shared" ref="NF5:NF12" si="170">NE5/(NE5+NC5)</f>
        <v>1.5656875128104144E-3</v>
      </c>
      <c r="NG5" s="298">
        <f>NC5-NC6</f>
        <v>-303</v>
      </c>
      <c r="NH5" s="294"/>
      <c r="NI5" s="295"/>
      <c r="NJ5" s="6">
        <v>7000</v>
      </c>
      <c r="NK5" s="90">
        <f t="shared" ref="NK5:NK12" si="171">(NC5-NJ5)/NJ5</f>
        <v>-0.33542857142857141</v>
      </c>
      <c r="NL5" s="91">
        <f t="shared" ref="NL5:NL12" si="172">EXP(NK5)*10^1*0.7</f>
        <v>5.0052210500033727</v>
      </c>
      <c r="NM5" s="92">
        <f>0.0015</f>
        <v>1.5E-3</v>
      </c>
      <c r="NN5" s="90">
        <f t="shared" ref="NN5:NN12" si="173">(NM5-NF5)/NM5</f>
        <v>-4.379167520694293E-2</v>
      </c>
      <c r="NO5" s="91">
        <f t="shared" ref="NO5:NO12" si="174">EXP(NN5)*10^1*0.7</f>
        <v>6.7000733483262023</v>
      </c>
      <c r="NP5" s="93">
        <f t="shared" ref="NP5:NP12" si="175">NL5*0.8+NO5*0.2</f>
        <v>5.3441915096679393</v>
      </c>
      <c r="NQ5" s="121"/>
      <c r="NR5" s="121"/>
      <c r="NS5" s="121"/>
      <c r="NT5" s="121"/>
      <c r="NU5" s="121"/>
      <c r="NV5" s="1"/>
      <c r="NW5" s="1"/>
      <c r="NX5" s="1"/>
      <c r="NZ5" s="2" t="s">
        <v>2</v>
      </c>
      <c r="OA5" s="2"/>
      <c r="OB5" s="2">
        <v>11.4</v>
      </c>
      <c r="OC5" s="2">
        <v>400</v>
      </c>
      <c r="OD5" s="2">
        <v>320</v>
      </c>
      <c r="OE5" s="2">
        <f t="shared" ref="OE5:OE12" si="176">(OC5-OD5)/OC5</f>
        <v>0.2</v>
      </c>
      <c r="OF5" s="56">
        <f t="shared" ref="OF5:OF12" si="177">OS5</f>
        <v>5.9124186872411451E-2</v>
      </c>
      <c r="OG5" s="171">
        <f t="shared" ref="OG5:OG9" si="178">(1-OE5)*(1-((24-OB5)/(24))*(1+OF5))</f>
        <v>0.35516784151358716</v>
      </c>
      <c r="OH5" s="25">
        <v>5335</v>
      </c>
      <c r="OI5" s="42">
        <f t="shared" ref="OI5:OI12" si="179">OH5/OB5</f>
        <v>467.98245614035085</v>
      </c>
      <c r="OJ5" s="55">
        <v>7.54</v>
      </c>
      <c r="OK5" s="35">
        <f t="shared" ref="OK5:OK12" si="180">OJ5/(OJ5+OH5)</f>
        <v>1.4113137196913829E-3</v>
      </c>
      <c r="OL5" s="298">
        <f>OH5-OH6</f>
        <v>295</v>
      </c>
      <c r="OM5" s="294"/>
      <c r="ON5" s="295"/>
      <c r="OO5" s="6">
        <v>7000</v>
      </c>
      <c r="OP5" s="90">
        <f t="shared" ref="OP5:OP12" si="181">(OH5-OO5)/OO5</f>
        <v>-0.23785714285714285</v>
      </c>
      <c r="OQ5" s="91">
        <f t="shared" ref="OQ5:OQ12" si="182">EXP(OP5)*10^1*0.7</f>
        <v>5.51820709665036</v>
      </c>
      <c r="OR5" s="92">
        <f>0.0015</f>
        <v>1.5E-3</v>
      </c>
      <c r="OS5" s="90">
        <f t="shared" ref="OS5:OS12" si="183">(OR5-OK5)/OR5</f>
        <v>5.9124186872411451E-2</v>
      </c>
      <c r="OT5" s="91">
        <f t="shared" ref="OT5:OT12" si="184">EXP(OS5)*10^1*0.7</f>
        <v>7.4263488829587097</v>
      </c>
      <c r="OU5" s="93">
        <f t="shared" ref="OU5:OU12" si="185">OQ5*0.8+OT5*0.2</f>
        <v>5.8998354539120301</v>
      </c>
      <c r="OV5" s="121"/>
      <c r="OW5" s="121"/>
      <c r="OX5" s="121"/>
      <c r="OY5" s="121"/>
      <c r="OZ5" s="121"/>
      <c r="PA5" s="1"/>
      <c r="PB5" s="1"/>
      <c r="PC5" s="1"/>
      <c r="PE5" s="2" t="s">
        <v>2</v>
      </c>
      <c r="PF5" s="2"/>
      <c r="PG5" s="2">
        <v>10.62</v>
      </c>
      <c r="PH5" s="2">
        <v>400</v>
      </c>
      <c r="PI5" s="2">
        <v>320</v>
      </c>
      <c r="PJ5" s="2">
        <f t="shared" ref="PJ5:PJ12" si="186">(PH5-PI5)/PH5</f>
        <v>0.2</v>
      </c>
      <c r="PK5" s="56">
        <f t="shared" ref="PK5:PK12" si="187">PX5</f>
        <v>3.1589860223457548E-2</v>
      </c>
      <c r="PL5" s="171">
        <f t="shared" ref="PL5:PL9" si="188">(1-PJ5)*(1-((24-PG5)/(24))*(1+PK5))</f>
        <v>0.33991092234033798</v>
      </c>
      <c r="PM5" s="25">
        <v>4970</v>
      </c>
      <c r="PN5" s="42">
        <f t="shared" ref="PN5:PN12" si="189">PM5/PG5</f>
        <v>467.98493408662904</v>
      </c>
      <c r="PO5" s="55">
        <v>7.23</v>
      </c>
      <c r="PP5" s="35">
        <f t="shared" ref="PP5:PP12" si="190">PO5/(PO5+PM5)</f>
        <v>1.4526152096648137E-3</v>
      </c>
      <c r="PQ5" s="298">
        <f>PM5-PM6</f>
        <v>-249</v>
      </c>
      <c r="PR5" s="294"/>
      <c r="PS5" s="295"/>
      <c r="PT5" s="6">
        <v>7000</v>
      </c>
      <c r="PU5" s="90">
        <f t="shared" ref="PU5:PU12" si="191">(PM5-PT5)/PT5</f>
        <v>-0.28999999999999998</v>
      </c>
      <c r="PV5" s="91">
        <f t="shared" ref="PV5:PV12" si="192">EXP(PU5)*10^1*0.7</f>
        <v>5.2378449730499561</v>
      </c>
      <c r="PW5" s="92">
        <f>0.0015</f>
        <v>1.5E-3</v>
      </c>
      <c r="PX5" s="90">
        <f t="shared" ref="PX5:PX12" si="193">(PW5-PP5)/PW5</f>
        <v>3.1589860223457548E-2</v>
      </c>
      <c r="PY5" s="91">
        <f t="shared" ref="PY5:PY12" si="194">EXP(PX5)*10^1*0.7</f>
        <v>7.224658809456364</v>
      </c>
      <c r="PZ5" s="93">
        <f t="shared" ref="PZ5:PZ12" si="195">PV5*0.8+PY5*0.2</f>
        <v>5.6352077403312384</v>
      </c>
      <c r="QA5" s="121"/>
      <c r="QB5" s="121"/>
      <c r="QC5" s="121"/>
      <c r="QD5" s="121"/>
      <c r="QE5" s="121"/>
      <c r="QF5" s="1"/>
      <c r="QG5" s="1"/>
      <c r="QH5" s="1"/>
      <c r="QJ5" s="2" t="s">
        <v>2</v>
      </c>
      <c r="QK5" s="2"/>
      <c r="QL5" s="2">
        <v>10.72</v>
      </c>
      <c r="QM5" s="2">
        <v>400</v>
      </c>
      <c r="QN5" s="2">
        <v>320</v>
      </c>
      <c r="QO5" s="2">
        <f t="shared" ref="QO5:QO12" si="196">(QM5-QN5)/QM5</f>
        <v>0.2</v>
      </c>
      <c r="QP5" s="56">
        <f t="shared" ref="QP5:QP12" si="197">RC5</f>
        <v>-3.0258236466662244E-2</v>
      </c>
      <c r="QQ5" s="171">
        <f t="shared" ref="QQ5:QQ9" si="198">(1-QO5)*(1-((24-QL5)/(24))*(1+QP5))</f>
        <v>0.37072764600924252</v>
      </c>
      <c r="QR5" s="25">
        <v>4458</v>
      </c>
      <c r="QS5" s="42">
        <f t="shared" ref="QS5:QS12" si="199">QR5/QL5</f>
        <v>415.85820895522386</v>
      </c>
      <c r="QT5" s="55">
        <v>6.9</v>
      </c>
      <c r="QU5" s="35">
        <f t="shared" ref="QU5:QU12" si="200">QT5/(QT5+QR5)</f>
        <v>1.5453873546999934E-3</v>
      </c>
      <c r="QV5" s="298">
        <f>QR5-QR6</f>
        <v>-849</v>
      </c>
      <c r="QW5" s="294"/>
      <c r="QX5" s="295"/>
      <c r="QY5" s="6">
        <v>7000</v>
      </c>
      <c r="QZ5" s="90">
        <f t="shared" ref="QZ5:QZ12" si="201">(QR5-QY5)/QY5</f>
        <v>-0.36314285714285716</v>
      </c>
      <c r="RA5" s="91">
        <f t="shared" ref="RA5:RA12" si="202">EXP(QZ5)*10^1*0.7</f>
        <v>4.8684094977425456</v>
      </c>
      <c r="RB5" s="92">
        <f>0.0015</f>
        <v>1.5E-3</v>
      </c>
      <c r="RC5" s="90">
        <f t="shared" ref="RC5:RC12" si="203">(RB5-QU5)/RB5</f>
        <v>-3.0258236466662244E-2</v>
      </c>
      <c r="RD5" s="91">
        <f t="shared" ref="RD5:RD12" si="204">EXP(RC5)*10^1*0.7</f>
        <v>6.791364730343564</v>
      </c>
      <c r="RE5" s="93">
        <f t="shared" ref="RE5:RE12" si="205">RA5*0.8+RD5*0.2</f>
        <v>5.2530005442627496</v>
      </c>
      <c r="RF5" s="121"/>
      <c r="RG5" s="121"/>
      <c r="RH5" s="121"/>
      <c r="RI5" s="121"/>
      <c r="RJ5" s="121"/>
      <c r="RK5" s="1"/>
      <c r="RL5" s="1"/>
      <c r="RM5" s="1"/>
      <c r="RO5" s="2" t="s">
        <v>2</v>
      </c>
      <c r="RP5" s="2"/>
      <c r="RQ5" s="2">
        <v>10.38</v>
      </c>
      <c r="RR5" s="2">
        <v>400</v>
      </c>
      <c r="RS5" s="2">
        <v>320</v>
      </c>
      <c r="RT5" s="2">
        <f t="shared" ref="RT5:RT12" si="206">(RR5-RS5)/RR5</f>
        <v>0.2</v>
      </c>
      <c r="RU5" s="56">
        <f t="shared" ref="RU5:RU12" si="207">SH5</f>
        <v>0.15846720420601937</v>
      </c>
      <c r="RV5" s="171">
        <f t="shared" ref="RV5:RV9" si="208">(1-RT5)*(1-((24-RQ5)/(24))*(1+RU5))</f>
        <v>0.2740558892904672</v>
      </c>
      <c r="RW5" s="25">
        <v>4858</v>
      </c>
      <c r="RX5" s="42">
        <f t="shared" ref="RX5:RX12" si="209">RW5/RQ5</f>
        <v>468.0154142581888</v>
      </c>
      <c r="RY5" s="55">
        <v>6.14</v>
      </c>
      <c r="RZ5" s="35">
        <f t="shared" ref="RZ5:RZ12" si="210">RY5/(RY5+RW5)</f>
        <v>1.262299193690971E-3</v>
      </c>
      <c r="SA5" s="298">
        <f>RW5-RW6</f>
        <v>520</v>
      </c>
      <c r="SB5" s="294"/>
      <c r="SC5" s="295"/>
      <c r="SD5" s="6">
        <v>7000</v>
      </c>
      <c r="SE5" s="90">
        <f t="shared" ref="SE5:SE12" si="211">(RW5-SD5)/SD5</f>
        <v>-0.30599999999999999</v>
      </c>
      <c r="SF5" s="91">
        <f t="shared" ref="SF5:SF12" si="212">EXP(SE5)*10^1*0.7</f>
        <v>5.1547063361927004</v>
      </c>
      <c r="SG5" s="92">
        <f>0.0015</f>
        <v>1.5E-3</v>
      </c>
      <c r="SH5" s="90">
        <f t="shared" ref="SH5:SH12" si="213">(SG5-RZ5)/SG5</f>
        <v>0.15846720420601937</v>
      </c>
      <c r="SI5" s="91">
        <f t="shared" ref="SI5:SI12" si="214">EXP(SH5)*10^1*0.7</f>
        <v>8.2019944742444579</v>
      </c>
      <c r="SJ5" s="93">
        <f t="shared" ref="SJ5:SJ12" si="215">SF5*0.8+SI5*0.2</f>
        <v>5.7641639638030515</v>
      </c>
      <c r="SK5" s="121"/>
      <c r="SL5" s="121"/>
      <c r="SM5" s="121"/>
      <c r="SN5" s="121"/>
      <c r="SO5" s="121"/>
      <c r="SP5" s="1"/>
      <c r="SQ5" s="1"/>
      <c r="SR5" s="1"/>
      <c r="ST5" s="2" t="s">
        <v>2</v>
      </c>
      <c r="SU5" s="2"/>
      <c r="SV5" s="2">
        <v>9.7799999999999994</v>
      </c>
      <c r="SW5" s="2">
        <v>400</v>
      </c>
      <c r="SX5" s="2">
        <v>320</v>
      </c>
      <c r="SY5" s="2">
        <f t="shared" ref="SY5:SY12" si="216">(SW5-SX5)/SW5</f>
        <v>0.2</v>
      </c>
      <c r="SZ5" s="56">
        <f t="shared" ref="SZ5:SZ12" si="217">TM5</f>
        <v>-0.12305033555217529</v>
      </c>
      <c r="TA5" s="171">
        <f t="shared" ref="TA5:TA9" si="218">(1-SY5)*(1-((24-SV5)/(24))*(1+SZ5))</f>
        <v>0.38432585905173106</v>
      </c>
      <c r="TB5" s="25">
        <v>4578</v>
      </c>
      <c r="TC5" s="42">
        <f t="shared" ref="TC5:TC12" si="219">TB5/SV5</f>
        <v>468.0981595092025</v>
      </c>
      <c r="TD5" s="55">
        <v>7.7249999999999996</v>
      </c>
      <c r="TE5" s="35">
        <f t="shared" ref="TE5:TE12" si="220">TD5/(TD5+TB5)</f>
        <v>1.684575503328263E-3</v>
      </c>
      <c r="TF5" s="298">
        <f>TB5-TB6</f>
        <v>-127</v>
      </c>
      <c r="TG5" s="294"/>
      <c r="TH5" s="295"/>
      <c r="TI5" s="6">
        <v>7000</v>
      </c>
      <c r="TJ5" s="90">
        <f t="shared" ref="TJ5:TJ12" si="221">(TB5-TI5)/TI5</f>
        <v>-0.34599999999999997</v>
      </c>
      <c r="TK5" s="91">
        <f t="shared" ref="TK5:TK12" si="222">EXP(TJ5)*10^1*0.7</f>
        <v>4.9525874097455116</v>
      </c>
      <c r="TL5" s="92">
        <f>0.0015</f>
        <v>1.5E-3</v>
      </c>
      <c r="TM5" s="90">
        <f t="shared" ref="TM5:TM12" si="223">(TL5-TE5)/TL5</f>
        <v>-0.12305033555217529</v>
      </c>
      <c r="TN5" s="91">
        <f t="shared" ref="TN5:TN12" si="224">EXP(TM5)*10^1*0.7</f>
        <v>6.1895340764690552</v>
      </c>
      <c r="TO5" s="93">
        <f t="shared" ref="TO5:TO12" si="225">TK5*0.8+TN5*0.2</f>
        <v>5.1999767430902208</v>
      </c>
      <c r="TP5" s="121"/>
      <c r="TQ5" s="121"/>
      <c r="TR5" s="121"/>
      <c r="TS5" s="121"/>
      <c r="TT5" s="121"/>
      <c r="TU5" s="1"/>
      <c r="TV5" s="1"/>
      <c r="TW5" s="1"/>
      <c r="TY5" s="2" t="s">
        <v>2</v>
      </c>
      <c r="TZ5" s="2"/>
      <c r="UA5" s="2">
        <v>6.53</v>
      </c>
      <c r="UB5" s="2">
        <v>400</v>
      </c>
      <c r="UC5" s="2">
        <v>320</v>
      </c>
      <c r="UD5" s="2">
        <f t="shared" ref="UD5:UD12" si="226">(UB5-UC5)/UB5</f>
        <v>0.2</v>
      </c>
      <c r="UE5" s="56">
        <f t="shared" ref="UE5:UE12" si="227">UR5</f>
        <v>-2.1556141480080233E-2</v>
      </c>
      <c r="UF5" s="171">
        <f t="shared" ref="UF5:UF9" si="228">(1-UD5)*(1-((24-UA5)/(24))*(1+UE5))</f>
        <v>0.23021952638856674</v>
      </c>
      <c r="UG5" s="25">
        <v>3056</v>
      </c>
      <c r="UH5" s="42">
        <f t="shared" ref="UH5:UH12" si="229">UG5/UA5</f>
        <v>467.99387442572737</v>
      </c>
      <c r="UI5" s="55">
        <v>4.6900000000000004</v>
      </c>
      <c r="UJ5" s="35">
        <f t="shared" ref="UJ5:UJ12" si="230">UI5/(UI5+UG5)</f>
        <v>1.5323342122201204E-3</v>
      </c>
      <c r="UK5" s="298">
        <f>UG5-UG6</f>
        <v>-113</v>
      </c>
      <c r="UL5" s="294"/>
      <c r="UM5" s="295"/>
      <c r="UN5" s="6">
        <v>7000</v>
      </c>
      <c r="UO5" s="90">
        <f t="shared" ref="UO5:UO12" si="231">(UG5-UN5)/UN5</f>
        <v>-0.56342857142857139</v>
      </c>
      <c r="UP5" s="91">
        <f t="shared" ref="UP5:UP12" si="232">EXP(UO5)*10^1*0.7</f>
        <v>3.9847779037467674</v>
      </c>
      <c r="UQ5" s="92">
        <f>0.0015</f>
        <v>1.5E-3</v>
      </c>
      <c r="UR5" s="90">
        <f t="shared" ref="UR5:UR12" si="233">(UQ5-UJ5)/UQ5</f>
        <v>-2.1556141480080233E-2</v>
      </c>
      <c r="US5" s="91">
        <f t="shared" ref="US5:US12" si="234">EXP(UR5)*10^1*0.7</f>
        <v>6.8507217218304719</v>
      </c>
      <c r="UT5" s="93">
        <f t="shared" ref="UT5:UT12" si="235">UP5*0.8+US5*0.2</f>
        <v>4.5579666673635089</v>
      </c>
      <c r="UU5" s="121"/>
      <c r="UV5" s="121"/>
      <c r="UW5" s="121"/>
      <c r="UX5" s="121"/>
      <c r="UY5" s="121"/>
      <c r="UZ5" s="1"/>
      <c r="VA5" s="1"/>
      <c r="VB5" s="1"/>
      <c r="VD5" s="2" t="s">
        <v>2</v>
      </c>
      <c r="VE5" s="2"/>
      <c r="VF5" s="2">
        <v>10.49</v>
      </c>
      <c r="VG5" s="2">
        <v>400</v>
      </c>
      <c r="VH5" s="2">
        <v>320</v>
      </c>
      <c r="VI5" s="2">
        <f t="shared" ref="VI5:VI12" si="236">(VG5-VH5)/VG5</f>
        <v>0.2</v>
      </c>
      <c r="VJ5" s="56">
        <f t="shared" ref="VJ5:VJ12" si="237">VW5</f>
        <v>-3.3020038148535324E-2</v>
      </c>
      <c r="VK5" s="171">
        <f t="shared" ref="VK5:VK9" si="238">(1-VI5)*(1-((24-VF5)/(24))*(1+VJ5))</f>
        <v>0.36453669051289045</v>
      </c>
      <c r="VL5" s="25">
        <v>4910</v>
      </c>
      <c r="VM5" s="42">
        <f t="shared" ref="VM5:VM12" si="239">VL5/VF5</f>
        <v>468.06482364156341</v>
      </c>
      <c r="VN5" s="55">
        <v>7.62</v>
      </c>
      <c r="VO5" s="35">
        <f t="shared" ref="VO5:VO12" si="240">VN5/(VN5+VL5)</f>
        <v>1.549530057222803E-3</v>
      </c>
      <c r="VP5" s="298">
        <f>VL5-VL6</f>
        <v>-416</v>
      </c>
      <c r="VQ5" s="294"/>
      <c r="VR5" s="295"/>
      <c r="VS5" s="6">
        <v>7000</v>
      </c>
      <c r="VT5" s="90">
        <f t="shared" ref="VT5:VT12" si="241">(VL5-VS5)/VS5</f>
        <v>-0.2985714285714286</v>
      </c>
      <c r="VU5" s="91">
        <f t="shared" ref="VU5:VU12" si="242">EXP(VT5)*10^1*0.7</f>
        <v>5.1931410210582509</v>
      </c>
      <c r="VV5" s="92">
        <f>0.0015</f>
        <v>1.5E-3</v>
      </c>
      <c r="VW5" s="90">
        <f t="shared" ref="VW5:VW12" si="243">(VV5-VO5)/VV5</f>
        <v>-3.3020038148535324E-2</v>
      </c>
      <c r="VX5" s="91">
        <f t="shared" ref="VX5:VX12" si="244">EXP(VW5)*10^1*0.7</f>
        <v>6.7726342047133459</v>
      </c>
      <c r="VY5" s="93">
        <f t="shared" ref="VY5:VY12" si="245">VU5*0.8+VX5*0.2</f>
        <v>5.5090396577892697</v>
      </c>
      <c r="VZ5" s="121"/>
      <c r="WA5" s="121"/>
      <c r="WB5" s="121"/>
      <c r="WC5" s="121"/>
      <c r="WD5" s="121"/>
      <c r="WE5" s="1"/>
      <c r="WF5" s="1"/>
      <c r="WG5" s="1"/>
      <c r="WI5" s="2" t="s">
        <v>2</v>
      </c>
      <c r="WJ5" s="2"/>
      <c r="WK5" s="2">
        <v>7.67</v>
      </c>
      <c r="WL5" s="2">
        <v>400</v>
      </c>
      <c r="WM5" s="2">
        <v>320</v>
      </c>
      <c r="WN5" s="2">
        <f t="shared" ref="WN5:WN12" si="246">(WL5-WM5)/WL5</f>
        <v>0.2</v>
      </c>
      <c r="WO5" s="56">
        <f t="shared" ref="WO5:WO12" si="247">XB5</f>
        <v>7.8341868406875917E-2</v>
      </c>
      <c r="WP5" s="171">
        <f t="shared" ref="WP5:WP9" si="248">(1-WN5)*(1-((24-WK5)/(24))*(1+WO5))</f>
        <v>0.21302257629719065</v>
      </c>
      <c r="WQ5" s="25">
        <v>3590</v>
      </c>
      <c r="WR5" s="42">
        <f t="shared" ref="WR5:WR12" si="249">WQ5/WK5</f>
        <v>468.05736636245109</v>
      </c>
      <c r="WS5" s="55">
        <v>4.97</v>
      </c>
      <c r="WT5" s="35">
        <f t="shared" ref="WT5:WT12" si="250">WS5/(WS5+WQ5)</f>
        <v>1.3824871973896861E-3</v>
      </c>
      <c r="WU5" s="298">
        <f>WQ5-WQ6</f>
        <v>-75</v>
      </c>
      <c r="WV5" s="294"/>
      <c r="WW5" s="295"/>
      <c r="WX5" s="6">
        <v>7000</v>
      </c>
      <c r="WY5" s="90">
        <f t="shared" ref="WY5:WY12" si="251">(WQ5-WX5)/WX5</f>
        <v>-0.48714285714285716</v>
      </c>
      <c r="WZ5" s="91">
        <f t="shared" ref="WZ5:WZ12" si="252">EXP(WY5)*10^1*0.7</f>
        <v>4.3006548074678834</v>
      </c>
      <c r="XA5" s="92">
        <f>0.0015</f>
        <v>1.5E-3</v>
      </c>
      <c r="XB5" s="90">
        <f t="shared" ref="XB5:XB12" si="253">(XA5-WT5)/XA5</f>
        <v>7.8341868406875917E-2</v>
      </c>
      <c r="XC5" s="91">
        <f t="shared" ref="XC5:XC12" si="254">EXP(XB5)*10^1*0.7</f>
        <v>7.5704462647506627</v>
      </c>
      <c r="XD5" s="93">
        <f t="shared" ref="XD5:XD12" si="255">WZ5*0.8+XC5*0.2</f>
        <v>4.9546130989244395</v>
      </c>
      <c r="XE5" s="121"/>
      <c r="XF5" s="121"/>
      <c r="XG5" s="121"/>
      <c r="XH5" s="121"/>
      <c r="XI5" s="121"/>
      <c r="XJ5" s="1"/>
      <c r="XK5" s="1"/>
      <c r="XL5" s="1"/>
      <c r="XN5" s="2" t="s">
        <v>2</v>
      </c>
      <c r="XO5" s="2"/>
      <c r="XP5" s="2">
        <v>10.7</v>
      </c>
      <c r="XQ5" s="2">
        <v>400</v>
      </c>
      <c r="XR5" s="2">
        <v>320</v>
      </c>
      <c r="XS5" s="2">
        <f t="shared" ref="XS5:XS12" si="256">(XQ5-XR5)/XQ5</f>
        <v>0.2</v>
      </c>
      <c r="XT5" s="56">
        <f t="shared" ref="XT5:XT12" si="257">YG5</f>
        <v>-0.1150116584502666</v>
      </c>
      <c r="XU5" s="171">
        <f t="shared" ref="XU5:XU9" si="258">(1-XS5)*(1-((24-XP5)/(24))*(1+XT5))</f>
        <v>0.4076551685796182</v>
      </c>
      <c r="XV5" s="25">
        <v>5008</v>
      </c>
      <c r="XW5" s="42">
        <f t="shared" ref="XW5:XW12" si="259">XV5/XP5</f>
        <v>468.03738317757012</v>
      </c>
      <c r="XX5" s="55">
        <v>8.39</v>
      </c>
      <c r="XY5" s="35">
        <f t="shared" ref="XY5:XY12" si="260">XX5/(XX5+XV5)</f>
        <v>1.6725174876753999E-3</v>
      </c>
      <c r="XZ5" s="298">
        <f>XV5-XV6</f>
        <v>-54</v>
      </c>
      <c r="YA5" s="294"/>
      <c r="YB5" s="295"/>
      <c r="YC5" s="6">
        <v>7000</v>
      </c>
      <c r="YD5" s="90">
        <f t="shared" ref="YD5:YD12" si="261">(XV5-YC5)/YC5</f>
        <v>-0.28457142857142859</v>
      </c>
      <c r="YE5" s="91">
        <f t="shared" ref="YE5:YE12" si="262">EXP(YD5)*10^1*0.7</f>
        <v>5.2663563065054406</v>
      </c>
      <c r="YF5" s="92">
        <f>0.0015</f>
        <v>1.5E-3</v>
      </c>
      <c r="YG5" s="90">
        <f t="shared" ref="YG5:YG12" si="263">(YF5-XY5)/YF5</f>
        <v>-0.1150116584502666</v>
      </c>
      <c r="YH5" s="91">
        <f t="shared" ref="YH5:YH12" si="264">EXP(YG5)*10^1*0.7</f>
        <v>6.2394902641368493</v>
      </c>
      <c r="YI5" s="93">
        <f t="shared" ref="YI5:YI12" si="265">YE5*0.8+YH5*0.2</f>
        <v>5.4609830980317229</v>
      </c>
      <c r="YJ5" s="121"/>
      <c r="YK5" s="121"/>
      <c r="YL5" s="121"/>
      <c r="YM5" s="121"/>
      <c r="YN5" s="121"/>
      <c r="YO5" s="1"/>
      <c r="YP5" s="1"/>
      <c r="YQ5" s="1"/>
      <c r="YS5" s="2" t="s">
        <v>2</v>
      </c>
      <c r="YT5" s="2"/>
      <c r="YU5" s="2">
        <v>10.08</v>
      </c>
      <c r="YV5" s="2">
        <v>400</v>
      </c>
      <c r="YW5" s="2">
        <v>320</v>
      </c>
      <c r="YX5" s="2">
        <f t="shared" ref="YX5:YX12" si="266">(YV5-YW5)/YV5</f>
        <v>0.2</v>
      </c>
      <c r="YY5" s="56">
        <f t="shared" ref="YY5:YY12" si="267">ZL5</f>
        <v>-0.14611498375225224</v>
      </c>
      <c r="YZ5" s="171">
        <f t="shared" ref="YZ5:YZ9" si="268">(1-YX5)*(1-((24-YU5)/(24))*(1+YY5))</f>
        <v>0.40379735246104503</v>
      </c>
      <c r="ZA5" s="25">
        <v>4988</v>
      </c>
      <c r="ZB5" s="42">
        <f t="shared" ref="ZB5:ZB12" si="269">ZA5/YU5</f>
        <v>494.84126984126982</v>
      </c>
      <c r="ZC5" s="55">
        <v>8.59</v>
      </c>
      <c r="ZD5" s="35">
        <f t="shared" ref="ZD5:ZD12" si="270">ZC5/(ZC5+ZA5)</f>
        <v>1.7191724756283784E-3</v>
      </c>
      <c r="ZE5" s="298">
        <f>ZA5-ZA6</f>
        <v>499</v>
      </c>
      <c r="ZF5" s="294"/>
      <c r="ZG5" s="295"/>
      <c r="ZH5" s="6">
        <v>7000</v>
      </c>
      <c r="ZI5" s="90">
        <f t="shared" ref="ZI5:ZI12" si="271">(ZA5-ZH5)/ZH5</f>
        <v>-0.28742857142857142</v>
      </c>
      <c r="ZJ5" s="91">
        <f t="shared" ref="ZJ5:ZJ12" si="272">EXP(ZI5)*10^1*0.7</f>
        <v>5.2513310490758727</v>
      </c>
      <c r="ZK5" s="92">
        <f>0.0015</f>
        <v>1.5E-3</v>
      </c>
      <c r="ZL5" s="90">
        <f t="shared" ref="ZL5:ZL12" si="273">(ZK5-ZD5)/ZK5</f>
        <v>-0.14611498375225224</v>
      </c>
      <c r="ZM5" s="91">
        <f t="shared" ref="ZM5:ZM12" si="274">EXP(ZL5)*10^1*0.7</f>
        <v>6.0484084136126155</v>
      </c>
      <c r="ZN5" s="93">
        <f t="shared" ref="ZN5:ZN12" si="275">ZJ5*0.8+ZM5*0.2</f>
        <v>5.4107465219832207</v>
      </c>
      <c r="ZO5" s="121"/>
      <c r="ZP5" s="121"/>
      <c r="ZQ5" s="121"/>
      <c r="ZR5" s="121"/>
      <c r="ZS5" s="121"/>
      <c r="ZT5" s="1"/>
      <c r="ZU5" s="1"/>
      <c r="ZV5" s="1"/>
      <c r="ZX5" s="2" t="s">
        <v>2</v>
      </c>
      <c r="ZY5" s="2"/>
      <c r="ZZ5" s="2">
        <v>4.24</v>
      </c>
      <c r="AAA5" s="2">
        <v>400</v>
      </c>
      <c r="AAB5" s="2">
        <v>320</v>
      </c>
      <c r="AAC5" s="2">
        <f t="shared" ref="AAC5:AAC12" si="276">(AAA5-AAB5)/AAA5</f>
        <v>0.2</v>
      </c>
      <c r="AAD5" s="56">
        <f t="shared" ref="AAD5:AAD12" si="277">AAQ5</f>
        <v>-0.45218414202234081</v>
      </c>
      <c r="AAE5" s="171">
        <f t="shared" ref="AAE5:AAE9" si="278">(1-AAC5)*(1-((24-ZZ5)/(24))*(1+AAD5))</f>
        <v>0.43917195487871519</v>
      </c>
      <c r="AAF5" s="25">
        <v>2098</v>
      </c>
      <c r="AAG5" s="42">
        <f t="shared" ref="AAG5:AAG12" si="279">AAF5/ZZ5</f>
        <v>494.81132075471697</v>
      </c>
      <c r="AAH5" s="55">
        <v>4.58</v>
      </c>
      <c r="AAI5" s="35">
        <f t="shared" ref="AAI5:AAI12" si="280">AAH5/(AAH5+AAF5)</f>
        <v>2.1782762130335112E-3</v>
      </c>
      <c r="AAJ5" s="298">
        <f>AAF5-AAF6</f>
        <v>-2053</v>
      </c>
      <c r="AAK5" s="294"/>
      <c r="AAL5" s="295"/>
      <c r="AAM5" s="6">
        <v>7000</v>
      </c>
      <c r="AAN5" s="90">
        <f t="shared" ref="AAN5:AAN12" si="281">(AAF5-AAM5)/AAM5</f>
        <v>-0.70028571428571429</v>
      </c>
      <c r="AAO5" s="91">
        <f t="shared" ref="AAO5:AAO12" si="282">EXP(AAN5)*10^1*0.7</f>
        <v>3.4751040978002874</v>
      </c>
      <c r="AAP5" s="92">
        <f>0.0015</f>
        <v>1.5E-3</v>
      </c>
      <c r="AAQ5" s="90">
        <f t="shared" ref="AAQ5:AAQ12" si="283">(AAP5-AAI5)/AAP5</f>
        <v>-0.45218414202234081</v>
      </c>
      <c r="AAR5" s="91">
        <f t="shared" ref="AAR5:AAR12" si="284">EXP(AAQ5)*10^1*0.7</f>
        <v>4.4536590067866797</v>
      </c>
      <c r="AAS5" s="93">
        <f t="shared" ref="AAS5:AAS12" si="285">AAO5*0.8+AAR5*0.2</f>
        <v>3.670815079597566</v>
      </c>
      <c r="AAT5" s="121"/>
      <c r="AAU5" s="121"/>
      <c r="AAV5" s="121"/>
      <c r="AAW5" s="121"/>
      <c r="AAX5" s="121"/>
      <c r="AAY5" s="1"/>
      <c r="AAZ5" s="1"/>
      <c r="ABA5" s="1"/>
      <c r="ABC5" s="2" t="s">
        <v>2</v>
      </c>
      <c r="ABD5" s="2"/>
      <c r="ABE5" s="2">
        <v>3.92</v>
      </c>
      <c r="ABF5" s="2">
        <v>400</v>
      </c>
      <c r="ABG5" s="2">
        <v>320</v>
      </c>
      <c r="ABH5" s="2">
        <f t="shared" ref="ABH5:ABH12" si="286">(ABF5-ABG5)/ABF5</f>
        <v>0.2</v>
      </c>
      <c r="ABI5" s="56">
        <f t="shared" ref="ABI5:ABI12" si="287">ABV5</f>
        <v>-2.3932929044279483</v>
      </c>
      <c r="ABJ5" s="171">
        <f t="shared" ref="ABJ5:ABJ9" si="288">(1-ABH5)*(1-((24-ABE5)/(24))*(1+ABI5))</f>
        <v>1.7325773840304401</v>
      </c>
      <c r="ABK5" s="25">
        <v>1940</v>
      </c>
      <c r="ABL5" s="42">
        <f t="shared" ref="ABL5:ABL12" si="289">ABK5/ABE5</f>
        <v>494.89795918367349</v>
      </c>
      <c r="ABM5" s="55">
        <v>9.9250000000000007</v>
      </c>
      <c r="ABN5" s="35">
        <f t="shared" ref="ABN5:ABN12" si="290">ABM5/(ABM5+ABK5)</f>
        <v>5.0899393566419225E-3</v>
      </c>
      <c r="ABO5" s="298">
        <f>ABK5-ABK6</f>
        <v>-2086</v>
      </c>
      <c r="ABP5" s="294"/>
      <c r="ABQ5" s="295"/>
      <c r="ABR5" s="6">
        <v>7000</v>
      </c>
      <c r="ABS5" s="90">
        <f t="shared" ref="ABS5:ABS12" si="291">(ABK5-ABR5)/ABR5</f>
        <v>-0.72285714285714286</v>
      </c>
      <c r="ABT5" s="91">
        <f t="shared" ref="ABT5:ABT12" si="292">EXP(ABS5)*10^1*0.7</f>
        <v>3.397544640572411</v>
      </c>
      <c r="ABU5" s="92">
        <f>0.0015</f>
        <v>1.5E-3</v>
      </c>
      <c r="ABV5" s="90">
        <f t="shared" ref="ABV5:ABV12" si="293">(ABU5-ABN5)/ABU5</f>
        <v>-2.3932929044279483</v>
      </c>
      <c r="ABW5" s="91">
        <f t="shared" ref="ABW5:ABW12" si="294">EXP(ABV5)*10^1*0.7</f>
        <v>0.63929916624902328</v>
      </c>
      <c r="ABX5" s="93">
        <f t="shared" ref="ABX5:ABX12" si="295">ABT5*0.8+ABW5*0.2</f>
        <v>2.8458955457077337</v>
      </c>
      <c r="ABY5" s="121"/>
      <c r="ABZ5" s="121"/>
      <c r="ACA5" s="121"/>
      <c r="ACB5" s="121"/>
      <c r="ACC5" s="121"/>
      <c r="ACD5" s="1"/>
      <c r="ACE5" s="1"/>
      <c r="ACF5" s="1"/>
      <c r="ACH5" s="2" t="s">
        <v>2</v>
      </c>
      <c r="ACI5" s="2"/>
      <c r="ACJ5" s="2">
        <v>5.28</v>
      </c>
      <c r="ACK5" s="2">
        <v>400</v>
      </c>
      <c r="ACL5" s="2">
        <v>320</v>
      </c>
      <c r="ACM5" s="2">
        <f t="shared" ref="ACM5:ACM12" si="296">(ACK5-ACL5)/ACK5</f>
        <v>0.2</v>
      </c>
      <c r="ACN5" s="56">
        <f t="shared" ref="ACN5:ACN12" si="297">ADA5</f>
        <v>-0.38365104468111488</v>
      </c>
      <c r="ACO5" s="171">
        <f t="shared" ref="ACO5:ACO9" si="298">(1-ACM5)*(1-((24-ACJ5)/(24))*(1+ACN5))</f>
        <v>0.4153982518810157</v>
      </c>
      <c r="ACP5" s="25">
        <v>2707</v>
      </c>
      <c r="ACQ5" s="42">
        <f t="shared" ref="ACQ5:ACQ12" si="299">ACP5/ACJ5</f>
        <v>512.68939393939388</v>
      </c>
      <c r="ACR5" s="55">
        <v>5.63</v>
      </c>
      <c r="ACS5" s="35">
        <f t="shared" ref="ACS5:ACS12" si="300">ACR5/(ACR5+ACP5)</f>
        <v>2.0754765670216724E-3</v>
      </c>
      <c r="ACT5" s="298">
        <f>ACP5-ACP6</f>
        <v>-2817</v>
      </c>
      <c r="ACU5" s="294"/>
      <c r="ACV5" s="295"/>
      <c r="ACW5" s="6">
        <v>7000</v>
      </c>
      <c r="ACX5" s="90">
        <f t="shared" ref="ACX5:ACX12" si="301">(ACP5-ACW5)/ACW5</f>
        <v>-0.61328571428571432</v>
      </c>
      <c r="ACY5" s="91">
        <f t="shared" ref="ACY5:ACY12" si="302">EXP(ACX5)*10^1*0.7</f>
        <v>3.7909795219657143</v>
      </c>
      <c r="ACZ5" s="92">
        <f>0.0015</f>
        <v>1.5E-3</v>
      </c>
      <c r="ADA5" s="90">
        <f t="shared" ref="ADA5:ADA12" si="303">(ACZ5-ACS5)/ACZ5</f>
        <v>-0.38365104468111488</v>
      </c>
      <c r="ADB5" s="91">
        <f t="shared" ref="ADB5:ADB12" si="304">EXP(ADA5)*10^1*0.7</f>
        <v>4.7695840716255846</v>
      </c>
      <c r="ADC5" s="93">
        <f t="shared" ref="ADC5:ADC12" si="305">ACY5*0.8+ADB5*0.2</f>
        <v>3.9867004318976886</v>
      </c>
      <c r="ADD5" s="121"/>
      <c r="ADE5" s="121"/>
      <c r="ADF5" s="121"/>
      <c r="ADG5" s="121"/>
      <c r="ADH5" s="121"/>
      <c r="ADI5" s="1"/>
      <c r="ADJ5" s="1"/>
      <c r="ADK5" s="1"/>
      <c r="ADM5" s="2" t="s">
        <v>2</v>
      </c>
      <c r="ADN5" s="2"/>
      <c r="ADO5" s="2">
        <v>6.62</v>
      </c>
      <c r="ADP5" s="2">
        <v>400</v>
      </c>
      <c r="ADQ5" s="2">
        <v>320</v>
      </c>
      <c r="ADR5" s="2">
        <f t="shared" ref="ADR5:ADR12" si="306">(ADP5-ADQ5)/ADP5</f>
        <v>0.2</v>
      </c>
      <c r="ADS5" s="56">
        <f t="shared" ref="ADS5:ADS12" si="307">AEF5</f>
        <v>-3.2305016366344628</v>
      </c>
      <c r="ADT5" s="171">
        <f t="shared" ref="ADT5:ADT9" si="308">(1-ADR5)*(1-((24-ADO5)/(24))*(1+ADS5))</f>
        <v>2.0922039481568988</v>
      </c>
      <c r="ADU5" s="25">
        <v>1064</v>
      </c>
      <c r="ADV5" s="42">
        <f t="shared" ref="ADV5:ADV12" si="309">ADU5/ADO5</f>
        <v>160.7250755287009</v>
      </c>
      <c r="ADW5" s="55">
        <v>6.7949999999999999</v>
      </c>
      <c r="ADX5" s="35">
        <f t="shared" ref="ADX5:ADX12" si="310">ADW5/(ADW5+ADU5)</f>
        <v>6.345752454951694E-3</v>
      </c>
      <c r="ADY5" s="298">
        <f>ADU5-ADU6</f>
        <v>-746</v>
      </c>
      <c r="ADZ5" s="294"/>
      <c r="AEA5" s="295"/>
      <c r="AEB5" s="6">
        <v>7000</v>
      </c>
      <c r="AEC5" s="90">
        <f t="shared" ref="AEC5:AEC12" si="311">(ADU5-AEB5)/AEB5</f>
        <v>-0.84799999999999998</v>
      </c>
      <c r="AED5" s="91">
        <f t="shared" ref="AED5:AED12" si="312">EXP(AEC5)*10^1*0.7</f>
        <v>2.9978943204886175</v>
      </c>
      <c r="AEE5" s="92">
        <f>0.0015</f>
        <v>1.5E-3</v>
      </c>
      <c r="AEF5" s="90">
        <f t="shared" ref="AEF5:AEF12" si="313">(AEE5-ADX5)/AEE5</f>
        <v>-3.2305016366344628</v>
      </c>
      <c r="AEG5" s="91">
        <f t="shared" ref="AEG5:AEG12" si="314">EXP(AEF5)*10^1*0.7</f>
        <v>0.2767636219188227</v>
      </c>
      <c r="AEH5" s="93">
        <f t="shared" ref="AEH5:AEH12" si="315">AED5*0.8+AEG5*0.2</f>
        <v>2.4536681807746588</v>
      </c>
      <c r="AEI5" s="121"/>
      <c r="AEJ5" s="121"/>
      <c r="AEK5" s="121"/>
      <c r="AEL5" s="121"/>
      <c r="AEM5" s="121"/>
      <c r="AEN5" s="1"/>
      <c r="AEO5" s="1"/>
      <c r="AEP5" s="1"/>
      <c r="AET5" s="2" t="s">
        <v>2</v>
      </c>
      <c r="AEU5" s="2"/>
      <c r="AEV5" s="2">
        <v>6.39</v>
      </c>
      <c r="AEW5" s="2">
        <v>400</v>
      </c>
      <c r="AEX5" s="2">
        <v>320</v>
      </c>
      <c r="AEY5" s="2">
        <f t="shared" ref="AEY5:AEY12" si="316">(AEW5-AEX5)/AEW5</f>
        <v>0.2</v>
      </c>
      <c r="AEZ5" s="56">
        <f t="shared" ref="AEZ5:AEZ12" si="317">AFM5</f>
        <v>-0.67568429938751928</v>
      </c>
      <c r="AFA5" s="171">
        <f t="shared" ref="AFA5:AFA9" si="318">(1-AEY5)*(1-((24-AEV5)/(24))*(1+AEZ5))</f>
        <v>0.60962668374047391</v>
      </c>
      <c r="AFB5" s="25">
        <v>3147</v>
      </c>
      <c r="AFC5" s="42">
        <f t="shared" ref="AFC5:AFC12" si="319">AFB5/AEV5</f>
        <v>492.48826291079814</v>
      </c>
      <c r="AFD5" s="55">
        <v>7.93</v>
      </c>
      <c r="AFE5" s="35">
        <f t="shared" ref="AFE5:AFE12" si="320">AFD5/(AFD5+AFB5)</f>
        <v>2.513526449081279E-3</v>
      </c>
      <c r="AFF5" s="298">
        <f>AFB5-AFB6</f>
        <v>-317</v>
      </c>
      <c r="AFG5" s="294"/>
      <c r="AFH5" s="295"/>
      <c r="AFI5" s="6">
        <v>7000</v>
      </c>
      <c r="AFJ5" s="90">
        <f t="shared" ref="AFJ5:AFJ12" si="321">(AFB5-AFI5)/AFI5</f>
        <v>-0.55042857142857138</v>
      </c>
      <c r="AFK5" s="91">
        <f t="shared" ref="AFK5:AFK12" si="322">EXP(AFJ5)*10^1*0.7</f>
        <v>4.036918194075592</v>
      </c>
      <c r="AFL5" s="92">
        <f>0.0015</f>
        <v>1.5E-3</v>
      </c>
      <c r="AFM5" s="90">
        <f t="shared" ref="AFM5:AFM12" si="323">(AFL5-AFE5)/AFL5</f>
        <v>-0.67568429938751928</v>
      </c>
      <c r="AFN5" s="91">
        <f t="shared" ref="AFN5:AFN12" si="324">EXP(AFM5)*10^1*0.7</f>
        <v>3.5616568705467415</v>
      </c>
      <c r="AFO5" s="93">
        <f t="shared" ref="AFO5:AFO12" si="325">AFK5*0.8+AFN5*0.2</f>
        <v>3.9418659293698219</v>
      </c>
      <c r="AFP5" s="121"/>
      <c r="AFQ5" s="121"/>
      <c r="AFR5" s="121"/>
      <c r="AFS5" s="121"/>
      <c r="AFT5" s="121"/>
      <c r="AFU5" s="1"/>
      <c r="AFV5" s="1"/>
      <c r="AFW5" s="1"/>
      <c r="AFY5" s="2" t="s">
        <v>2</v>
      </c>
      <c r="AFZ5" s="2"/>
      <c r="AGA5" s="2">
        <v>5.01</v>
      </c>
      <c r="AGB5" s="2">
        <v>400</v>
      </c>
      <c r="AGC5" s="2">
        <v>320</v>
      </c>
      <c r="AGD5" s="2">
        <f t="shared" ref="AGD5:AGD12" si="326">(AGB5-AGC5)/AGB5</f>
        <v>0.2</v>
      </c>
      <c r="AGE5" s="56">
        <f t="shared" ref="AGE5:AGE12" si="327">AGR5</f>
        <v>-1.4983338859138844</v>
      </c>
      <c r="AGF5" s="171">
        <f t="shared" ref="AGF5:AGF9" si="328">(1-AGD5)*(1-((24-AGA5)/(24))*(1+AGE5))</f>
        <v>1.1154453497834889</v>
      </c>
      <c r="AGG5" s="25">
        <v>2479</v>
      </c>
      <c r="AGH5" s="42">
        <f t="shared" ref="AGH5:AGH12" si="329">AGG5/AGA5</f>
        <v>494.81037924151701</v>
      </c>
      <c r="AGI5" s="55">
        <v>9.3249999999999993</v>
      </c>
      <c r="AGJ5" s="35">
        <f t="shared" ref="AGJ5:AGJ12" si="330">AGI5/(AGI5+AGG5)</f>
        <v>3.7475008288708265E-3</v>
      </c>
      <c r="AGK5" s="298">
        <f>AGG5-AGG6</f>
        <v>-1355</v>
      </c>
      <c r="AGL5" s="294"/>
      <c r="AGM5" s="295"/>
      <c r="AGN5" s="6">
        <v>7000</v>
      </c>
      <c r="AGO5" s="90">
        <f t="shared" ref="AGO5:AGO12" si="331">(AGG5-AGN5)/AGN5</f>
        <v>-0.64585714285714291</v>
      </c>
      <c r="AGP5" s="91">
        <f t="shared" ref="AGP5:AGP12" si="332">EXP(AGO5)*10^1*0.7</f>
        <v>3.669491168240377</v>
      </c>
      <c r="AGQ5" s="92">
        <f>0.0015</f>
        <v>1.5E-3</v>
      </c>
      <c r="AGR5" s="90">
        <f t="shared" ref="AGR5:AGR12" si="333">(AGQ5-AGJ5)/AGQ5</f>
        <v>-1.4983338859138844</v>
      </c>
      <c r="AGS5" s="91">
        <f t="shared" ref="AGS5:AGS12" si="334">EXP(AGR5)*10^1*0.7</f>
        <v>1.5645156122462847</v>
      </c>
      <c r="AGT5" s="93">
        <f t="shared" ref="AGT5:AGT12" si="335">AGP5*0.8+AGS5*0.2</f>
        <v>3.2484960570415589</v>
      </c>
      <c r="AGU5" s="121"/>
      <c r="AGV5" s="121"/>
      <c r="AGW5" s="121"/>
      <c r="AGX5" s="121"/>
      <c r="AGY5" s="121"/>
      <c r="AGZ5" s="1"/>
      <c r="AHA5" s="1"/>
      <c r="AHB5" s="1"/>
      <c r="AHD5" s="2" t="s">
        <v>2</v>
      </c>
      <c r="AHE5" s="2"/>
      <c r="AHF5" s="2">
        <v>5.35</v>
      </c>
      <c r="AHG5" s="2">
        <v>400</v>
      </c>
      <c r="AHH5" s="2">
        <v>320</v>
      </c>
      <c r="AHI5" s="2">
        <f t="shared" ref="AHI5:AHI12" si="336">(AHG5-AHH5)/AHG5</f>
        <v>0.2</v>
      </c>
      <c r="AHJ5" s="56">
        <f t="shared" ref="AHJ5:AHJ12" si="337">AHW5</f>
        <v>-0.98124969396095496</v>
      </c>
      <c r="AHK5" s="171">
        <f t="shared" ref="AHK5:AHK9" si="338">(1-AHI5)*(1-((24-AHF5)/(24))*(1+AHJ5))</f>
        <v>0.78834355974572701</v>
      </c>
      <c r="AHL5" s="25">
        <v>2647</v>
      </c>
      <c r="AHM5" s="42">
        <f t="shared" ref="AHM5:AHM12" si="339">AHL5/AHF5</f>
        <v>494.76635514018693</v>
      </c>
      <c r="AHN5" s="55">
        <v>7.89</v>
      </c>
      <c r="AHO5" s="35">
        <f t="shared" ref="AHO5:AHO12" si="340">AHN5/(AHN5+AHL5)</f>
        <v>2.9718745409414325E-3</v>
      </c>
      <c r="AHP5" s="298">
        <f>AHL5-AHL6</f>
        <v>-1396</v>
      </c>
      <c r="AHQ5" s="294"/>
      <c r="AHR5" s="295"/>
      <c r="AHS5" s="6">
        <v>7000</v>
      </c>
      <c r="AHT5" s="90">
        <f t="shared" ref="AHT5:AHT12" si="341">(AHL5-AHS5)/AHS5</f>
        <v>-0.62185714285714289</v>
      </c>
      <c r="AHU5" s="91">
        <f t="shared" ref="AHU5:AHU12" si="342">EXP(AHT5)*10^1*0.7</f>
        <v>3.7586242752137649</v>
      </c>
      <c r="AHV5" s="92">
        <f>0.0015</f>
        <v>1.5E-3</v>
      </c>
      <c r="AHW5" s="90">
        <f t="shared" ref="AHW5:AHW12" si="343">(AHV5-AHO5)/AHV5</f>
        <v>-0.98124969396095496</v>
      </c>
      <c r="AHX5" s="91">
        <f t="shared" ref="AHX5:AHX12" si="344">EXP(AHW5)*10^1*0.7</f>
        <v>2.6238965744871638</v>
      </c>
      <c r="AHY5" s="93">
        <f t="shared" ref="AHY5:AHY12" si="345">AHU5*0.8+AHX5*0.2</f>
        <v>3.5316787350684447</v>
      </c>
      <c r="AHZ5" s="121"/>
      <c r="AIA5" s="121"/>
      <c r="AIB5" s="121"/>
      <c r="AIC5" s="121"/>
      <c r="AID5" s="121"/>
      <c r="AIE5" s="1"/>
      <c r="AIF5" s="1"/>
      <c r="AIG5" s="1"/>
      <c r="AII5" s="2" t="s">
        <v>2</v>
      </c>
      <c r="AIJ5" s="2"/>
      <c r="AIK5" s="2">
        <v>5.04</v>
      </c>
      <c r="AIL5" s="2">
        <v>400</v>
      </c>
      <c r="AIM5" s="2">
        <v>320</v>
      </c>
      <c r="AIN5" s="2">
        <f t="shared" ref="AIN5:AIN12" si="346">(AIL5-AIM5)/AIL5</f>
        <v>0.2</v>
      </c>
      <c r="AIO5" s="56">
        <f t="shared" ref="AIO5:AIO12" si="347">AJB5</f>
        <v>-0.6665650468467369</v>
      </c>
      <c r="AIP5" s="171">
        <f t="shared" ref="AIP5:AIP9" si="348">(1-AIN5)*(1-((24-AIK5)/(24))*(1+AIO5))</f>
        <v>0.58926910960713774</v>
      </c>
      <c r="AIQ5" s="140">
        <v>2454</v>
      </c>
      <c r="AIR5" s="42">
        <f t="shared" ref="AIR5:AIR12" si="349">AIQ5/AIK5</f>
        <v>486.90476190476193</v>
      </c>
      <c r="AIS5" s="55">
        <v>6.15</v>
      </c>
      <c r="AIT5" s="35">
        <f t="shared" ref="AIT5:AIT12" si="350">AIS5/(AIS5+AIQ5)</f>
        <v>2.4998475702701054E-3</v>
      </c>
      <c r="AIU5" s="298">
        <f>AIQ5-AIQ6</f>
        <v>-1304</v>
      </c>
      <c r="AIV5" s="294"/>
      <c r="AIW5" s="295"/>
      <c r="AIX5" s="6">
        <v>7000</v>
      </c>
      <c r="AIY5" s="90">
        <f t="shared" ref="AIY5:AIY12" si="351">(AIQ5-AIX5)/AIX5</f>
        <v>-0.64942857142857147</v>
      </c>
      <c r="AIZ5" s="91">
        <f t="shared" ref="AIZ5:AIZ12" si="352">EXP(AIY5)*10^1*0.7</f>
        <v>3.6564092171715603</v>
      </c>
      <c r="AJA5" s="92">
        <f>0.0015</f>
        <v>1.5E-3</v>
      </c>
      <c r="AJB5" s="90">
        <f t="shared" ref="AJB5:AJB12" si="353">(AJA5-AIT5)/AJA5</f>
        <v>-0.6665650468467369</v>
      </c>
      <c r="AJC5" s="91">
        <f t="shared" ref="AJC5:AJC12" si="354">EXP(AJB5)*10^1*0.7</f>
        <v>3.5942850652715319</v>
      </c>
      <c r="AJD5" s="93">
        <f t="shared" ref="AJD5:AJD12" si="355">AIZ5*0.8+AJC5*0.2</f>
        <v>3.6439843867915549</v>
      </c>
      <c r="AJE5" s="121"/>
      <c r="AJF5" s="121"/>
      <c r="AJG5" s="121"/>
      <c r="AJH5" s="121"/>
      <c r="AJI5" s="121"/>
      <c r="AJJ5" s="1"/>
      <c r="AJK5" s="1"/>
      <c r="AJL5" s="1"/>
      <c r="AJN5" s="2" t="s">
        <v>2</v>
      </c>
      <c r="AJO5" s="2"/>
      <c r="AJP5" s="2">
        <v>5.95</v>
      </c>
      <c r="AJQ5" s="2">
        <v>400</v>
      </c>
      <c r="AJR5" s="2">
        <v>320</v>
      </c>
      <c r="AJS5" s="2">
        <f t="shared" ref="AJS5:AJS12" si="356">(AJQ5-AJR5)/AJQ5</f>
        <v>0.2</v>
      </c>
      <c r="AJT5" s="56">
        <f t="shared" ref="AJT5:AJT12" si="357">AKG5</f>
        <v>-2.9689377037926908E-2</v>
      </c>
      <c r="AJU5" s="171">
        <f t="shared" ref="AJU5:AJU9" si="358">(1-AJS5)*(1-((24-AJP5)/(24))*(1+AJT5))</f>
        <v>0.21619644185115272</v>
      </c>
      <c r="AJV5" s="25">
        <v>2909</v>
      </c>
      <c r="AJW5" s="42">
        <f t="shared" ref="AJW5:AJW12" si="359">AJV5/AJP5</f>
        <v>488.9075630252101</v>
      </c>
      <c r="AJX5" s="55">
        <v>4.5</v>
      </c>
      <c r="AJY5" s="35">
        <f t="shared" ref="AJY5:AJY12" si="360">AJX5/(AJX5+AJV5)</f>
        <v>1.5445340655568904E-3</v>
      </c>
      <c r="AJZ5" s="298">
        <f>AJV5-AJV6</f>
        <v>-1701</v>
      </c>
      <c r="AKA5" s="294"/>
      <c r="AKB5" s="295"/>
      <c r="AKC5" s="6">
        <v>7000</v>
      </c>
      <c r="AKD5" s="90">
        <f t="shared" ref="AKD5:AKD12" si="361">(AJV5-AKC5)/AKC5</f>
        <v>-0.58442857142857141</v>
      </c>
      <c r="AKE5" s="91">
        <f t="shared" ref="AKE5:AKE12" si="362">EXP(AKD5)*10^1*0.7</f>
        <v>3.9019700929461716</v>
      </c>
      <c r="AKF5" s="92">
        <f>0.0015</f>
        <v>1.5E-3</v>
      </c>
      <c r="AKG5" s="90">
        <f t="shared" ref="AKG5:AKG12" si="363">(AKF5-AJY5)/AKF5</f>
        <v>-2.9689377037926908E-2</v>
      </c>
      <c r="AKH5" s="91">
        <f t="shared" ref="AKH5:AKH12" si="364">EXP(AKG5)*10^1*0.7</f>
        <v>6.7952291612591704</v>
      </c>
      <c r="AKI5" s="93">
        <f t="shared" ref="AKI5:AKI12" si="365">AKE5*0.8+AKH5*0.2</f>
        <v>4.4806219066087714</v>
      </c>
      <c r="AKJ5" s="121"/>
      <c r="AKK5" s="121"/>
      <c r="AKL5" s="121"/>
      <c r="AKM5" s="121"/>
      <c r="AKN5" s="121"/>
      <c r="AKO5" s="1"/>
      <c r="AKP5" s="1"/>
      <c r="AKQ5" s="1"/>
      <c r="AKR5" s="1"/>
      <c r="AKS5" s="2" t="s">
        <v>2</v>
      </c>
      <c r="AKT5" s="2"/>
      <c r="AKU5" s="2">
        <v>5.83</v>
      </c>
      <c r="AKV5" s="2">
        <v>400</v>
      </c>
      <c r="AKW5" s="2">
        <v>320</v>
      </c>
      <c r="AKX5" s="2">
        <f t="shared" ref="AKX5:AKX12" si="366">(AKV5-AKW5)/AKV5</f>
        <v>0.2</v>
      </c>
      <c r="AKY5" s="56">
        <f t="shared" ref="AKY5:AKY12" si="367">ALL5</f>
        <v>0.49581538173733808</v>
      </c>
      <c r="AKZ5" s="171">
        <f t="shared" ref="AKZ5:AKZ9" si="368">(1-AKX5)*(1-((24-AKU5)/(24))*(1+AKY5))</f>
        <v>-0.10596551620558117</v>
      </c>
      <c r="ALA5" s="25">
        <v>2920</v>
      </c>
      <c r="ALB5" s="42">
        <f t="shared" ref="ALB5:ALB12" si="369">ALA5/AKU5</f>
        <v>500.85763293310464</v>
      </c>
      <c r="ALC5" s="55">
        <v>2.21</v>
      </c>
      <c r="ALD5" s="35">
        <f t="shared" ref="ALD5:ALD12" si="370">ALC5/(ALC5+ALA5)</f>
        <v>7.5627692739399293E-4</v>
      </c>
      <c r="ALE5" s="298">
        <f>ALA5-ALA6</f>
        <v>173</v>
      </c>
      <c r="ALF5" s="294"/>
      <c r="ALG5" s="295"/>
      <c r="ALH5" s="6">
        <v>7000</v>
      </c>
      <c r="ALI5" s="90">
        <f t="shared" ref="ALI5:ALI12" si="371">(ALA5-ALH5)/ALH5</f>
        <v>-0.58285714285714285</v>
      </c>
      <c r="ALJ5" s="91">
        <f t="shared" ref="ALJ5:ALJ12" si="372">EXP(ALI5)*10^1*0.7</f>
        <v>3.9081065804982402</v>
      </c>
      <c r="ALK5" s="92">
        <f>0.0015</f>
        <v>1.5E-3</v>
      </c>
      <c r="ALL5" s="90">
        <f t="shared" ref="ALL5:ALL12" si="373">(ALK5-ALD5)/ALK5</f>
        <v>0.49581538173733808</v>
      </c>
      <c r="ALM5" s="91">
        <f t="shared" ref="ALM5:ALM12" si="374">EXP(ALL5)*10^1*0.7</f>
        <v>11.492854917950229</v>
      </c>
      <c r="ALN5" s="93">
        <f t="shared" ref="ALN5:ALN12" si="375">ALJ5*0.8+ALM5*0.2</f>
        <v>5.4250562479886391</v>
      </c>
      <c r="ALO5" s="121"/>
      <c r="ALP5" s="121"/>
      <c r="ALQ5" s="121"/>
      <c r="ALR5" s="121"/>
      <c r="ALS5" s="121"/>
      <c r="ALT5" s="1"/>
      <c r="ALU5" s="1"/>
      <c r="ALV5" s="1"/>
      <c r="ALX5" s="2" t="s">
        <v>2</v>
      </c>
      <c r="ALY5" s="2"/>
      <c r="ALZ5" s="2">
        <v>10.039999999999999</v>
      </c>
      <c r="AMA5" s="2">
        <v>400</v>
      </c>
      <c r="AMB5" s="2">
        <v>320</v>
      </c>
      <c r="AMC5" s="2">
        <f t="shared" ref="AMC5:AMC12" si="376">(AMA5-AMB5)/AMA5</f>
        <v>0.2</v>
      </c>
      <c r="AMD5" s="56">
        <f t="shared" ref="AMD5:AMD12" si="377">AMQ5</f>
        <v>-4.2901387470638611E-3</v>
      </c>
      <c r="AME5" s="171">
        <f t="shared" ref="AME5:AME9" si="378">(1-AMC5)*(1-((24-ALZ5)/(24))*(1+AMD5))</f>
        <v>0.3366630112303004</v>
      </c>
      <c r="AMF5" s="25">
        <v>4938</v>
      </c>
      <c r="AMG5" s="42">
        <f t="shared" ref="AMG5:AMG12" si="379">AMF5/ALZ5</f>
        <v>491.83266932270919</v>
      </c>
      <c r="AMH5" s="55">
        <v>7.45</v>
      </c>
      <c r="AMI5" s="35">
        <f t="shared" ref="AMI5:AMI12" si="380">AMH5/(AMH5+AMF5)</f>
        <v>1.5064352081205958E-3</v>
      </c>
      <c r="AMJ5" s="298">
        <f>AMF5-AMF6</f>
        <v>-247</v>
      </c>
      <c r="AMK5" s="294"/>
      <c r="AML5" s="295"/>
      <c r="AMM5" s="6">
        <v>7000</v>
      </c>
      <c r="AMN5" s="90">
        <f t="shared" ref="AMN5:AMN12" si="381">(AMF5-AMM5)/AMM5</f>
        <v>-0.2945714285714286</v>
      </c>
      <c r="AMO5" s="91">
        <f t="shared" ref="AMO5:AMO12" si="382">EXP(AMN5)*10^1*0.7</f>
        <v>5.2139551857195947</v>
      </c>
      <c r="AMP5" s="92">
        <f>0.0015</f>
        <v>1.5E-3</v>
      </c>
      <c r="AMQ5" s="90">
        <f t="shared" ref="AMQ5:AMQ12" si="383">(AMP5-AMI5)/AMP5</f>
        <v>-4.2901387470638611E-3</v>
      </c>
      <c r="AMR5" s="91">
        <f t="shared" ref="AMR5:AMR12" si="384">EXP(AMQ5)*10^1*0.7</f>
        <v>6.9700333552644551</v>
      </c>
      <c r="AMS5" s="93">
        <f t="shared" ref="AMS5:AMS12" si="385">AMO5*0.8+AMR5*0.2</f>
        <v>5.5651708196285679</v>
      </c>
      <c r="AMT5" s="121"/>
      <c r="AMU5" s="121"/>
      <c r="AMV5" s="121"/>
      <c r="AMW5" s="121"/>
      <c r="AMX5" s="121"/>
      <c r="AMY5" s="1"/>
      <c r="AMZ5" s="1"/>
      <c r="ANA5" s="1"/>
      <c r="ANC5" s="2" t="s">
        <v>2</v>
      </c>
      <c r="AND5" s="2"/>
      <c r="ANE5" s="2">
        <v>10.48</v>
      </c>
      <c r="ANF5" s="2">
        <v>400</v>
      </c>
      <c r="ANG5" s="2">
        <v>320</v>
      </c>
      <c r="ANH5" s="2">
        <f t="shared" ref="ANH5:ANH12" si="386">(ANF5-ANG5)/ANF5</f>
        <v>0.2</v>
      </c>
      <c r="ANI5" s="56">
        <f t="shared" ref="ANI5:ANI12" si="387">ANV5</f>
        <v>-5.6300292183185496E-2</v>
      </c>
      <c r="ANJ5" s="171">
        <f t="shared" ref="ANJ5:ANJ9" si="388">(1-ANH5)*(1-((24-ANE5)/(24))*(1+ANI5))</f>
        <v>0.3747059983438889</v>
      </c>
      <c r="ANK5" s="25">
        <v>5186</v>
      </c>
      <c r="ANL5" s="42">
        <f t="shared" ref="ANL5:ANL12" si="389">ANK5/ANE5</f>
        <v>494.84732824427476</v>
      </c>
      <c r="ANM5" s="55">
        <v>8.23</v>
      </c>
      <c r="ANN5" s="35">
        <f t="shared" ref="ANN5:ANN12" si="390">ANM5/(ANM5+ANK5)</f>
        <v>1.5844504382747783E-3</v>
      </c>
      <c r="ANO5" s="298">
        <f>ANK5-ANK6</f>
        <v>-249</v>
      </c>
      <c r="ANP5" s="294"/>
      <c r="ANQ5" s="295"/>
      <c r="ANR5" s="6">
        <v>7000</v>
      </c>
      <c r="ANS5" s="90">
        <f t="shared" ref="ANS5:ANS12" si="391">(ANK5-ANR5)/ANR5</f>
        <v>-0.25914285714285712</v>
      </c>
      <c r="ANT5" s="91">
        <f t="shared" ref="ANT5:ANT12" si="392">EXP(ANS5)*10^1*0.7</f>
        <v>5.4019893934104708</v>
      </c>
      <c r="ANU5" s="92">
        <f>0.0015</f>
        <v>1.5E-3</v>
      </c>
      <c r="ANV5" s="90">
        <f t="shared" ref="ANV5:ANV12" si="393">(ANU5-ANN5)/ANU5</f>
        <v>-5.6300292183185496E-2</v>
      </c>
      <c r="ANW5" s="91">
        <f t="shared" ref="ANW5:ANW12" si="394">EXP(ANV5)*10^1*0.7</f>
        <v>6.6167866835483551</v>
      </c>
      <c r="ANX5" s="93">
        <f t="shared" ref="ANX5:ANX12" si="395">ANT5*0.8+ANW5*0.2</f>
        <v>5.6449488514380484</v>
      </c>
      <c r="ANY5" s="121"/>
      <c r="ANZ5" s="121"/>
      <c r="AOA5" s="121"/>
      <c r="AOB5" s="121"/>
      <c r="AOC5" s="121"/>
      <c r="AOD5" s="1"/>
      <c r="AOE5" s="1"/>
      <c r="AOF5" s="1"/>
      <c r="AOH5" s="2" t="s">
        <v>2</v>
      </c>
      <c r="AOI5" s="2"/>
      <c r="AOJ5" s="2">
        <v>12.18</v>
      </c>
      <c r="AOK5" s="2">
        <v>400</v>
      </c>
      <c r="AOL5" s="2">
        <v>320</v>
      </c>
      <c r="AOM5" s="2">
        <f t="shared" ref="AOM5:AOM12" si="396">(AOK5-AOL5)/AOK5</f>
        <v>0.2</v>
      </c>
      <c r="AON5" s="56">
        <f t="shared" ref="AON5:AON12" si="397">APA5</f>
        <v>-65.10911987256074</v>
      </c>
      <c r="AOO5" s="171">
        <f t="shared" ref="AOO5:AOO9" si="398">(1-AOM5)*(1-((24-AOJ5)/(24))*(1+AON5))</f>
        <v>26.058993229788928</v>
      </c>
      <c r="AOP5" s="25">
        <v>60.32</v>
      </c>
      <c r="AOQ5" s="42">
        <f t="shared" ref="AOQ5:AOQ12" si="399">AOP5/AOJ5</f>
        <v>4.9523809523809526</v>
      </c>
      <c r="AOR5" s="55">
        <v>6.64</v>
      </c>
      <c r="AOS5" s="35">
        <f t="shared" ref="AOS5:AOS12" si="400">AOR5/(AOR5+AOP5)</f>
        <v>9.916367980884111E-2</v>
      </c>
      <c r="AOT5" s="298">
        <f>AOP5-AOP6</f>
        <v>-5916.68</v>
      </c>
      <c r="AOU5" s="294"/>
      <c r="AOV5" s="295"/>
      <c r="AOW5" s="6">
        <v>7000</v>
      </c>
      <c r="AOX5" s="90">
        <f t="shared" ref="AOX5:AOX12" si="401">(AOP5-AOW5)/AOW5</f>
        <v>-0.99138285714285723</v>
      </c>
      <c r="AOY5" s="91">
        <f t="shared" ref="AOY5:AOY12" si="402">EXP(AOX5)*10^1*0.7</f>
        <v>2.5974424606126556</v>
      </c>
      <c r="AOZ5" s="92">
        <f>0.0015</f>
        <v>1.5E-3</v>
      </c>
      <c r="APA5" s="90">
        <f t="shared" ref="APA5:APA12" si="403">(AOZ5-AOS5)/AOZ5</f>
        <v>-65.10911987256074</v>
      </c>
      <c r="APB5" s="91">
        <f t="shared" ref="APB5:APB12" si="404">EXP(APA5)*10^1*0.7</f>
        <v>3.7031095304216423E-28</v>
      </c>
      <c r="APC5" s="93">
        <f t="shared" ref="APC5:APC12" si="405">AOY5*0.8+APB5*0.2</f>
        <v>2.0779539684901245</v>
      </c>
      <c r="APD5" s="121"/>
      <c r="APE5" s="121"/>
      <c r="APF5" s="121"/>
      <c r="APG5" s="121"/>
      <c r="APH5" s="121"/>
      <c r="API5" s="1"/>
      <c r="APJ5" s="1"/>
      <c r="APK5" s="1"/>
      <c r="APM5" s="2" t="s">
        <v>2</v>
      </c>
      <c r="APN5" s="2"/>
      <c r="APO5" s="2">
        <v>10.49</v>
      </c>
      <c r="APP5" s="2">
        <v>400</v>
      </c>
      <c r="APQ5" s="2">
        <v>320</v>
      </c>
      <c r="APR5" s="2">
        <f t="shared" ref="APR5:APR12" si="406">(APP5-APQ5)/APP5</f>
        <v>0.2</v>
      </c>
      <c r="APS5" s="56">
        <f t="shared" ref="APS5:APS12" si="407">AQF5</f>
        <v>0.26620381060874304</v>
      </c>
      <c r="APT5" s="171">
        <f t="shared" ref="APT5:APT9" si="408">(1-APR5)*(1-((24-APO5)/(24))*(1+APS5))</f>
        <v>0.22978621728919615</v>
      </c>
      <c r="APU5" s="25">
        <v>5191</v>
      </c>
      <c r="APV5" s="42">
        <f t="shared" ref="APV5:APV12" si="409">APU5/APO5</f>
        <v>494.8522402287893</v>
      </c>
      <c r="APW5" s="55">
        <v>5.72</v>
      </c>
      <c r="APX5" s="35">
        <f t="shared" ref="APX5:APX12" si="410">APW5/(APW5+APU5)</f>
        <v>1.1006942840868855E-3</v>
      </c>
      <c r="APY5" s="298">
        <f>APU5-APU6</f>
        <v>-784</v>
      </c>
      <c r="APZ5" s="294"/>
      <c r="AQA5" s="295"/>
      <c r="AQB5" s="6">
        <v>7000</v>
      </c>
      <c r="AQC5" s="90">
        <f t="shared" ref="AQC5:AQC12" si="411">(APU5-AQB5)/AQB5</f>
        <v>-0.25842857142857145</v>
      </c>
      <c r="AQD5" s="91">
        <f t="shared" ref="AQD5:AQD12" si="412">EXP(AQC5)*10^1*0.7</f>
        <v>5.4058493356495934</v>
      </c>
      <c r="AQE5" s="92">
        <f>0.0015</f>
        <v>1.5E-3</v>
      </c>
      <c r="AQF5" s="90">
        <f t="shared" ref="AQF5:AQF12" si="413">(AQE5-APX5)/AQE5</f>
        <v>0.26620381060874304</v>
      </c>
      <c r="AQG5" s="91">
        <f t="shared" ref="AQG5:AQG12" si="414">EXP(AQF5)*10^1*0.7</f>
        <v>9.135007032437084</v>
      </c>
      <c r="AQH5" s="93">
        <f t="shared" ref="AQH5:AQH12" si="415">AQD5*0.8+AQG5*0.2</f>
        <v>6.1516808750070924</v>
      </c>
      <c r="AQI5" s="121"/>
      <c r="AQJ5" s="121"/>
      <c r="AQK5" s="121"/>
      <c r="AQL5" s="121"/>
      <c r="AQM5" s="121"/>
      <c r="AQN5" s="1"/>
      <c r="AQO5" s="1"/>
      <c r="AQP5" s="1"/>
      <c r="AQR5" s="2" t="s">
        <v>2</v>
      </c>
      <c r="AQS5" s="2"/>
      <c r="AQT5" s="2">
        <v>6.8</v>
      </c>
      <c r="AQU5" s="2">
        <v>400</v>
      </c>
      <c r="AQV5" s="2">
        <v>320</v>
      </c>
      <c r="AQW5" s="2">
        <f t="shared" ref="AQW5:AQW12" si="416">(AQU5-AQV5)/AQU5</f>
        <v>0.2</v>
      </c>
      <c r="AQX5" s="56">
        <f t="shared" ref="AQX5:AQX12" si="417">ARK5</f>
        <v>1.7323633366617623E-2</v>
      </c>
      <c r="AQY5" s="171">
        <f t="shared" ref="AQY5:AQY9" si="418">(1-AQW5)*(1-((24-AQT5)/(24))*(1+AQX5))</f>
        <v>0.21673445020313925</v>
      </c>
      <c r="AQZ5" s="25">
        <v>3360</v>
      </c>
      <c r="ARA5" s="42">
        <f t="shared" ref="ARA5:ARA12" si="419">AQZ5/AQT5</f>
        <v>494.11764705882354</v>
      </c>
      <c r="ARB5" s="55">
        <v>4.96</v>
      </c>
      <c r="ARC5" s="35">
        <f t="shared" ref="ARC5:ARC12" si="420">ARB5/(ARB5+AQZ5)</f>
        <v>1.4740145499500736E-3</v>
      </c>
      <c r="ARD5" s="298">
        <f>AQZ5-AQZ6</f>
        <v>15</v>
      </c>
      <c r="ARE5" s="294"/>
      <c r="ARF5" s="295"/>
      <c r="ARG5" s="6">
        <v>7000</v>
      </c>
      <c r="ARH5" s="90">
        <f t="shared" ref="ARH5:ARH12" si="421">(AQZ5-ARG5)/ARG5</f>
        <v>-0.52</v>
      </c>
      <c r="ARI5" s="91">
        <f t="shared" ref="ARI5:ARI12" si="422">EXP(ARH5)*10^1*0.7</f>
        <v>4.1616438357913603</v>
      </c>
      <c r="ARJ5" s="92">
        <f>0.0015</f>
        <v>1.5E-3</v>
      </c>
      <c r="ARK5" s="90">
        <f t="shared" ref="ARK5:ARK12" si="423">(ARJ5-ARC5)/ARJ5</f>
        <v>1.7323633366617623E-2</v>
      </c>
      <c r="ARL5" s="91">
        <f t="shared" ref="ARL5:ARL12" si="424">EXP(ARK5)*10^1*0.7</f>
        <v>7.1223219043421002</v>
      </c>
      <c r="ARM5" s="93">
        <f t="shared" ref="ARM5:ARM12" si="425">ARI5*0.8+ARL5*0.2</f>
        <v>4.7537794495015087</v>
      </c>
      <c r="ARN5" s="121"/>
      <c r="ARO5" s="121"/>
      <c r="ARP5" s="121"/>
      <c r="ARQ5" s="121"/>
      <c r="ARR5" s="121"/>
      <c r="ARS5" s="1"/>
      <c r="ART5" s="1"/>
      <c r="ARU5" s="1"/>
      <c r="ARW5" s="2" t="s">
        <v>2</v>
      </c>
      <c r="ARX5" s="2"/>
      <c r="ARY5" s="2">
        <v>4.8499999999999996</v>
      </c>
      <c r="ARZ5" s="2">
        <v>400</v>
      </c>
      <c r="ASA5" s="2">
        <v>320</v>
      </c>
      <c r="ASB5" s="2">
        <f t="shared" ref="ASB5:ASB12" si="426">(ARZ5-ASA5)/ARZ5</f>
        <v>0.2</v>
      </c>
      <c r="ASC5" s="56">
        <f t="shared" ref="ASC5:ASC12" si="427">ASP5</f>
        <v>2.6005649167234822E-2</v>
      </c>
      <c r="ASD5" s="171">
        <f t="shared" ref="ASD5:ASD9" si="428">(1-ASB5)*(1-((24-ARY5)/(24))*(1+ASC5))</f>
        <v>0.14506639394824844</v>
      </c>
      <c r="ASE5" s="25">
        <v>2563</v>
      </c>
      <c r="ASF5" s="42">
        <f t="shared" ref="ASF5:ASF12" si="429">ASE5/ARY5</f>
        <v>528.45360824742272</v>
      </c>
      <c r="ASG5" s="55">
        <v>3.75</v>
      </c>
      <c r="ASH5" s="35">
        <f t="shared" ref="ASH5:ASH12" si="430">ASG5/(ASG5+ASE5)</f>
        <v>1.4609915262491478E-3</v>
      </c>
      <c r="ASI5" s="298">
        <f>ASE5-ASE6</f>
        <v>26</v>
      </c>
      <c r="ASJ5" s="294"/>
      <c r="ASK5" s="295"/>
      <c r="ASL5" s="6">
        <v>7000</v>
      </c>
      <c r="ASM5" s="90">
        <f t="shared" ref="ASM5:ASM12" si="431">(ASE5-ASL5)/ASL5</f>
        <v>-0.6338571428571429</v>
      </c>
      <c r="ASN5" s="91">
        <f t="shared" ref="ASN5:ASN12" si="432">EXP(ASM5)*10^1*0.7</f>
        <v>3.7137903256148967</v>
      </c>
      <c r="ASO5" s="92">
        <f>0.0015</f>
        <v>1.5E-3</v>
      </c>
      <c r="ASP5" s="90">
        <f t="shared" ref="ASP5:ASP12" si="433">(ASO5-ASH5)/ASO5</f>
        <v>2.6005649167234822E-2</v>
      </c>
      <c r="ASQ5" s="91">
        <f t="shared" ref="ASQ5:ASQ12" si="434">EXP(ASP5)*10^1*0.7</f>
        <v>7.1844272252303369</v>
      </c>
      <c r="ASR5" s="93">
        <f t="shared" ref="ASR5:ASR12" si="435">ASN5*0.8+ASQ5*0.2</f>
        <v>4.4079177055379848</v>
      </c>
      <c r="ASS5" s="121"/>
      <c r="AST5" s="121"/>
      <c r="ASU5" s="121"/>
      <c r="ASV5" s="121"/>
      <c r="ASW5" s="121"/>
      <c r="ASX5" s="1"/>
      <c r="ASY5" s="1"/>
      <c r="ASZ5" s="1"/>
      <c r="ATA5" s="216"/>
      <c r="ATB5" s="2" t="s">
        <v>2</v>
      </c>
      <c r="ATC5" s="2"/>
      <c r="ATD5" s="2">
        <v>2.42</v>
      </c>
      <c r="ATE5" s="2">
        <v>400</v>
      </c>
      <c r="ATF5" s="2">
        <v>320</v>
      </c>
      <c r="ATG5" s="2">
        <f t="shared" ref="ATG5:ATG12" si="436">(ATE5-ATF5)/ATE5</f>
        <v>0.2</v>
      </c>
      <c r="ATH5" s="56">
        <f t="shared" ref="ATH5:ATH12" si="437">ATU5</f>
        <v>-0.80445300247658158</v>
      </c>
      <c r="ATI5" s="171">
        <f t="shared" ref="ATI5:ATI9" si="438">(1-ATG5)*(1-((24-ATD5)/(24))*(1+ATH5))</f>
        <v>0.65933652644815444</v>
      </c>
      <c r="ATJ5" s="25">
        <v>1098</v>
      </c>
      <c r="ATK5" s="42">
        <f t="shared" ref="ATK5:ATK12" si="439">ATJ5/ATD5</f>
        <v>453.71900826446284</v>
      </c>
      <c r="ATL5" s="55">
        <v>2.98</v>
      </c>
      <c r="ATM5" s="35">
        <f t="shared" ref="ATM5:ATM12" si="440">ATL5/(ATL5+ATJ5)</f>
        <v>2.7066795037148724E-3</v>
      </c>
      <c r="ATN5" s="298">
        <f>ATJ5-ATJ6</f>
        <v>260</v>
      </c>
      <c r="ATO5" s="294"/>
      <c r="ATP5" s="295"/>
      <c r="ATQ5" s="6">
        <v>7000</v>
      </c>
      <c r="ATR5" s="90">
        <f t="shared" ref="ATR5:ATR12" si="441">(ATJ5-ATQ5)/ATQ5</f>
        <v>-0.84314285714285719</v>
      </c>
      <c r="ATS5" s="91">
        <f t="shared" ref="ATS5:ATS12" si="442">EXP(ATR5)*10^1*0.7</f>
        <v>3.0124909417143626</v>
      </c>
      <c r="ATT5" s="92">
        <f>0.0015</f>
        <v>1.5E-3</v>
      </c>
      <c r="ATU5" s="90">
        <f t="shared" ref="ATU5:ATU12" si="443">(ATT5-ATM5)/ATT5</f>
        <v>-0.80445300247658158</v>
      </c>
      <c r="ATV5" s="91">
        <f t="shared" ref="ATV5:ATV12" si="444">EXP(ATU5)*10^1*0.7</f>
        <v>3.1313278461212426</v>
      </c>
      <c r="ATW5" s="93">
        <f t="shared" ref="ATW5:ATW12" si="445">ATS5*0.8+ATV5*0.2</f>
        <v>3.0362583225957391</v>
      </c>
      <c r="ATX5" s="121"/>
      <c r="ATY5" s="121"/>
      <c r="ATZ5" s="121"/>
      <c r="AUA5" s="121"/>
      <c r="AUB5" s="121"/>
      <c r="AUC5" s="1"/>
      <c r="AUD5" s="1"/>
      <c r="AUE5" s="1"/>
      <c r="AUG5" s="2" t="s">
        <v>2</v>
      </c>
      <c r="AUH5" s="2"/>
      <c r="AUI5" s="2">
        <v>10.35</v>
      </c>
      <c r="AUJ5" s="2">
        <v>400</v>
      </c>
      <c r="AUK5" s="2">
        <v>320</v>
      </c>
      <c r="AUL5" s="2">
        <f t="shared" ref="AUL5:AUL12" si="446">(AUJ5-AUK5)/AUJ5</f>
        <v>0.2</v>
      </c>
      <c r="AUM5" s="56">
        <f t="shared" ref="AUM5:AUM12" si="447">AUZ5</f>
        <v>0.21790770139690016</v>
      </c>
      <c r="AUN5" s="171">
        <f t="shared" ref="AUN5:AUN9" si="448">(1-AUL5)*(1-((24-AUI5)/(24))*(1+AUM5))</f>
        <v>0.24585199586441045</v>
      </c>
      <c r="AUO5" s="25">
        <v>5117</v>
      </c>
      <c r="AUP5" s="42">
        <f t="shared" ref="AUP5:AUP12" si="449">AUO5/AUI5</f>
        <v>494.39613526570048</v>
      </c>
      <c r="AUQ5" s="55">
        <v>6.01</v>
      </c>
      <c r="AUR5" s="35">
        <f t="shared" ref="AUR5:AUR12" si="450">AUQ5/(AUQ5+AUO5)</f>
        <v>1.1731384479046498E-3</v>
      </c>
      <c r="AUS5" s="298">
        <f>AUO5-AUO6</f>
        <v>-2</v>
      </c>
      <c r="AUT5" s="294"/>
      <c r="AUU5" s="295"/>
      <c r="AUV5" s="6">
        <v>7000</v>
      </c>
      <c r="AUW5" s="90">
        <f t="shared" ref="AUW5:AUW12" si="451">(AUO5-AUV5)/AUV5</f>
        <v>-0.26900000000000002</v>
      </c>
      <c r="AUX5" s="91">
        <f t="shared" ref="AUX5:AUX12" si="452">EXP(AUW5)*10^1*0.7</f>
        <v>5.3490027895373924</v>
      </c>
      <c r="AUY5" s="92">
        <f>0.0015</f>
        <v>1.5E-3</v>
      </c>
      <c r="AUZ5" s="90">
        <f t="shared" ref="AUZ5:AUZ12" si="453">(AUY5-AUR5)/AUY5</f>
        <v>0.21790770139690016</v>
      </c>
      <c r="AVA5" s="91">
        <f t="shared" ref="AVA5:AVA12" si="454">EXP(AUZ5)*10^1*0.7</f>
        <v>8.7043060409676265</v>
      </c>
      <c r="AVB5" s="93">
        <f t="shared" ref="AVB5:AVB12" si="455">AUX5*0.8+AVA5*0.2</f>
        <v>6.0200634398234394</v>
      </c>
      <c r="AVC5" s="121"/>
      <c r="AVD5" s="121"/>
      <c r="AVE5" s="121"/>
      <c r="AVF5" s="121"/>
      <c r="AVG5" s="121"/>
      <c r="AVH5" s="1"/>
      <c r="AVI5" s="1"/>
      <c r="AVJ5" s="1"/>
      <c r="AVL5" s="2" t="s">
        <v>2</v>
      </c>
      <c r="AVM5" s="2"/>
      <c r="AVN5" s="2">
        <v>3.35</v>
      </c>
      <c r="AVO5" s="2">
        <v>400</v>
      </c>
      <c r="AVP5" s="2">
        <v>320</v>
      </c>
      <c r="AVQ5" s="2">
        <f t="shared" ref="AVQ5:AVQ12" si="456">(AVO5-AVP5)/AVO5</f>
        <v>0.2</v>
      </c>
      <c r="AVR5" s="56">
        <f t="shared" ref="AVR5:AVR12" si="457">AWE5</f>
        <v>-1.9682181984575795</v>
      </c>
      <c r="AVS5" s="171">
        <f t="shared" ref="AVS5:AVS9" si="458">(1-AVQ5)*(1-((24-AVN5)/(24))*(1+AVR5))</f>
        <v>1.4664568599383008</v>
      </c>
      <c r="AVT5" s="25">
        <v>1639</v>
      </c>
      <c r="AVU5" s="42">
        <f t="shared" ref="AVU5:AVU12" si="459">AVT5/AVN5</f>
        <v>489.25373134328356</v>
      </c>
      <c r="AVV5" s="55">
        <v>7.33</v>
      </c>
      <c r="AVW5" s="35">
        <f t="shared" ref="AVW5:AVW12" si="460">AVV5/(AVV5+AVT5)</f>
        <v>4.4523272976863693E-3</v>
      </c>
      <c r="AVX5" s="298">
        <f>AVT5-AVT6</f>
        <v>-1399</v>
      </c>
      <c r="AVY5" s="294"/>
      <c r="AVZ5" s="295"/>
      <c r="AWA5" s="6">
        <v>7000</v>
      </c>
      <c r="AWB5" s="90">
        <f t="shared" ref="AWB5:AWB12" si="461">(AVT5-AWA5)/AWA5</f>
        <v>-0.7658571428571429</v>
      </c>
      <c r="AWC5" s="91">
        <f t="shared" ref="AWC5:AWC12" si="462">EXP(AWB5)*10^1*0.7</f>
        <v>3.2545467094655081</v>
      </c>
      <c r="AWD5" s="92">
        <f>0.0015</f>
        <v>1.5E-3</v>
      </c>
      <c r="AWE5" s="90">
        <f t="shared" ref="AWE5:AWE12" si="463">(AWD5-AVW5)/AWD5</f>
        <v>-1.9682181984575795</v>
      </c>
      <c r="AWF5" s="91">
        <f t="shared" ref="AWF5:AWF12" si="464">EXP(AWE5)*10^1*0.7</f>
        <v>0.97793893514154084</v>
      </c>
      <c r="AWG5" s="93">
        <f t="shared" ref="AWG5:AWG12" si="465">AWC5*0.8+AWF5*0.2</f>
        <v>2.7992251546007147</v>
      </c>
      <c r="AWH5" s="121"/>
      <c r="AWI5" s="121"/>
      <c r="AWJ5" s="121"/>
      <c r="AWK5" s="121"/>
      <c r="AWL5" s="121"/>
      <c r="AWM5" s="1"/>
      <c r="AWN5" s="1"/>
      <c r="AWO5" s="1"/>
      <c r="AWQ5" s="2" t="s">
        <v>2</v>
      </c>
      <c r="AWR5" s="2"/>
      <c r="AWS5" s="2">
        <v>4.5</v>
      </c>
      <c r="AWT5" s="2">
        <v>400</v>
      </c>
      <c r="AWU5" s="2">
        <v>320</v>
      </c>
      <c r="AWV5" s="2">
        <f t="shared" ref="AWV5:AWV12" si="466">(AWT5-AWU5)/AWT5</f>
        <v>0.2</v>
      </c>
      <c r="AWW5" s="56">
        <f t="shared" ref="AWW5:AWW12" si="467">AXJ5</f>
        <v>-1.0034594447428422</v>
      </c>
      <c r="AWX5" s="171">
        <f t="shared" ref="AWX5:AWX9" si="468">(1-AWV5)*(1-((24-AWS5)/(24))*(1+AWW5))</f>
        <v>0.80224863908284749</v>
      </c>
      <c r="AWY5" s="25">
        <v>2246</v>
      </c>
      <c r="AWZ5" s="42">
        <f t="shared" ref="AWZ5:AWZ12" si="469">AWY5/AWS5</f>
        <v>499.11111111111109</v>
      </c>
      <c r="AXA5" s="55">
        <v>6.77</v>
      </c>
      <c r="AXB5" s="35">
        <f t="shared" ref="AXB5:AXB12" si="470">AXA5/(AXA5+AWY5)</f>
        <v>3.0051891671142635E-3</v>
      </c>
      <c r="AXC5" s="298">
        <f>AWY5-AWY6</f>
        <v>-1641</v>
      </c>
      <c r="AXD5" s="294"/>
      <c r="AXE5" s="295"/>
      <c r="AXF5" s="6">
        <v>7000</v>
      </c>
      <c r="AXG5" s="90">
        <f t="shared" ref="AXG5:AXG12" si="471">(AWY5-AXF5)/AXF5</f>
        <v>-0.67914285714285716</v>
      </c>
      <c r="AXH5" s="91">
        <f t="shared" ref="AXH5:AXH12" si="472">EXP(AXG5)*10^1*0.7</f>
        <v>3.5493599516150183</v>
      </c>
      <c r="AXI5" s="92">
        <f>0.0015</f>
        <v>1.5E-3</v>
      </c>
      <c r="AXJ5" s="90">
        <f t="shared" ref="AXJ5:AXJ12" si="473">(AXI5-AXB5)/AXI5</f>
        <v>-1.0034594447428422</v>
      </c>
      <c r="AXK5" s="91">
        <f t="shared" ref="AXK5:AXK12" si="474">EXP(AXJ5)*10^1*0.7</f>
        <v>2.5662628696771295</v>
      </c>
      <c r="AXL5" s="93">
        <f t="shared" ref="AXL5:AXL12" si="475">AXH5*0.8+AXK5*0.2</f>
        <v>3.3527405352274409</v>
      </c>
      <c r="AXM5" s="121"/>
      <c r="AXN5" s="121"/>
      <c r="AXO5" s="121"/>
      <c r="AXP5" s="121"/>
      <c r="AXQ5" s="121"/>
      <c r="AXR5" s="1"/>
      <c r="AXS5" s="1"/>
      <c r="AXT5" s="1"/>
      <c r="AXV5" s="2" t="s">
        <v>2</v>
      </c>
      <c r="AXW5" s="2"/>
      <c r="AXX5" s="2">
        <v>7.1</v>
      </c>
      <c r="AXY5" s="2">
        <v>400</v>
      </c>
      <c r="AXZ5" s="2">
        <v>320</v>
      </c>
      <c r="AYA5" s="2">
        <f t="shared" ref="AYA5:AYA12" si="476">(AXY5-AXZ5)/AXY5</f>
        <v>0.2</v>
      </c>
      <c r="AYB5" s="56">
        <f t="shared" ref="AYB5:AYB12" si="477">AYO5</f>
        <v>-0.52334411740307529</v>
      </c>
      <c r="AYC5" s="171">
        <f t="shared" ref="AYC5:AYC9" si="478">(1-AYA5)*(1-((24-AXX5)/(24))*(1+AYB5))</f>
        <v>0.53148385280373245</v>
      </c>
      <c r="AYD5" s="25">
        <v>3528</v>
      </c>
      <c r="AYE5" s="42">
        <f t="shared" ref="AYE5:AYE12" si="479">AYD5/AXX5</f>
        <v>496.90140845070425</v>
      </c>
      <c r="AYF5" s="55">
        <v>8.08</v>
      </c>
      <c r="AYG5" s="35">
        <f t="shared" ref="AYG5:AYG12" si="480">AYF5/(AYF5+AYD5)</f>
        <v>2.2850161761046131E-3</v>
      </c>
      <c r="AYH5" s="298">
        <f>AYD5-AYD6</f>
        <v>-682</v>
      </c>
      <c r="AYI5" s="294"/>
      <c r="AYJ5" s="295"/>
      <c r="AYK5" s="6">
        <v>7000</v>
      </c>
      <c r="AYL5" s="90">
        <f t="shared" ref="AYL5:AYL12" si="481">(AYD5-AYK5)/AYK5</f>
        <v>-0.496</v>
      </c>
      <c r="AYM5" s="91">
        <f t="shared" ref="AYM5:AYM12" si="482">EXP(AYL5)*10^1*0.7</f>
        <v>4.262731487510278</v>
      </c>
      <c r="AYN5" s="92">
        <f>0.0015</f>
        <v>1.5E-3</v>
      </c>
      <c r="AYO5" s="90">
        <f t="shared" ref="AYO5:AYO12" si="483">(AYN5-AYG5)/AYN5</f>
        <v>-0.52334411740307529</v>
      </c>
      <c r="AYP5" s="91">
        <f t="shared" ref="AYP5:AYP12" si="484">EXP(AYO5)*10^1*0.7</f>
        <v>4.1477500543807784</v>
      </c>
      <c r="AYQ5" s="93">
        <f t="shared" ref="AYQ5:AYQ12" si="485">AYM5*0.8+AYP5*0.2</f>
        <v>4.2397352008843789</v>
      </c>
      <c r="AYR5" s="121"/>
      <c r="AYS5" s="121"/>
      <c r="AYT5" s="121"/>
      <c r="AYU5" s="121"/>
      <c r="AYV5" s="121"/>
      <c r="AYW5" s="1"/>
      <c r="AYX5" s="1"/>
      <c r="AYY5" s="1"/>
      <c r="AZA5" s="2" t="s">
        <v>2</v>
      </c>
      <c r="AZB5" s="2"/>
      <c r="AZC5" s="2">
        <v>7.2</v>
      </c>
      <c r="AZD5" s="2">
        <v>400</v>
      </c>
      <c r="AZE5" s="2">
        <v>320</v>
      </c>
      <c r="AZF5" s="2">
        <f t="shared" ref="AZF5:AZF12" si="486">(AZD5-AZE5)/AZD5</f>
        <v>0.2</v>
      </c>
      <c r="AZG5" s="56">
        <f t="shared" ref="AZG5:AZG12" si="487">AZT5</f>
        <v>-0.88895521718781079</v>
      </c>
      <c r="AZH5" s="171">
        <f t="shared" ref="AZH5:AZH9" si="488">(1-AZF5)*(1-((24-AZC5)/(24))*(1+AZG5))</f>
        <v>0.73781492162517415</v>
      </c>
      <c r="AZI5" s="25">
        <v>3558</v>
      </c>
      <c r="AZJ5" s="42">
        <f t="shared" ref="AZJ5:AZJ12" si="489">AZI5/AZC5</f>
        <v>494.16666666666663</v>
      </c>
      <c r="AZK5" s="55">
        <v>10.11</v>
      </c>
      <c r="AZL5" s="35">
        <f t="shared" ref="AZL5:AZL12" si="490">AZK5/(AZK5+AZI5)</f>
        <v>2.8334328257817163E-3</v>
      </c>
      <c r="AZM5" s="298">
        <f>AZI5-AZI6</f>
        <v>161</v>
      </c>
      <c r="AZN5" s="294"/>
      <c r="AZO5" s="295"/>
      <c r="AZP5" s="6">
        <v>7000</v>
      </c>
      <c r="AZQ5" s="90">
        <f t="shared" ref="AZQ5:AZQ12" si="491">(AZI5-AZP5)/AZP5</f>
        <v>-0.49171428571428571</v>
      </c>
      <c r="AZR5" s="91">
        <f t="shared" ref="AZR5:AZR12" si="492">EXP(AZQ5)*10^1*0.7</f>
        <v>4.2810395402615526</v>
      </c>
      <c r="AZS5" s="92">
        <f>0.0015</f>
        <v>1.5E-3</v>
      </c>
      <c r="AZT5" s="90">
        <f t="shared" ref="AZT5:AZT12" si="493">(AZS5-AZL5)/AZS5</f>
        <v>-0.88895521718781079</v>
      </c>
      <c r="AZU5" s="91">
        <f t="shared" ref="AZU5:AZU12" si="494">EXP(AZT5)*10^1*0.7</f>
        <v>2.8775951612282333</v>
      </c>
      <c r="AZV5" s="93">
        <f t="shared" ref="AZV5:AZV12" si="495">AZR5*0.8+AZU5*0.2</f>
        <v>4.0003506644548894</v>
      </c>
      <c r="AZW5" s="121"/>
      <c r="AZX5" s="121"/>
      <c r="AZY5" s="121"/>
      <c r="AZZ5" s="121"/>
      <c r="BAA5" s="121"/>
      <c r="BAB5" s="1"/>
      <c r="BAC5" s="1"/>
      <c r="BAD5" s="1"/>
      <c r="BAF5" s="2" t="s">
        <v>2</v>
      </c>
      <c r="BAG5" s="2"/>
      <c r="BAH5" s="2">
        <v>4.0999999999999996</v>
      </c>
      <c r="BAI5" s="2">
        <v>400</v>
      </c>
      <c r="BAJ5" s="2">
        <v>320</v>
      </c>
      <c r="BAK5" s="2">
        <f t="shared" ref="BAK5:BAK12" si="496">(BAI5-BAJ5)/BAI5</f>
        <v>0.2</v>
      </c>
      <c r="BAL5" s="56">
        <f t="shared" ref="BAL5:BAL12" si="497">BAY5</f>
        <v>-0.14721598856809329</v>
      </c>
      <c r="BAM5" s="171">
        <f t="shared" ref="BAM5:BAM9" si="498">(1-BAK5)*(1-((24-BAH5)/(24))*(1+BAL5))</f>
        <v>0.2343199390835019</v>
      </c>
      <c r="BAN5" s="25">
        <v>1984</v>
      </c>
      <c r="BAO5" s="42">
        <f t="shared" ref="BAO5:BAO12" si="499">BAN5/BAH5</f>
        <v>483.90243902439028</v>
      </c>
      <c r="BAP5" s="55">
        <v>3.42</v>
      </c>
      <c r="BAQ5" s="35">
        <f t="shared" ref="BAQ5:BAQ12" si="500">BAP5/(BAP5+BAN5)</f>
        <v>1.72082398285214E-3</v>
      </c>
      <c r="BAR5" s="298">
        <f>BAN5-BAN6</f>
        <v>-1124</v>
      </c>
      <c r="BAS5" s="294"/>
      <c r="BAT5" s="295"/>
      <c r="BAU5" s="6">
        <v>7000</v>
      </c>
      <c r="BAV5" s="90">
        <f t="shared" ref="BAV5:BAV12" si="501">(BAN5-BAU5)/BAU5</f>
        <v>-0.71657142857142853</v>
      </c>
      <c r="BAW5" s="91">
        <f t="shared" ref="BAW5:BAW12" si="502">EXP(BAV5)*10^1*0.7</f>
        <v>3.4189678951482927</v>
      </c>
      <c r="BAX5" s="92">
        <f>0.0015</f>
        <v>1.5E-3</v>
      </c>
      <c r="BAY5" s="90">
        <f t="shared" ref="BAY5:BAY12" si="503">(BAX5-BAQ5)/BAX5</f>
        <v>-0.14721598856809329</v>
      </c>
      <c r="BAZ5" s="91">
        <f t="shared" ref="BAZ5:BAZ12" si="504">EXP(BAY5)*10^1*0.7</f>
        <v>6.0417527514514395</v>
      </c>
      <c r="BBA5" s="93">
        <f t="shared" ref="BBA5:BBA12" si="505">BAW5*0.8+BAZ5*0.2</f>
        <v>3.9435248664089224</v>
      </c>
      <c r="BBB5" s="121"/>
      <c r="BBC5" s="121"/>
      <c r="BBD5" s="121"/>
      <c r="BBE5" s="121"/>
      <c r="BBF5" s="121"/>
      <c r="BBG5" s="1"/>
      <c r="BBH5" s="1"/>
      <c r="BBI5" s="1"/>
      <c r="BBK5" s="2" t="s">
        <v>2</v>
      </c>
      <c r="BBL5" s="2"/>
      <c r="BBM5" s="2">
        <v>3.5</v>
      </c>
      <c r="BBN5" s="2">
        <v>400</v>
      </c>
      <c r="BBO5" s="2">
        <v>320</v>
      </c>
      <c r="BBP5" s="2">
        <f t="shared" ref="BBP5:BBP12" si="506">(BBN5-BBO5)/BBN5</f>
        <v>0.2</v>
      </c>
      <c r="BBQ5" s="56">
        <f t="shared" ref="BBQ5:BBQ12" si="507">BCD5</f>
        <v>-0.69624692360124663</v>
      </c>
      <c r="BBR5" s="171">
        <f t="shared" ref="BBR5:BBR9" si="508">(1-BBP5)*(1-((24-BBM5)/(24))*(1+BBQ5))</f>
        <v>0.59243539779418519</v>
      </c>
      <c r="BBS5" s="25">
        <v>1917</v>
      </c>
      <c r="BBT5" s="42">
        <f t="shared" ref="BBT5:BBT12" si="509">BBS5/BBM5</f>
        <v>547.71428571428567</v>
      </c>
      <c r="BBU5" s="55">
        <v>4.8899999999999997</v>
      </c>
      <c r="BBV5" s="35">
        <f t="shared" ref="BBV5:BBV12" si="510">BBU5/(BBU5+BBS5)</f>
        <v>2.5443703854018699E-3</v>
      </c>
      <c r="BBW5" s="298">
        <f>BBS5-BBS6</f>
        <v>-2126</v>
      </c>
      <c r="BBX5" s="294"/>
      <c r="BBY5" s="295"/>
      <c r="BBZ5" s="6">
        <v>7000</v>
      </c>
      <c r="BCA5" s="90">
        <f t="shared" ref="BCA5:BCA12" si="511">(BBS5-BBZ5)/BBZ5</f>
        <v>-0.72614285714285709</v>
      </c>
      <c r="BCB5" s="91">
        <f t="shared" ref="BCB5:BCB12" si="512">EXP(BCA5)*10^1*0.7</f>
        <v>3.3863995993478579</v>
      </c>
      <c r="BCC5" s="92">
        <f>0.0015</f>
        <v>1.5E-3</v>
      </c>
      <c r="BCD5" s="90">
        <f t="shared" ref="BCD5:BCD12" si="513">(BCC5-BBV5)/BCC5</f>
        <v>-0.69624692360124663</v>
      </c>
      <c r="BCE5" s="91">
        <f t="shared" ref="BCE5:BCE12" si="514">EXP(BCD5)*10^1*0.7</f>
        <v>3.489167696707252</v>
      </c>
      <c r="BCF5" s="93">
        <f t="shared" ref="BCF5:BCF12" si="515">BCB5*0.8+BCE5*0.2</f>
        <v>3.4069532188197367</v>
      </c>
      <c r="BCG5" s="121"/>
      <c r="BCH5" s="121"/>
      <c r="BCI5" s="121"/>
      <c r="BCJ5" s="121"/>
      <c r="BCK5" s="121"/>
      <c r="BCL5" s="1"/>
      <c r="BCM5" s="1"/>
      <c r="BCN5" s="1"/>
      <c r="BCP5" s="2" t="s">
        <v>2</v>
      </c>
      <c r="BCQ5" s="2"/>
      <c r="BCR5" s="2">
        <v>4.5999999999999996</v>
      </c>
      <c r="BCS5" s="2">
        <v>400</v>
      </c>
      <c r="BCT5" s="2">
        <v>320</v>
      </c>
      <c r="BCU5" s="2">
        <f t="shared" ref="BCU5:BCU12" si="516">(BCS5-BCT5)/BCS5</f>
        <v>0.2</v>
      </c>
      <c r="BCV5" s="56">
        <f t="shared" ref="BCV5:BCV12" si="517">BDI5</f>
        <v>-0.74993463307610175</v>
      </c>
      <c r="BCW5" s="171">
        <f t="shared" ref="BCW5:BCW9" si="518">(1-BCU5)*(1-((24-BCR5)/(24))*(1+BCV5))</f>
        <v>0.63829106272254588</v>
      </c>
      <c r="BCX5" s="25">
        <v>2276</v>
      </c>
      <c r="BCY5" s="42">
        <f t="shared" ref="BCY5:BCY12" si="519">BCX5/BCR5</f>
        <v>494.78260869565219</v>
      </c>
      <c r="BCZ5" s="55">
        <v>5.99</v>
      </c>
      <c r="BDA5" s="35">
        <f t="shared" ref="BDA5:BDA12" si="520">BCZ5/(BCZ5+BCX5)</f>
        <v>2.6249019496141527E-3</v>
      </c>
      <c r="BDB5" s="298">
        <f>BCX5-BCX6</f>
        <v>-2980</v>
      </c>
      <c r="BDC5" s="294"/>
      <c r="BDD5" s="295"/>
      <c r="BDE5" s="6">
        <v>7000</v>
      </c>
      <c r="BDF5" s="90">
        <f t="shared" ref="BDF5:BDF12" si="521">(BCX5-BDE5)/BDE5</f>
        <v>-0.67485714285714282</v>
      </c>
      <c r="BDG5" s="91">
        <f t="shared" ref="BDG5:BDG12" si="522">EXP(BDF5)*10^1*0.7</f>
        <v>3.5646041370434993</v>
      </c>
      <c r="BDH5" s="92">
        <f>0.0015</f>
        <v>1.5E-3</v>
      </c>
      <c r="BDI5" s="90">
        <f t="shared" ref="BDI5:BDI12" si="523">(BDH5-BDA5)/BDH5</f>
        <v>-0.74993463307610175</v>
      </c>
      <c r="BDJ5" s="91">
        <f t="shared" ref="BDJ5:BDJ12" si="524">EXP(BDI5)*10^1*0.7</f>
        <v>3.3067820162909971</v>
      </c>
      <c r="BDK5" s="93">
        <f t="shared" ref="BDK5:BDK12" si="525">BDG5*0.8+BDJ5*0.2</f>
        <v>3.5130397128929989</v>
      </c>
      <c r="BDL5" s="121"/>
      <c r="BDM5" s="121"/>
      <c r="BDN5" s="121"/>
      <c r="BDO5" s="121"/>
      <c r="BDP5" s="121"/>
      <c r="BDQ5" s="1"/>
      <c r="BDR5" s="1"/>
      <c r="BDS5" s="1"/>
      <c r="BDU5" s="2" t="s">
        <v>2</v>
      </c>
      <c r="BDV5" s="2"/>
      <c r="BDW5" s="2">
        <v>6.1</v>
      </c>
      <c r="BDX5" s="2">
        <v>400</v>
      </c>
      <c r="BDY5" s="2">
        <v>320</v>
      </c>
      <c r="BDZ5" s="2">
        <f t="shared" ref="BDZ5:BDZ12" si="526">(BDX5-BDY5)/BDX5</f>
        <v>0.2</v>
      </c>
      <c r="BEA5" s="56">
        <f t="shared" ref="BEA5:BEA12" si="527">BEN5</f>
        <v>-0.48550533551324632</v>
      </c>
      <c r="BEB5" s="171">
        <f t="shared" ref="BEB5:BEB9" si="528">(1-BDZ5)*(1-((24-BDW5)/(24))*(1+BEA5))</f>
        <v>0.49301818352290372</v>
      </c>
      <c r="BEC5" s="25">
        <v>3027</v>
      </c>
      <c r="BED5" s="42">
        <f t="shared" ref="BED5:BED12" si="529">BEC5/BDW5</f>
        <v>496.22950819672133</v>
      </c>
      <c r="BEE5" s="55">
        <v>6.76</v>
      </c>
      <c r="BEF5" s="35">
        <f t="shared" ref="BEF5:BEF12" si="530">BEE5/(BEE5+BEC5)</f>
        <v>2.2282580032698695E-3</v>
      </c>
      <c r="BEG5" s="298">
        <f>BEC5-BEC6</f>
        <v>-2498</v>
      </c>
      <c r="BEH5" s="294"/>
      <c r="BEI5" s="295"/>
      <c r="BEJ5" s="6">
        <v>7000</v>
      </c>
      <c r="BEK5" s="90">
        <f t="shared" ref="BEK5:BEK12" si="531">(BEC5-BEJ5)/BEJ5</f>
        <v>-0.56757142857142862</v>
      </c>
      <c r="BEL5" s="91">
        <f t="shared" ref="BEL5:BEL12" si="532">EXP(BEK5)*10^1*0.7</f>
        <v>3.9683036868716641</v>
      </c>
      <c r="BEM5" s="92">
        <f>0.0015</f>
        <v>1.5E-3</v>
      </c>
      <c r="BEN5" s="90">
        <f t="shared" ref="BEN5:BEN12" si="533">(BEM5-BEF5)/BEM5</f>
        <v>-0.48550533551324632</v>
      </c>
      <c r="BEO5" s="91">
        <f t="shared" ref="BEO5:BEO12" si="534">EXP(BEN5)*10^1*0.7</f>
        <v>4.3077029919388998</v>
      </c>
      <c r="BEP5" s="93">
        <f t="shared" ref="BEP5:BEP12" si="535">BEL5*0.8+BEO5*0.2</f>
        <v>4.0361835478851109</v>
      </c>
      <c r="BEQ5" s="121"/>
      <c r="BER5" s="121"/>
      <c r="BES5" s="121"/>
      <c r="BET5" s="121"/>
      <c r="BEU5" s="121"/>
      <c r="BEV5" s="1"/>
      <c r="BEW5" s="1"/>
      <c r="BEX5" s="1"/>
      <c r="BEZ5" s="2" t="s">
        <v>2</v>
      </c>
      <c r="BFA5" s="2"/>
      <c r="BFB5" s="2">
        <v>5.3</v>
      </c>
      <c r="BFC5" s="2">
        <v>400</v>
      </c>
      <c r="BFD5" s="2">
        <v>320</v>
      </c>
      <c r="BFE5" s="2">
        <f t="shared" ref="BFE5:BFE12" si="536">(BFC5-BFD5)/BFC5</f>
        <v>0.2</v>
      </c>
      <c r="BFF5" s="56">
        <f t="shared" ref="BFF5:BFF12" si="537">BFS5</f>
        <v>-1.4030954847862545</v>
      </c>
      <c r="BFG5" s="171">
        <f t="shared" ref="BFG5:BFG9" si="538">(1-BFE5)*(1-((24-BFB5)/(24))*(1+BFF5))</f>
        <v>1.051262852183432</v>
      </c>
      <c r="BFH5" s="25">
        <v>1606</v>
      </c>
      <c r="BFI5" s="42">
        <f t="shared" ref="BFI5:BFI12" si="539">BFH5/BFB5</f>
        <v>303.01886792452831</v>
      </c>
      <c r="BFJ5" s="55">
        <v>5.81</v>
      </c>
      <c r="BFK5" s="35">
        <f t="shared" ref="BFK5:BFK12" si="540">BFJ5/(BFJ5+BFH5)</f>
        <v>3.6046432271793819E-3</v>
      </c>
      <c r="BFL5" s="298">
        <f>BFH5-BFH6</f>
        <v>-1551</v>
      </c>
      <c r="BFM5" s="294"/>
      <c r="BFN5" s="295"/>
      <c r="BFO5" s="6">
        <v>7000</v>
      </c>
      <c r="BFP5" s="90">
        <f t="shared" ref="BFP5:BFP12" si="541">(BFH5-BFO5)/BFO5</f>
        <v>-0.77057142857142857</v>
      </c>
      <c r="BFQ5" s="91">
        <f t="shared" ref="BFQ5:BFQ12" si="542">EXP(BFP5)*10^1*0.7</f>
        <v>3.2392399549623661</v>
      </c>
      <c r="BFR5" s="92">
        <f>0.0015</f>
        <v>1.5E-3</v>
      </c>
      <c r="BFS5" s="90">
        <f t="shared" ref="BFS5:BFS12" si="543">(BFR5-BFK5)/BFR5</f>
        <v>-1.4030954847862545</v>
      </c>
      <c r="BFT5" s="91">
        <f t="shared" ref="BFT5:BFT12" si="544">EXP(BFS5)*10^1*0.7</f>
        <v>1.7208436491578247</v>
      </c>
      <c r="BFU5" s="93">
        <f t="shared" ref="BFU5:BFU12" si="545">BFQ5*0.8+BFT5*0.2</f>
        <v>2.9355606938014578</v>
      </c>
      <c r="BFV5" s="121"/>
      <c r="BFW5" s="121"/>
      <c r="BFX5" s="121"/>
      <c r="BFY5" s="121"/>
      <c r="BFZ5" s="121"/>
      <c r="BGA5" s="1"/>
      <c r="BGB5" s="1"/>
      <c r="BGC5" s="1"/>
      <c r="BGE5" s="2" t="s">
        <v>2</v>
      </c>
      <c r="BGF5" s="2"/>
      <c r="BGG5" s="2">
        <v>8.1</v>
      </c>
      <c r="BGH5" s="2">
        <v>400</v>
      </c>
      <c r="BGI5" s="2">
        <v>320</v>
      </c>
      <c r="BGJ5" s="2">
        <f t="shared" ref="BGJ5:BGJ12" si="546">(BGH5-BGI5)/BGH5</f>
        <v>0.2</v>
      </c>
      <c r="BGK5" s="56">
        <f t="shared" ref="BGK5:BGK12" si="547">BGX5</f>
        <v>-0.59180221857434212</v>
      </c>
      <c r="BGL5" s="171">
        <f t="shared" ref="BGL5:BGL9" si="548">(1-BGJ5)*(1-((24-BGG5)/(24))*(1+BGK5))</f>
        <v>0.58365517584440141</v>
      </c>
      <c r="BGM5" s="25">
        <v>4011</v>
      </c>
      <c r="BGN5" s="42">
        <f t="shared" ref="BGN5:BGN12" si="549">BGM5/BGG5</f>
        <v>495.18518518518522</v>
      </c>
      <c r="BGO5" s="55">
        <v>9.6</v>
      </c>
      <c r="BGP5" s="35">
        <f t="shared" ref="BGP5:BGP12" si="550">BGO5/(BGO5+BGM5)</f>
        <v>2.3877033278615132E-3</v>
      </c>
      <c r="BGQ5" s="298">
        <f>BGM5-BGM6</f>
        <v>431</v>
      </c>
      <c r="BGR5" s="294"/>
      <c r="BGS5" s="295"/>
      <c r="BGT5" s="6">
        <v>7000</v>
      </c>
      <c r="BGU5" s="90">
        <f t="shared" ref="BGU5:BGU12" si="551">(BGM5-BGT5)/BGT5</f>
        <v>-0.42699999999999999</v>
      </c>
      <c r="BGV5" s="91">
        <f t="shared" ref="BGV5:BGV12" si="552">EXP(BGU5)*10^1*0.7</f>
        <v>4.5672448655953026</v>
      </c>
      <c r="BGW5" s="92">
        <f>0.0015</f>
        <v>1.5E-3</v>
      </c>
      <c r="BGX5" s="90">
        <f t="shared" ref="BGX5:BGX12" si="553">(BGW5-BGP5)/BGW5</f>
        <v>-0.59180221857434212</v>
      </c>
      <c r="BGY5" s="91">
        <f t="shared" ref="BGY5:BGY12" si="554">EXP(BGX5)*10^1*0.7</f>
        <v>3.8733041584325991</v>
      </c>
      <c r="BGZ5" s="93">
        <f t="shared" ref="BGZ5:BGZ12" si="555">BGV5*0.8+BGY5*0.2</f>
        <v>4.4284567241627624</v>
      </c>
      <c r="BHA5" s="121"/>
      <c r="BHB5" s="121"/>
      <c r="BHC5" s="121"/>
      <c r="BHD5" s="121"/>
      <c r="BHE5" s="121"/>
      <c r="BHF5" s="1"/>
      <c r="BHG5" s="1"/>
      <c r="BHH5" s="1"/>
      <c r="BHJ5" s="2" t="s">
        <v>2</v>
      </c>
      <c r="BHK5" s="2"/>
      <c r="BHL5" s="2">
        <v>4.4000000000000004</v>
      </c>
      <c r="BHM5" s="2">
        <v>400</v>
      </c>
      <c r="BHN5" s="2">
        <v>320</v>
      </c>
      <c r="BHO5" s="2">
        <f t="shared" ref="BHO5:BHO12" si="556">(BHM5-BHN5)/BHM5</f>
        <v>0.2</v>
      </c>
      <c r="BHP5" s="56">
        <f t="shared" ref="BHP5:BHP12" si="557">BIC5</f>
        <v>0.14343773065672827</v>
      </c>
      <c r="BHQ5" s="171">
        <f t="shared" ref="BHQ5:BHQ9" si="558">(1-BHO5)*(1-((24-BHL5)/(24))*(1+BHP5))</f>
        <v>5.2954015970937456E-2</v>
      </c>
      <c r="BHR5" s="25">
        <v>2192</v>
      </c>
      <c r="BHS5" s="42">
        <f t="shared" ref="BHS5:BHS12" si="559">BHR5/BHL5</f>
        <v>498.18181818181813</v>
      </c>
      <c r="BHT5" s="55">
        <v>2.82</v>
      </c>
      <c r="BHU5" s="35">
        <f t="shared" ref="BHU5:BHU12" si="560">BHT5/(BHT5+BHR5)</f>
        <v>1.2848434040149076E-3</v>
      </c>
      <c r="BHV5" s="298">
        <f>BHR5-BHR6</f>
        <v>-1290</v>
      </c>
      <c r="BHW5" s="294"/>
      <c r="BHX5" s="295"/>
      <c r="BHY5" s="6">
        <v>7000</v>
      </c>
      <c r="BHZ5" s="90">
        <f t="shared" ref="BHZ5:BHZ12" si="561">(BHR5-BHY5)/BHY5</f>
        <v>-0.68685714285714283</v>
      </c>
      <c r="BIA5" s="91">
        <f t="shared" ref="BIA5:BIA12" si="562">EXP(BHZ5)*10^1*0.7</f>
        <v>3.5220845153632938</v>
      </c>
      <c r="BIB5" s="92">
        <f>0.0015</f>
        <v>1.5E-3</v>
      </c>
      <c r="BIC5" s="90">
        <f t="shared" ref="BIC5:BIC12" si="563">(BIB5-BHU5)/BIB5</f>
        <v>0.14343773065672827</v>
      </c>
      <c r="BID5" s="91">
        <f t="shared" ref="BID5:BID12" si="564">EXP(BIC5)*10^1*0.7</f>
        <v>8.0796445458253956</v>
      </c>
      <c r="BIE5" s="93">
        <f t="shared" ref="BIE5:BIE12" si="565">BIA5*0.8+BID5*0.2</f>
        <v>4.4335965214557147</v>
      </c>
      <c r="BIF5" s="121"/>
      <c r="BIG5" s="121"/>
      <c r="BIH5" s="121"/>
      <c r="BII5" s="121"/>
      <c r="BIJ5" s="121"/>
      <c r="BIK5" s="1"/>
      <c r="BIL5" s="1"/>
      <c r="BIM5" s="1"/>
      <c r="BIP5" s="2" t="s">
        <v>2</v>
      </c>
      <c r="BIQ5" s="2"/>
      <c r="BIR5" s="2">
        <v>5.7</v>
      </c>
      <c r="BIS5" s="2">
        <v>400</v>
      </c>
      <c r="BIT5" s="2">
        <v>320</v>
      </c>
      <c r="BIU5" s="2">
        <f t="shared" ref="BIU5:BIU12" si="566">(BIS5-BIT5)/BIS5</f>
        <v>0.2</v>
      </c>
      <c r="BIV5" s="56">
        <f t="shared" ref="BIV5:BIV12" si="567">BJI5</f>
        <v>-0.3322361976411583</v>
      </c>
      <c r="BIW5" s="171">
        <f t="shared" si="0"/>
        <v>0.39266408056110652</v>
      </c>
      <c r="BIX5" s="25">
        <v>2547</v>
      </c>
      <c r="BIY5" s="42">
        <f t="shared" si="1"/>
        <v>446.84210526315786</v>
      </c>
      <c r="BIZ5" s="55">
        <v>5.0999999999999996</v>
      </c>
      <c r="BJA5" s="35">
        <f t="shared" ref="BJA5:BJA12" si="568">BIZ5/(BIZ5+BIX5)</f>
        <v>1.9983542964617375E-3</v>
      </c>
      <c r="BJB5" s="298">
        <f>BIX5-BIX6</f>
        <v>-338</v>
      </c>
      <c r="BJC5" s="294"/>
      <c r="BJD5" s="295"/>
      <c r="BJE5" s="6">
        <v>7000</v>
      </c>
      <c r="BJF5" s="90">
        <f t="shared" ref="BJF5:BJF12" si="569">(BIX5-BJE5)/BJE5</f>
        <v>-0.63614285714285712</v>
      </c>
      <c r="BJG5" s="91">
        <f t="shared" ref="BJG5:BJG12" si="570">EXP(BJF5)*10^1*0.7</f>
        <v>3.7053113559560535</v>
      </c>
      <c r="BJH5" s="92">
        <f>0.0015</f>
        <v>1.5E-3</v>
      </c>
      <c r="BJI5" s="90">
        <f t="shared" ref="BJI5:BJI12" si="571">(BJH5-BJA5)/BJH5</f>
        <v>-0.3322361976411583</v>
      </c>
      <c r="BJJ5" s="91">
        <f t="shared" ref="BJJ5:BJJ12" si="572">EXP(BJI5)*10^1*0.7</f>
        <v>5.021225118376007</v>
      </c>
      <c r="BJK5" s="93">
        <f t="shared" ref="BJK5:BJK12" si="573">BJG5*0.8+BJJ5*0.2</f>
        <v>3.9684941084400442</v>
      </c>
      <c r="BJL5" s="121"/>
      <c r="BJM5" s="121"/>
      <c r="BJN5" s="121"/>
      <c r="BJO5" s="121"/>
      <c r="BJP5" s="121"/>
      <c r="BJQ5" s="1"/>
      <c r="BJR5" s="1"/>
      <c r="BJS5" s="1"/>
      <c r="BJU5" s="2" t="s">
        <v>2</v>
      </c>
      <c r="BJV5" s="2"/>
      <c r="BJW5" s="2">
        <v>8.1999999999999993</v>
      </c>
      <c r="BJX5" s="2">
        <v>400</v>
      </c>
      <c r="BJY5" s="2">
        <v>320</v>
      </c>
      <c r="BJZ5" s="2">
        <f t="shared" si="2"/>
        <v>0.8908966928060007</v>
      </c>
      <c r="BKA5" s="56">
        <f t="shared" ref="BKA5:BKA12" si="574">BKN5</f>
        <v>-0.50771540279115202</v>
      </c>
      <c r="BKB5" s="171">
        <f t="shared" si="3"/>
        <v>7.3744304416866455E-2</v>
      </c>
      <c r="BKC5" s="25">
        <v>4072</v>
      </c>
      <c r="BKD5" s="42">
        <f t="shared" si="4"/>
        <v>496.58536585365857</v>
      </c>
      <c r="BKE5" s="55">
        <v>9.23</v>
      </c>
      <c r="BKF5" s="35">
        <f t="shared" ref="BKF5:BKF12" si="575">BKE5/(BKE5+BKC5)</f>
        <v>2.2615731041867281E-3</v>
      </c>
      <c r="BKG5" s="298">
        <f>BKC5-BKC6</f>
        <v>1094</v>
      </c>
      <c r="BKH5" s="294"/>
      <c r="BKI5" s="295"/>
      <c r="BKJ5" s="6">
        <v>7000</v>
      </c>
      <c r="BKK5" s="90">
        <f t="shared" ref="BKK5:BKK12" si="576">(BKC5-BKJ5)/BKJ5</f>
        <v>-0.41828571428571426</v>
      </c>
      <c r="BKL5" s="91">
        <f t="shared" ref="BKL5:BKL12" si="577">EXP(BKK5)*10^1*0.7</f>
        <v>4.6072190626025202</v>
      </c>
      <c r="BKM5" s="92">
        <f>0.0015</f>
        <v>1.5E-3</v>
      </c>
      <c r="BKN5" s="90">
        <f t="shared" ref="BKN5:BKN12" si="578">(BKM5-BKF5)/BKM5</f>
        <v>-0.50771540279115202</v>
      </c>
      <c r="BKO5" s="91">
        <f t="shared" ref="BKO5:BKO12" si="579">EXP(BKN5)*10^1*0.7</f>
        <v>4.2130832634678343</v>
      </c>
      <c r="BKP5" s="93">
        <f t="shared" ref="BKP5:BKP12" si="580">BKL5*0.8+BKO5*0.2</f>
        <v>4.5283919027755832</v>
      </c>
      <c r="BKQ5" s="121"/>
      <c r="BKR5" s="121"/>
      <c r="BKS5" s="121"/>
      <c r="BKT5" s="121"/>
      <c r="BKU5" s="121"/>
      <c r="BKV5" s="1"/>
      <c r="BKW5" s="1"/>
      <c r="BKX5" s="1"/>
      <c r="BKZ5" s="2" t="s">
        <v>2</v>
      </c>
      <c r="BLA5" s="2"/>
      <c r="BLB5" s="2">
        <v>5</v>
      </c>
      <c r="BLC5" s="2">
        <v>400</v>
      </c>
      <c r="BLD5" s="2">
        <v>320</v>
      </c>
      <c r="BLE5" s="2">
        <f t="shared" ref="BLE5:BLE12" si="581">(BLC5-BLD5)/BLC5</f>
        <v>0.2</v>
      </c>
      <c r="BLF5" s="56">
        <f t="shared" ref="BLF5:BLF12" si="582">BLS5</f>
        <v>-1.458833372341084</v>
      </c>
      <c r="BLG5" s="171">
        <f>(1-BLE5)*(1-((24-BLB5)/(24))*(1+BLF5))</f>
        <v>1.0905944691493532</v>
      </c>
      <c r="BLH5" s="25">
        <v>2469</v>
      </c>
      <c r="BLI5" s="42">
        <f t="shared" si="6"/>
        <v>493.8</v>
      </c>
      <c r="BLJ5" s="55">
        <v>9.14</v>
      </c>
      <c r="BLK5" s="35">
        <f t="shared" ref="BLK5:BLK12" si="583">BLJ5/(BLJ5+BLH5)</f>
        <v>3.6882500585116262E-3</v>
      </c>
      <c r="BLL5" s="298">
        <f>BLH5-BLH6</f>
        <v>-1021</v>
      </c>
      <c r="BLM5" s="294"/>
      <c r="BLN5" s="295"/>
      <c r="BLO5" s="6">
        <v>7000</v>
      </c>
      <c r="BLP5" s="90">
        <f t="shared" ref="BLP5:BLP12" si="584">(BLH5-BLO5)/BLO5</f>
        <v>-0.64728571428571424</v>
      </c>
      <c r="BLQ5" s="91">
        <f t="shared" ref="BLQ5:BLQ12" si="585">EXP(BLP5)*10^1*0.7</f>
        <v>3.6642527805963772</v>
      </c>
      <c r="BLR5" s="92">
        <f>0.0015</f>
        <v>1.5E-3</v>
      </c>
      <c r="BLS5" s="90">
        <f t="shared" ref="BLS5:BLS12" si="586">(BLR5-BLK5)/BLR5</f>
        <v>-1.458833372341084</v>
      </c>
      <c r="BLT5" s="91">
        <f t="shared" ref="BLT5:BLT12" si="587">EXP(BLS5)*10^1*0.7</f>
        <v>1.6275515626429919</v>
      </c>
      <c r="BLU5" s="93">
        <f t="shared" ref="BLU5:BLU12" si="588">BLQ5*0.8+BLT5*0.2</f>
        <v>3.2569125370057006</v>
      </c>
      <c r="BLV5" s="121"/>
      <c r="BLW5" s="121"/>
      <c r="BLX5" s="121"/>
      <c r="BLY5" s="121"/>
      <c r="BLZ5" s="121"/>
      <c r="BMA5" s="1"/>
      <c r="BMB5" s="1"/>
      <c r="BMC5" s="1"/>
      <c r="BME5" s="2" t="s">
        <v>2</v>
      </c>
      <c r="BMF5" s="2"/>
      <c r="BMG5" s="2">
        <v>6.4</v>
      </c>
      <c r="BMH5" s="2">
        <v>400</v>
      </c>
      <c r="BMI5" s="2">
        <v>320</v>
      </c>
      <c r="BMJ5" s="2">
        <f t="shared" ref="BMJ5:BMJ12" si="589">(BMH5-BMI5)/BMH5</f>
        <v>0.2</v>
      </c>
      <c r="BMK5" s="56">
        <f t="shared" ref="BMK5:BMK12" si="590">BMX5</f>
        <v>-1.0212244431717041</v>
      </c>
      <c r="BML5" s="171">
        <f t="shared" si="7"/>
        <v>0.81245167332739987</v>
      </c>
      <c r="BMM5" s="25">
        <v>3142</v>
      </c>
      <c r="BMN5" s="42">
        <f t="shared" si="8"/>
        <v>490.9375</v>
      </c>
      <c r="BMO5" s="55">
        <v>9.5549999999999997</v>
      </c>
      <c r="BMP5" s="35">
        <f t="shared" ref="BMP5:BMP12" si="591">BMO5/(BMO5+BMM5)</f>
        <v>3.0318366647575563E-3</v>
      </c>
      <c r="BMQ5" s="298">
        <f>BMM5-BMM6</f>
        <v>-643</v>
      </c>
      <c r="BMR5" s="294"/>
      <c r="BMS5" s="295"/>
      <c r="BMT5" s="6">
        <v>7000</v>
      </c>
      <c r="BMU5" s="90">
        <f t="shared" ref="BMU5:BMU12" si="592">(BMM5-BMT5)/BMT5</f>
        <v>-0.55114285714285716</v>
      </c>
      <c r="BMV5" s="91">
        <f t="shared" ref="BMV5:BMV12" si="593">EXP(BMU5)*10^1*0.7</f>
        <v>4.0340357106607412</v>
      </c>
      <c r="BMW5" s="92">
        <f>0.0015</f>
        <v>1.5E-3</v>
      </c>
      <c r="BMX5" s="90">
        <f t="shared" ref="BMX5:BMX12" si="594">(BMW5-BMP5)/BMW5</f>
        <v>-1.0212244431717041</v>
      </c>
      <c r="BMY5" s="91">
        <f t="shared" ref="BMY5:BMY12" si="595">EXP(BMX5)*10^1*0.7</f>
        <v>2.5210757765446279</v>
      </c>
      <c r="BMZ5" s="93">
        <f t="shared" ref="BMZ5:BMZ12" si="596">BMV5*0.8+BMY5*0.2</f>
        <v>3.7314437238375189</v>
      </c>
      <c r="BNA5" s="121"/>
      <c r="BNB5" s="121"/>
      <c r="BNC5" s="121"/>
      <c r="BND5" s="121"/>
      <c r="BNE5" s="121"/>
      <c r="BNF5" s="1"/>
      <c r="BNG5" s="1"/>
      <c r="BNH5" s="1"/>
      <c r="BNJ5" s="2" t="s">
        <v>2</v>
      </c>
      <c r="BNK5" s="2"/>
      <c r="BNL5" s="2">
        <v>7.1</v>
      </c>
      <c r="BNM5" s="2">
        <v>400</v>
      </c>
      <c r="BNN5" s="2">
        <v>320</v>
      </c>
      <c r="BNO5" s="2">
        <f t="shared" ref="BNO5:BNO12" si="597">(BNM5-BNN5)/BNM5</f>
        <v>0.2</v>
      </c>
      <c r="BNP5" s="56">
        <f t="shared" ref="BNP5:BNP12" si="598">BOC5</f>
        <v>-1.9924847825347702</v>
      </c>
      <c r="BNQ5" s="171">
        <f t="shared" si="9"/>
        <v>1.3590997608279207</v>
      </c>
      <c r="BNR5" s="25">
        <v>3513</v>
      </c>
      <c r="BNS5" s="42">
        <f t="shared" si="10"/>
        <v>494.78873239436621</v>
      </c>
      <c r="BNT5" s="55">
        <v>15.84</v>
      </c>
      <c r="BNU5" s="35">
        <f t="shared" ref="BNU5:BNU12" si="599">BNT5/(BNT5+BNR5)</f>
        <v>4.4887271738021555E-3</v>
      </c>
      <c r="BNV5" s="298">
        <f>BNR5-BNR6</f>
        <v>-1021</v>
      </c>
      <c r="BNW5" s="294"/>
      <c r="BNX5" s="295"/>
      <c r="BNY5" s="6">
        <v>7000</v>
      </c>
      <c r="BNZ5" s="90">
        <f t="shared" ref="BNZ5:BNZ12" si="600">(BNR5-BNY5)/BNY5</f>
        <v>-0.49814285714285716</v>
      </c>
      <c r="BOA5" s="91">
        <f t="shared" ref="BOA5:BOA12" si="601">EXP(BNZ5)*10^1*0.7</f>
        <v>4.2536068427908136</v>
      </c>
      <c r="BOB5" s="92">
        <f>0.0015</f>
        <v>1.5E-3</v>
      </c>
      <c r="BOC5" s="90">
        <f t="shared" ref="BOC5:BOC12" si="602">(BOB5-BNU5)/BOB5</f>
        <v>-1.9924847825347702</v>
      </c>
      <c r="BOD5" s="91">
        <f t="shared" ref="BOD5:BOD12" si="603">EXP(BOC5)*10^1*0.7</f>
        <v>0.95449332075391935</v>
      </c>
      <c r="BOE5" s="93">
        <f t="shared" ref="BOE5:BOE12" si="604">BOA5*0.8+BOD5*0.2</f>
        <v>3.5937841383834348</v>
      </c>
      <c r="BOF5" s="121"/>
      <c r="BOG5" s="121"/>
      <c r="BOH5" s="121"/>
      <c r="BOI5" s="121"/>
      <c r="BOJ5" s="121"/>
      <c r="BOK5" s="1"/>
      <c r="BOL5" s="1"/>
      <c r="BOM5" s="1"/>
      <c r="BOO5" s="2" t="s">
        <v>2</v>
      </c>
      <c r="BOP5" s="2"/>
      <c r="BOQ5" s="2">
        <v>5.4</v>
      </c>
      <c r="BOR5" s="2">
        <v>400</v>
      </c>
      <c r="BOS5" s="2">
        <v>320</v>
      </c>
      <c r="BOT5" s="2">
        <f t="shared" ref="BOT5:BOT12" si="605">(BOR5-BOS5)/BOR5</f>
        <v>0.2</v>
      </c>
      <c r="BOU5" s="56">
        <f t="shared" ref="BOU5:BOU12" si="606">BPH5</f>
        <v>-0.46812874126879628</v>
      </c>
      <c r="BOV5" s="171">
        <f t="shared" si="11"/>
        <v>0.47023981958665362</v>
      </c>
      <c r="BOW5" s="25">
        <v>2637</v>
      </c>
      <c r="BOX5" s="42">
        <f t="shared" si="12"/>
        <v>488.33333333333331</v>
      </c>
      <c r="BOY5" s="55">
        <v>5.82</v>
      </c>
      <c r="BOZ5" s="35">
        <f t="shared" ref="BOZ5:BOZ12" si="607">BOY5/(BOY5+BOW5)</f>
        <v>2.2021931119031945E-3</v>
      </c>
      <c r="BPA5" s="298">
        <f>BOW5-BOW6</f>
        <v>-283</v>
      </c>
      <c r="BPB5" s="294"/>
      <c r="BPC5" s="295"/>
      <c r="BPD5" s="6">
        <v>7000</v>
      </c>
      <c r="BPE5" s="90">
        <f t="shared" ref="BPE5:BPE12" si="608">(BOW5-BPD5)/BPD5</f>
        <v>-0.62328571428571433</v>
      </c>
      <c r="BPF5" s="91">
        <f t="shared" ref="BPF5:BPF12" si="609">EXP(BPE5)*10^1*0.7</f>
        <v>3.7532586454686565</v>
      </c>
      <c r="BPG5" s="92">
        <f>0.0015</f>
        <v>1.5E-3</v>
      </c>
      <c r="BPH5" s="90">
        <f t="shared" ref="BPH5:BPH12" si="610">(BPG5-BOZ5)/BPG5</f>
        <v>-0.46812874126879628</v>
      </c>
      <c r="BPI5" s="91">
        <f t="shared" ref="BPI5:BPI12" si="611">EXP(BPH5)*10^1*0.7</f>
        <v>4.3832103292177953</v>
      </c>
      <c r="BPJ5" s="93">
        <f t="shared" ref="BPJ5:BPJ12" si="612">BPF5*0.8+BPI5*0.2</f>
        <v>3.8792489822184844</v>
      </c>
      <c r="BPK5" s="121"/>
      <c r="BPL5" s="121"/>
      <c r="BPM5" s="121"/>
      <c r="BPN5" s="121"/>
      <c r="BPO5" s="121"/>
      <c r="BPP5" s="1"/>
      <c r="BPQ5" s="1"/>
      <c r="BPR5" s="1"/>
      <c r="BPT5" s="2" t="s">
        <v>2</v>
      </c>
      <c r="BPU5" s="2"/>
      <c r="BPV5" s="2">
        <v>6.2</v>
      </c>
      <c r="BPW5" s="2">
        <v>400</v>
      </c>
      <c r="BPX5" s="2">
        <v>320</v>
      </c>
      <c r="BPY5" s="2">
        <f t="shared" ref="BPY5:BPY12" si="613">(BPW5-BPX5)/BPW5</f>
        <v>0.2</v>
      </c>
      <c r="BPZ5" s="56">
        <f t="shared" ref="BPZ5:BPZ12" si="614">BQM5</f>
        <v>-1.3767872516006023</v>
      </c>
      <c r="BQA5" s="171">
        <f t="shared" si="13"/>
        <v>1.0235604359496908</v>
      </c>
      <c r="BQB5" s="25">
        <v>3073</v>
      </c>
      <c r="BQC5" s="42">
        <f t="shared" si="14"/>
        <v>495.64516129032256</v>
      </c>
      <c r="BQD5" s="55">
        <v>10.994999999999999</v>
      </c>
      <c r="BQE5" s="35">
        <f t="shared" ref="BQE5:BQE12" si="615">BQD5/(BQD5+BQB5)</f>
        <v>3.5651808774009035E-3</v>
      </c>
      <c r="BQF5" s="298">
        <f>BQB5-BQB6</f>
        <v>42</v>
      </c>
      <c r="BQG5" s="294"/>
      <c r="BQH5" s="295"/>
      <c r="BQI5" s="6">
        <v>7000</v>
      </c>
      <c r="BQJ5" s="90">
        <f t="shared" ref="BQJ5:BQJ12" si="616">(BQB5-BQI5)/BQI5</f>
        <v>-0.56100000000000005</v>
      </c>
      <c r="BQK5" s="91">
        <f t="shared" ref="BQK5:BQK12" si="617">EXP(BQJ5)*10^1*0.7</f>
        <v>3.9944669820602416</v>
      </c>
      <c r="BQL5" s="92">
        <f>0.0015</f>
        <v>1.5E-3</v>
      </c>
      <c r="BQM5" s="90">
        <f t="shared" ref="BQM5:BQM12" si="618">(BQL5-BQE5)/BQL5</f>
        <v>-1.3767872516006023</v>
      </c>
      <c r="BQN5" s="91">
        <f t="shared" ref="BQN5:BQN12" si="619">EXP(BQM5)*10^1*0.7</f>
        <v>1.7667167798751235</v>
      </c>
      <c r="BQO5" s="93">
        <f t="shared" ref="BQO5:BQO12" si="620">BQK5*0.8+BQN5*0.2</f>
        <v>3.5489169416232182</v>
      </c>
      <c r="BQP5" s="121"/>
      <c r="BQQ5" s="121"/>
      <c r="BQR5" s="121"/>
      <c r="BQS5" s="121"/>
      <c r="BQT5" s="121"/>
      <c r="BQU5" s="1"/>
      <c r="BQV5" s="1"/>
      <c r="BQW5" s="1"/>
      <c r="BQY5" s="2" t="s">
        <v>2</v>
      </c>
      <c r="BQZ5" s="2"/>
      <c r="BRA5" s="2">
        <v>6.5</v>
      </c>
      <c r="BRB5" s="2">
        <v>400</v>
      </c>
      <c r="BRC5" s="2">
        <v>320</v>
      </c>
      <c r="BRD5" s="2">
        <f t="shared" ref="BRD5:BRD12" si="621">(BRB5-BRC5)/BRB5</f>
        <v>0.2</v>
      </c>
      <c r="BRE5" s="56">
        <f t="shared" ref="BRE5:BRE12" si="622">BRR5</f>
        <v>-1.165914487158574</v>
      </c>
      <c r="BRF5" s="171">
        <f t="shared" si="15"/>
        <v>0.89678345084250166</v>
      </c>
      <c r="BRG5" s="25">
        <v>2933</v>
      </c>
      <c r="BRH5" s="42">
        <f t="shared" si="16"/>
        <v>451.23076923076923</v>
      </c>
      <c r="BRI5" s="55">
        <v>9.56</v>
      </c>
      <c r="BRJ5" s="35">
        <f t="shared" ref="BRJ5:BRJ12" si="623">BRI5/(BRI5+BRG5)</f>
        <v>3.2488717307378612E-3</v>
      </c>
      <c r="BRK5" s="298">
        <f>BRG5-BRG6</f>
        <v>-1191</v>
      </c>
      <c r="BRL5" s="294"/>
      <c r="BRM5" s="295"/>
      <c r="BRN5" s="6">
        <v>7000</v>
      </c>
      <c r="BRO5" s="90">
        <f t="shared" ref="BRO5:BRO12" si="624">(BRG5-BRN5)/BRN5</f>
        <v>-0.58099999999999996</v>
      </c>
      <c r="BRP5" s="91">
        <f t="shared" ref="BRP5:BRP12" si="625">EXP(BRO5)*10^1*0.7</f>
        <v>3.9153712363830877</v>
      </c>
      <c r="BRQ5" s="92">
        <f>0.0015</f>
        <v>1.5E-3</v>
      </c>
      <c r="BRR5" s="90">
        <f t="shared" ref="BRR5:BRR12" si="626">(BRQ5-BRJ5)/BRQ5</f>
        <v>-1.165914487158574</v>
      </c>
      <c r="BRS5" s="91">
        <f t="shared" ref="BRS5:BRS12" si="627">EXP(BRR5)*10^1*0.7</f>
        <v>2.1814628020667794</v>
      </c>
      <c r="BRT5" s="93">
        <f t="shared" ref="BRT5:BRT12" si="628">BRP5*0.8+BRS5*0.2</f>
        <v>3.5685895495198263</v>
      </c>
      <c r="BRU5" s="121"/>
      <c r="BRV5" s="121"/>
      <c r="BRW5" s="121"/>
      <c r="BRX5" s="121"/>
      <c r="BRY5" s="121"/>
      <c r="BRZ5" s="1"/>
      <c r="BSA5" s="1"/>
      <c r="BSB5" s="1"/>
      <c r="BSD5" s="2" t="s">
        <v>2</v>
      </c>
      <c r="BSE5" s="2"/>
      <c r="BSF5" s="2">
        <v>5.6</v>
      </c>
      <c r="BSG5" s="2">
        <v>400</v>
      </c>
      <c r="BSH5" s="2">
        <v>320</v>
      </c>
      <c r="BSI5" s="2">
        <f t="shared" ref="BSI5:BSI12" si="629">(BSG5-BSH5)/BSG5</f>
        <v>0.2</v>
      </c>
      <c r="BSJ5" s="56">
        <f t="shared" ref="BSJ5:BSJ12" si="630">BSW5</f>
        <v>-1.5438063350607716</v>
      </c>
      <c r="BSK5" s="171">
        <f t="shared" si="17"/>
        <v>1.1335345521706066</v>
      </c>
      <c r="BSL5" s="25">
        <v>2770</v>
      </c>
      <c r="BSM5" s="42">
        <f t="shared" si="18"/>
        <v>494.64285714285717</v>
      </c>
      <c r="BSN5" s="55">
        <v>10.61</v>
      </c>
      <c r="BSO5" s="35">
        <f t="shared" ref="BSO5:BSO12" si="631">BSN5/(BSN5+BSL5)</f>
        <v>3.8157095025911575E-3</v>
      </c>
      <c r="BSP5" s="298">
        <f>BSL5-BSL6</f>
        <v>-1690</v>
      </c>
      <c r="BSQ5" s="294"/>
      <c r="BSR5" s="295"/>
      <c r="BSS5" s="6">
        <v>7000</v>
      </c>
      <c r="BST5" s="90">
        <f t="shared" ref="BST5:BST12" si="632">(BSL5-BSS5)/BSS5</f>
        <v>-0.60428571428571431</v>
      </c>
      <c r="BSU5" s="91">
        <f t="shared" ref="BSU5:BSU12" si="633">EXP(BST5)*10^1*0.7</f>
        <v>3.8252523339762847</v>
      </c>
      <c r="BSV5" s="92">
        <f>0.0015</f>
        <v>1.5E-3</v>
      </c>
      <c r="BSW5" s="90">
        <f t="shared" ref="BSW5:BSW12" si="634">(BSV5-BSO5)/BSV5</f>
        <v>-1.5438063350607716</v>
      </c>
      <c r="BSX5" s="91">
        <f t="shared" ref="BSX5:BSX12" si="635">EXP(BSW5)*10^1*0.7</f>
        <v>1.4949665230669018</v>
      </c>
      <c r="BSY5" s="93">
        <f t="shared" ref="BSY5:BSY12" si="636">BSU5*0.8+BSX5*0.2</f>
        <v>3.3591951717944086</v>
      </c>
      <c r="BSZ5" s="121"/>
      <c r="BTA5" s="121"/>
      <c r="BTB5" s="121"/>
      <c r="BTC5" s="121"/>
      <c r="BTD5" s="121"/>
      <c r="BTE5" s="1"/>
      <c r="BTF5" s="1"/>
      <c r="BTG5" s="1"/>
      <c r="BTI5" s="2" t="s">
        <v>2</v>
      </c>
      <c r="BTJ5" s="2"/>
      <c r="BTK5" s="2">
        <v>6.7</v>
      </c>
      <c r="BTL5" s="2">
        <v>400</v>
      </c>
      <c r="BTM5" s="2">
        <v>320</v>
      </c>
      <c r="BTN5" s="2">
        <f t="shared" ref="BTN5:BTN12" si="637">(BTL5-BTM5)/BTL5</f>
        <v>0.2</v>
      </c>
      <c r="BTO5" s="56">
        <f t="shared" ref="BTO5:BTO12" si="638">BUB5</f>
        <v>-0.77284906296932587</v>
      </c>
      <c r="BTP5" s="171">
        <f t="shared" si="19"/>
        <v>0.66900962631231131</v>
      </c>
      <c r="BTQ5" s="25">
        <v>3306</v>
      </c>
      <c r="BTR5" s="42">
        <f t="shared" si="20"/>
        <v>493.43283582089549</v>
      </c>
      <c r="BTS5" s="55">
        <v>8.8149999999999995</v>
      </c>
      <c r="BTT5" s="35">
        <f t="shared" ref="BTT5:BTT12" si="639">BTS5/(BTS5+BTQ5)</f>
        <v>2.6592735944539888E-3</v>
      </c>
      <c r="BTU5" s="298">
        <f>BTQ5-BTQ6</f>
        <v>-207</v>
      </c>
      <c r="BTV5" s="294"/>
      <c r="BTW5" s="295"/>
      <c r="BTX5" s="6">
        <v>7000</v>
      </c>
      <c r="BTY5" s="90">
        <f t="shared" ref="BTY5:BTY12" si="640">(BTQ5-BTX5)/BTX5</f>
        <v>-0.52771428571428569</v>
      </c>
      <c r="BTZ5" s="91">
        <f t="shared" ref="BTZ5:BTZ12" si="641">EXP(BTY5)*10^1*0.7</f>
        <v>4.1296632385307586</v>
      </c>
      <c r="BUA5" s="92">
        <f>0.0015</f>
        <v>1.5E-3</v>
      </c>
      <c r="BUB5" s="90">
        <f t="shared" ref="BUB5:BUB12" si="642">(BUA5-BTT5)/BUA5</f>
        <v>-0.77284906296932587</v>
      </c>
      <c r="BUC5" s="91">
        <f t="shared" ref="BUC5:BUC12" si="643">EXP(BUB5)*10^1*0.7</f>
        <v>3.2318705462131372</v>
      </c>
      <c r="BUD5" s="93">
        <f t="shared" ref="BUD5:BUD12" si="644">BTZ5*0.8+BUC5*0.2</f>
        <v>3.9501047000672345</v>
      </c>
      <c r="BUE5" s="121"/>
      <c r="BUF5" s="121"/>
      <c r="BUG5" s="121"/>
      <c r="BUH5" s="121"/>
      <c r="BUI5" s="121"/>
      <c r="BUJ5" s="1"/>
      <c r="BUK5" s="1"/>
      <c r="BUL5" s="1"/>
      <c r="BUN5" s="2" t="s">
        <v>2</v>
      </c>
      <c r="BUO5" s="2"/>
      <c r="BUP5" s="2">
        <v>4.2</v>
      </c>
      <c r="BUQ5" s="2">
        <v>400</v>
      </c>
      <c r="BUR5" s="2">
        <v>320</v>
      </c>
      <c r="BUS5" s="2">
        <f t="shared" ref="BUS5:BUS12" si="645">(BUQ5-BUR5)/BUQ5</f>
        <v>0.2</v>
      </c>
      <c r="BUT5" s="56">
        <f t="shared" ref="BUT5:BUT12" si="646">BVG5</f>
        <v>-1.4802909738384544</v>
      </c>
      <c r="BUU5" s="171">
        <f t="shared" si="21"/>
        <v>1.1169920427333799</v>
      </c>
      <c r="BUV5" s="25">
        <v>2074</v>
      </c>
      <c r="BUW5" s="42">
        <f t="shared" si="22"/>
        <v>493.8095238095238</v>
      </c>
      <c r="BUX5" s="55">
        <v>7.7450000000000001</v>
      </c>
      <c r="BUY5" s="35">
        <f t="shared" ref="BUY5:BUY12" si="647">BUX5/(BUX5+BUV5)</f>
        <v>3.7204364607576817E-3</v>
      </c>
      <c r="BUZ5" s="298">
        <f>BUV5-BUV6</f>
        <v>-1430</v>
      </c>
      <c r="BVA5" s="294"/>
      <c r="BVB5" s="295"/>
      <c r="BVC5" s="6">
        <v>7000</v>
      </c>
      <c r="BVD5" s="90">
        <f t="shared" ref="BVD5:BVD12" si="648">(BUV5-BVC5)/BVC5</f>
        <v>-0.70371428571428574</v>
      </c>
      <c r="BVE5" s="91">
        <f t="shared" ref="BVE5:BVE12" si="649">EXP(BVD5)*10^1*0.7</f>
        <v>3.4632098569579148</v>
      </c>
      <c r="BVF5" s="92">
        <f>0.0015</f>
        <v>1.5E-3</v>
      </c>
      <c r="BVG5" s="90">
        <f t="shared" ref="BVG5:BVG12" si="650">(BVF5-BUY5)/BVF5</f>
        <v>-1.4802909738384544</v>
      </c>
      <c r="BVH5" s="91">
        <f t="shared" ref="BVH5:BVH12" si="651">EXP(BVG5)*10^1*0.7</f>
        <v>1.5930002298523096</v>
      </c>
      <c r="BVI5" s="93">
        <f t="shared" ref="BVI5:BVI12" si="652">BVE5*0.8+BVH5*0.2</f>
        <v>3.0891679315367941</v>
      </c>
      <c r="BVJ5" s="121"/>
      <c r="BVK5" s="121"/>
      <c r="BVL5" s="121"/>
      <c r="BVM5" s="121"/>
      <c r="BVN5" s="121"/>
      <c r="BVO5" s="1"/>
      <c r="BVP5" s="1"/>
      <c r="BVQ5" s="1"/>
      <c r="BVS5" s="2" t="s">
        <v>2</v>
      </c>
      <c r="BVT5" s="2"/>
      <c r="BVU5" s="2">
        <v>9.4</v>
      </c>
      <c r="BVV5" s="2">
        <v>400</v>
      </c>
      <c r="BVW5" s="2">
        <v>320</v>
      </c>
      <c r="BVX5" s="2">
        <f t="shared" ref="BVX5:BVX12" si="653">(BVV5-BVW5)/BVV5</f>
        <v>0.2</v>
      </c>
      <c r="BVY5" s="56">
        <f t="shared" ref="BVY5:BVY12" si="654">BWL5</f>
        <v>-0.4018439639833935</v>
      </c>
      <c r="BVZ5" s="171">
        <f t="shared" si="23"/>
        <v>0.50889739580525151</v>
      </c>
      <c r="BWA5" s="25">
        <v>4627</v>
      </c>
      <c r="BWB5" s="42">
        <f t="shared" si="24"/>
        <v>492.23404255319144</v>
      </c>
      <c r="BWC5" s="55">
        <v>9.75</v>
      </c>
      <c r="BWD5" s="35">
        <f t="shared" ref="BWD5:BWD12" si="655">BWC5/(BWC5+BWA5)</f>
        <v>2.1027659459750903E-3</v>
      </c>
      <c r="BWE5" s="298">
        <f>BWA5-BWA6</f>
        <v>-967</v>
      </c>
      <c r="BWF5" s="294"/>
      <c r="BWG5" s="295"/>
      <c r="BWH5" s="6">
        <v>7000</v>
      </c>
      <c r="BWI5" s="90">
        <f t="shared" ref="BWI5:BWI12" si="656">(BWA5-BWH5)/BWH5</f>
        <v>-0.33900000000000002</v>
      </c>
      <c r="BWJ5" s="91">
        <f t="shared" ref="BWJ5:BWJ12" si="657">EXP(BWI5)*10^1*0.7</f>
        <v>4.9873771436243421</v>
      </c>
      <c r="BWK5" s="92">
        <f>0.0015</f>
        <v>1.5E-3</v>
      </c>
      <c r="BWL5" s="90">
        <f t="shared" ref="BWL5:BWL12" si="658">(BWK5-BWD5)/BWK5</f>
        <v>-0.4018439639833935</v>
      </c>
      <c r="BWM5" s="91">
        <f t="shared" ref="BWM5:BWM12" si="659">EXP(BWL5)*10^1*0.7</f>
        <v>4.6835959724780176</v>
      </c>
      <c r="BWN5" s="93">
        <f t="shared" ref="BWN5:BWN12" si="660">BWJ5*0.8+BWM5*0.2</f>
        <v>4.9266209093950772</v>
      </c>
      <c r="BWO5" s="121"/>
      <c r="BWP5" s="121"/>
      <c r="BWQ5" s="121"/>
      <c r="BWR5" s="121"/>
      <c r="BWS5" s="121"/>
      <c r="BWT5" s="1"/>
      <c r="BWU5" s="1"/>
      <c r="BWV5" s="1"/>
      <c r="BWX5" s="2" t="s">
        <v>2</v>
      </c>
      <c r="BWY5" s="2"/>
      <c r="BWZ5" s="2">
        <v>5.0999999999999996</v>
      </c>
      <c r="BXA5" s="2">
        <v>400</v>
      </c>
      <c r="BXB5" s="2">
        <v>320</v>
      </c>
      <c r="BXC5" s="2">
        <f t="shared" ref="BXC5:BXC12" si="661">(BXA5-BXB5)/BXA5</f>
        <v>0.2</v>
      </c>
      <c r="BXD5" s="56">
        <f t="shared" ref="BXD5:BXD12" si="662">BXQ5</f>
        <v>-1.2289783140093149</v>
      </c>
      <c r="BXE5" s="171">
        <f t="shared" si="25"/>
        <v>0.94425633782586837</v>
      </c>
      <c r="BXF5" s="25">
        <v>2498</v>
      </c>
      <c r="BXG5" s="42">
        <f t="shared" si="26"/>
        <v>489.80392156862746</v>
      </c>
      <c r="BXH5" s="55">
        <v>8.3800000000000008</v>
      </c>
      <c r="BXI5" s="35">
        <f t="shared" ref="BXI5:BXI12" si="663">BXH5/(BXH5+BXF5)</f>
        <v>3.3434674710139723E-3</v>
      </c>
      <c r="BXJ5" s="298">
        <f>BXF5-BXF6</f>
        <v>-2057</v>
      </c>
      <c r="BXK5" s="294"/>
      <c r="BXL5" s="295"/>
      <c r="BXM5" s="6">
        <v>7000</v>
      </c>
      <c r="BXN5" s="90">
        <f t="shared" ref="BXN5:BXN12" si="664">(BXF5-BXM5)/BXM5</f>
        <v>-0.64314285714285713</v>
      </c>
      <c r="BXO5" s="91">
        <f t="shared" ref="BXO5:BXO12" si="665">EXP(BXN5)*10^1*0.7</f>
        <v>3.6794647451424507</v>
      </c>
      <c r="BXP5" s="92">
        <f>0.0015</f>
        <v>1.5E-3</v>
      </c>
      <c r="BXQ5" s="90">
        <f t="shared" ref="BXQ5:BXQ12" si="666">(BXP5-BXI5)/BXP5</f>
        <v>-1.2289783140093149</v>
      </c>
      <c r="BXR5" s="91">
        <f t="shared" ref="BXR5:BXR12" si="667">EXP(BXQ5)*10^1*0.7</f>
        <v>2.0481395306280814</v>
      </c>
      <c r="BXS5" s="93">
        <f t="shared" ref="BXS5:BXS12" si="668">BXO5*0.8+BXR5*0.2</f>
        <v>3.3531997022395772</v>
      </c>
      <c r="BXT5" s="121"/>
      <c r="BXU5" s="121"/>
      <c r="BXV5" s="121"/>
      <c r="BXW5" s="121"/>
      <c r="BXX5" s="121"/>
      <c r="BXY5" s="1"/>
      <c r="BXZ5" s="1"/>
      <c r="BYA5" s="1"/>
      <c r="BYC5" s="2" t="s">
        <v>2</v>
      </c>
      <c r="BYD5" s="2"/>
      <c r="BYE5" s="2">
        <v>7.4</v>
      </c>
      <c r="BYF5" s="2">
        <v>400</v>
      </c>
      <c r="BYG5" s="2">
        <v>320</v>
      </c>
      <c r="BYH5" s="2">
        <f t="shared" ref="BYH5:BYH12" si="669">(BYF5-BYG5)/BYF5</f>
        <v>0.2</v>
      </c>
      <c r="BYI5" s="56">
        <f t="shared" ref="BYI5:BYI12" si="670">BYV5</f>
        <v>-1.4075512914155568</v>
      </c>
      <c r="BYJ5" s="171">
        <f t="shared" si="27"/>
        <v>1.0255117145832748</v>
      </c>
      <c r="BYK5" s="25">
        <v>3424</v>
      </c>
      <c r="BYL5" s="42">
        <f t="shared" si="28"/>
        <v>462.70270270270271</v>
      </c>
      <c r="BYM5" s="55">
        <v>12.41</v>
      </c>
      <c r="BYN5" s="35">
        <f t="shared" ref="BYN5:BYN12" si="671">BYM5/(BYM5+BYK5)</f>
        <v>3.6113269371233353E-3</v>
      </c>
      <c r="BYO5" s="298">
        <f>BYK5-BYK6</f>
        <v>820</v>
      </c>
      <c r="BYP5" s="294"/>
      <c r="BYQ5" s="295"/>
      <c r="BYR5" s="6">
        <v>7000</v>
      </c>
      <c r="BYS5" s="90">
        <f t="shared" ref="BYS5:BYS12" si="672">(BYK5-BYR5)/BYR5</f>
        <v>-0.5108571428571429</v>
      </c>
      <c r="BYT5" s="91">
        <f t="shared" ref="BYT5:BYT12" si="673">EXP(BYS5)*10^1*0.7</f>
        <v>4.1998676219033895</v>
      </c>
      <c r="BYU5" s="92">
        <f>0.0015</f>
        <v>1.5E-3</v>
      </c>
      <c r="BYV5" s="90">
        <f t="shared" ref="BYV5:BYV12" si="674">(BYU5-BYN5)/BYU5</f>
        <v>-1.4075512914155568</v>
      </c>
      <c r="BYW5" s="91">
        <f t="shared" ref="BYW5:BYW12" si="675">EXP(BYV5)*10^1*0.7</f>
        <v>1.7131929602712406</v>
      </c>
      <c r="BYX5" s="93">
        <f t="shared" ref="BYX5:BYX12" si="676">BYT5*0.8+BYW5*0.2</f>
        <v>3.7025326895769601</v>
      </c>
      <c r="BYY5" s="121"/>
      <c r="BYZ5" s="121"/>
      <c r="BZA5" s="121"/>
      <c r="BZB5" s="121"/>
      <c r="BZC5" s="121"/>
      <c r="BZD5" s="1"/>
      <c r="BZE5" s="1"/>
      <c r="BZF5" s="1"/>
      <c r="BZH5" s="2" t="s">
        <v>2</v>
      </c>
      <c r="BZI5" s="2"/>
      <c r="BZJ5" s="2">
        <v>6.9</v>
      </c>
      <c r="BZK5" s="2">
        <v>400</v>
      </c>
      <c r="BZL5" s="2">
        <v>320</v>
      </c>
      <c r="BZM5" s="2">
        <f t="shared" ref="BZM5:BZM12" si="677">(BZK5-BZL5)/BZK5</f>
        <v>0.2</v>
      </c>
      <c r="BZN5" s="56">
        <f t="shared" ref="BZN5:BZN12" si="678">CAA5</f>
        <v>-1.0077014171548677</v>
      </c>
      <c r="BZO5" s="171">
        <f t="shared" si="29"/>
        <v>0.80438980777827462</v>
      </c>
      <c r="BZP5" s="25">
        <v>3390</v>
      </c>
      <c r="BZQ5" s="42">
        <f t="shared" si="30"/>
        <v>491.30434782608694</v>
      </c>
      <c r="BZR5" s="55">
        <v>10.24</v>
      </c>
      <c r="BZS5" s="35">
        <f t="shared" ref="BZS5:BZS12" si="679">BZR5/(BZR5+BZP5)</f>
        <v>3.0115521257323015E-3</v>
      </c>
      <c r="BZT5" s="298">
        <f>BZP5-BZP6</f>
        <v>-511</v>
      </c>
      <c r="BZU5" s="294"/>
      <c r="BZV5" s="295"/>
      <c r="BZW5" s="6">
        <v>7000</v>
      </c>
      <c r="BZX5" s="90">
        <f t="shared" ref="BZX5:BZX12" si="680">(BZP5-BZW5)/BZW5</f>
        <v>-0.51571428571428568</v>
      </c>
      <c r="BZY5" s="91">
        <f t="shared" ref="BZY5:BZY12" si="681">EXP(BZX5)*10^1*0.7</f>
        <v>4.1795177260659244</v>
      </c>
      <c r="BZZ5" s="92">
        <f>0.0015</f>
        <v>1.5E-3</v>
      </c>
      <c r="CAA5" s="90">
        <f t="shared" ref="CAA5:CAA12" si="682">(BZZ5-BZS5)/BZZ5</f>
        <v>-1.0077014171548677</v>
      </c>
      <c r="CAB5" s="91">
        <f t="shared" ref="CAB5:CAB12" si="683">EXP(CAA5)*10^1*0.7</f>
        <v>2.5553999098591857</v>
      </c>
      <c r="CAC5" s="93">
        <f t="shared" ref="CAC5:CAC12" si="684">BZY5*0.8+CAB5*0.2</f>
        <v>3.8546941628245768</v>
      </c>
      <c r="CAD5" s="121"/>
      <c r="CAE5" s="121"/>
      <c r="CAF5" s="121"/>
      <c r="CAG5" s="121"/>
      <c r="CAH5" s="121"/>
      <c r="CAI5" s="1"/>
      <c r="CAJ5" s="1"/>
      <c r="CAK5" s="1"/>
      <c r="CAM5" s="2" t="s">
        <v>2</v>
      </c>
      <c r="CAN5" s="2"/>
      <c r="CAO5" s="2">
        <v>5.3</v>
      </c>
      <c r="CAP5" s="2">
        <v>400</v>
      </c>
      <c r="CAQ5" s="2">
        <v>320</v>
      </c>
      <c r="CAR5" s="2">
        <f t="shared" ref="CAR5:CAR12" si="685">(CAP5-CAQ5)/CAP5</f>
        <v>0.2</v>
      </c>
      <c r="CAS5" s="56">
        <f t="shared" ref="CAS5:CAS12" si="686">CBF5</f>
        <v>-1.8496679001621272</v>
      </c>
      <c r="CAT5" s="171">
        <f t="shared" si="31"/>
        <v>1.3296263244343927</v>
      </c>
      <c r="CAU5" s="25">
        <v>2602</v>
      </c>
      <c r="CAV5" s="42">
        <f t="shared" si="32"/>
        <v>490.94339622641513</v>
      </c>
      <c r="CAW5" s="55">
        <v>11.17</v>
      </c>
      <c r="CAX5" s="35">
        <f t="shared" ref="CAX5:CAX12" si="687">CAW5/(CAW5+CAU5)</f>
        <v>4.274501850243191E-3</v>
      </c>
      <c r="CAY5" s="298">
        <f>CAU5-CAU6</f>
        <v>-478</v>
      </c>
      <c r="CAZ5" s="294"/>
      <c r="CBA5" s="295"/>
      <c r="CBB5" s="6">
        <v>7000</v>
      </c>
      <c r="CBC5" s="90">
        <f t="shared" ref="CBC5:CBC12" si="688">(CAU5-CBB5)/CBB5</f>
        <v>-0.62828571428571434</v>
      </c>
      <c r="CBD5" s="91">
        <f t="shared" ref="CBD5:CBD12" si="689">EXP(CBC5)*10^1*0.7</f>
        <v>3.7345391898791367</v>
      </c>
      <c r="CBE5" s="92">
        <f>0.0015</f>
        <v>1.5E-3</v>
      </c>
      <c r="CBF5" s="90">
        <f t="shared" ref="CBF5:CBF12" si="690">(CBE5-CAX5)/CBE5</f>
        <v>-1.8496679001621272</v>
      </c>
      <c r="CBG5" s="91">
        <f t="shared" ref="CBG5:CBG12" si="691">EXP(CBF5)*10^1*0.7</f>
        <v>1.1010257539602661</v>
      </c>
      <c r="CBH5" s="93">
        <f t="shared" ref="CBH5:CBH12" si="692">CBD5*0.8+CBG5*0.2</f>
        <v>3.2078365026953626</v>
      </c>
      <c r="CBI5" s="121"/>
      <c r="CBJ5" s="121"/>
      <c r="CBK5" s="121"/>
      <c r="CBL5" s="121"/>
      <c r="CBM5" s="121"/>
      <c r="CBN5" s="1"/>
      <c r="CBO5" s="1"/>
      <c r="CBP5" s="1"/>
      <c r="CBR5" s="2" t="s">
        <v>2</v>
      </c>
      <c r="CBS5" s="2"/>
      <c r="CBT5" s="2">
        <v>6</v>
      </c>
      <c r="CBU5" s="2">
        <v>400</v>
      </c>
      <c r="CBV5" s="2">
        <v>320</v>
      </c>
      <c r="CBW5" s="2">
        <f t="shared" ref="CBW5:CBW12" si="693">(CBU5-CBV5)/CBU5</f>
        <v>0.2</v>
      </c>
      <c r="CBX5" s="56">
        <f t="shared" ref="CBX5:CBX12" si="694">CCK5</f>
        <v>-0.93288232745692679</v>
      </c>
      <c r="CBY5" s="171">
        <f t="shared" si="33"/>
        <v>0.75972939647415616</v>
      </c>
      <c r="CBZ5" s="25">
        <v>2992</v>
      </c>
      <c r="CCA5" s="42">
        <f t="shared" si="34"/>
        <v>498.66666666666669</v>
      </c>
      <c r="CCB5" s="55">
        <v>8.6999999999999993</v>
      </c>
      <c r="CCC5" s="35">
        <f t="shared" ref="CCC5:CCC12" si="695">CCB5/(CCB5+CBZ5)</f>
        <v>2.8993234911853902E-3</v>
      </c>
      <c r="CCD5" s="298">
        <f>CBZ5-CBZ6</f>
        <v>-537</v>
      </c>
      <c r="CCE5" s="294"/>
      <c r="CCF5" s="295"/>
      <c r="CCG5" s="6">
        <v>7000</v>
      </c>
      <c r="CCH5" s="90">
        <f t="shared" ref="CCH5:CCH12" si="696">(CBZ5-CCG5)/CCG5</f>
        <v>-0.57257142857142862</v>
      </c>
      <c r="CCI5" s="91">
        <f t="shared" ref="CCI5:CCI12" si="697">EXP(CCH5)*10^1*0.7</f>
        <v>3.9485116896636359</v>
      </c>
      <c r="CCJ5" s="92">
        <f>0.0015</f>
        <v>1.5E-3</v>
      </c>
      <c r="CCK5" s="90">
        <f t="shared" ref="CCK5:CCK12" si="698">(CCJ5-CCC5)/CCJ5</f>
        <v>-0.93288232745692679</v>
      </c>
      <c r="CCL5" s="91">
        <f t="shared" ref="CCL5:CCL12" si="699">EXP(CCK5)*10^1*0.7</f>
        <v>2.7539268032106992</v>
      </c>
      <c r="CCM5" s="93">
        <f t="shared" ref="CCM5:CCM12" si="700">CCI5*0.8+CCL5*0.2</f>
        <v>3.7095947123730491</v>
      </c>
      <c r="CCN5" s="121"/>
      <c r="CCO5" s="121"/>
      <c r="CCP5" s="121"/>
      <c r="CCQ5" s="121"/>
      <c r="CCR5" s="121"/>
      <c r="CCS5" s="1"/>
      <c r="CCT5" s="1"/>
      <c r="CCU5" s="1"/>
      <c r="CCW5" s="2" t="s">
        <v>2</v>
      </c>
      <c r="CCX5" s="2"/>
      <c r="CCY5" s="2">
        <v>4</v>
      </c>
      <c r="CCZ5" s="2">
        <v>400</v>
      </c>
      <c r="CDA5" s="2">
        <v>320</v>
      </c>
      <c r="CDB5" s="2">
        <f t="shared" ref="CDB5:CDB12" si="701">(CCZ5-CDA5)/CCZ5</f>
        <v>0.2</v>
      </c>
      <c r="CDC5" s="56">
        <f t="shared" ref="CDC5:CDC12" si="702">CDP5</f>
        <v>-1.4678945203601297</v>
      </c>
      <c r="CDD5" s="171">
        <f t="shared" si="35"/>
        <v>1.1119296802400864</v>
      </c>
      <c r="CDE5" s="25">
        <v>1853</v>
      </c>
      <c r="CDF5" s="42">
        <f t="shared" si="36"/>
        <v>463.25</v>
      </c>
      <c r="CDG5" s="55">
        <v>6.8849999999999998</v>
      </c>
      <c r="CDH5" s="35">
        <f t="shared" ref="CDH5:CDH12" si="703">CDG5/(CDG5+CDE5)</f>
        <v>3.7018417805401945E-3</v>
      </c>
      <c r="CDI5" s="298">
        <f>CDE5-CDE6</f>
        <v>-384</v>
      </c>
      <c r="CDJ5" s="294"/>
      <c r="CDK5" s="295"/>
      <c r="CDL5" s="6">
        <v>7000</v>
      </c>
      <c r="CDM5" s="90">
        <f t="shared" ref="CDM5:CDM12" si="704">(CDE5-CDL5)/CDL5</f>
        <v>-0.73528571428571432</v>
      </c>
      <c r="CDN5" s="91">
        <f t="shared" ref="CDN5:CDN12" si="705">EXP(CDM5)*10^1*0.7</f>
        <v>3.3555793388948216</v>
      </c>
      <c r="CDO5" s="92">
        <f>0.0015</f>
        <v>1.5E-3</v>
      </c>
      <c r="CDP5" s="90">
        <f t="shared" ref="CDP5:CDP12" si="706">(CDO5-CDH5)/CDO5</f>
        <v>-1.4678945203601297</v>
      </c>
      <c r="CDQ5" s="91">
        <f t="shared" ref="CDQ5:CDQ12" si="707">EXP(CDP5)*10^1*0.7</f>
        <v>1.6128706902510357</v>
      </c>
      <c r="CDR5" s="93">
        <f t="shared" ref="CDR5:CDR12" si="708">CDN5*0.8+CDQ5*0.2</f>
        <v>3.0070376091660647</v>
      </c>
      <c r="CDS5" s="121"/>
      <c r="CDT5" s="121"/>
      <c r="CDU5" s="121"/>
      <c r="CDV5" s="121"/>
      <c r="CDW5" s="121"/>
      <c r="CDX5" s="1"/>
      <c r="CDY5" s="1"/>
      <c r="CDZ5" s="1"/>
      <c r="CEB5" s="2" t="s">
        <v>2</v>
      </c>
      <c r="CEC5" s="2"/>
      <c r="CED5" s="2">
        <v>5.6</v>
      </c>
      <c r="CEE5" s="2">
        <v>400</v>
      </c>
      <c r="CEF5" s="2">
        <v>320</v>
      </c>
      <c r="CEG5" s="2">
        <f t="shared" ref="CEG5:CEG12" si="709">(CEE5-CEF5)/CEE5</f>
        <v>0.2</v>
      </c>
      <c r="CEH5" s="56">
        <f t="shared" ref="CEH5:CEH12" si="710">CEU5</f>
        <v>-1.0645624302704779</v>
      </c>
      <c r="CEI5" s="171">
        <f t="shared" si="37"/>
        <v>0.83959829056589319</v>
      </c>
      <c r="CEJ5" s="25">
        <v>2630</v>
      </c>
      <c r="CEK5" s="42">
        <f t="shared" si="38"/>
        <v>469.64285714285717</v>
      </c>
      <c r="CEL5" s="55">
        <v>8.17</v>
      </c>
      <c r="CEM5" s="35">
        <f t="shared" ref="CEM5:CEM12" si="711">CEL5/(CEL5+CEJ5)</f>
        <v>3.0968436454057169E-3</v>
      </c>
      <c r="CEN5" s="298">
        <f>CEJ5-CEJ6</f>
        <v>216</v>
      </c>
      <c r="CEO5" s="294"/>
      <c r="CEP5" s="295"/>
      <c r="CEQ5" s="6">
        <v>7000</v>
      </c>
      <c r="CER5" s="90">
        <f t="shared" ref="CER5:CER12" si="712">(CEJ5-CEQ5)/CEQ5</f>
        <v>-0.62428571428571433</v>
      </c>
      <c r="CES5" s="91">
        <f t="shared" ref="CES5:CES12" si="713">EXP(CER5)*10^1*0.7</f>
        <v>3.7495072628271231</v>
      </c>
      <c r="CET5" s="92">
        <f>0.0015</f>
        <v>1.5E-3</v>
      </c>
      <c r="CEU5" s="90">
        <f t="shared" ref="CEU5:CEU12" si="714">(CET5-CEM5)/CET5</f>
        <v>-1.0645624302704779</v>
      </c>
      <c r="CEV5" s="91">
        <f t="shared" ref="CEV5:CEV12" si="715">EXP(CEU5)*10^1*0.7</f>
        <v>2.4141511117377763</v>
      </c>
      <c r="CEW5" s="93">
        <f t="shared" ref="CEW5:CEW12" si="716">CES5*0.8+CEV5*0.2</f>
        <v>3.4824360326092538</v>
      </c>
      <c r="CEX5" s="121"/>
      <c r="CEY5" s="121"/>
      <c r="CEZ5" s="121"/>
      <c r="CFA5" s="121"/>
      <c r="CFB5" s="121"/>
      <c r="CFC5" s="1"/>
      <c r="CFD5" s="1"/>
      <c r="CFE5" s="1"/>
      <c r="CFG5" s="2" t="s">
        <v>2</v>
      </c>
      <c r="CFH5" s="2"/>
      <c r="CFI5" s="2"/>
      <c r="CFJ5" s="2">
        <v>400</v>
      </c>
      <c r="CFK5" s="2">
        <v>320</v>
      </c>
      <c r="CFL5" s="2">
        <f t="shared" ref="CFL5:CFL12" si="717">(CFJ5-CFK5)/CFJ5</f>
        <v>0.2</v>
      </c>
      <c r="CFM5" s="56" t="e">
        <f t="shared" ref="CFM5:CFM12" si="718">CFZ5</f>
        <v>#DIV/0!</v>
      </c>
      <c r="CFN5" s="171" t="e">
        <f t="shared" si="39"/>
        <v>#DIV/0!</v>
      </c>
      <c r="CFO5" s="25"/>
      <c r="CFP5" s="42" t="e">
        <f t="shared" si="40"/>
        <v>#DIV/0!</v>
      </c>
      <c r="CFQ5" s="55"/>
      <c r="CFR5" s="35" t="e">
        <f t="shared" ref="CFR5:CFR12" si="719">CFQ5/(CFQ5+CFO5)</f>
        <v>#DIV/0!</v>
      </c>
      <c r="CFS5" s="298">
        <f>CFO5-CFO6</f>
        <v>0</v>
      </c>
      <c r="CFT5" s="294"/>
      <c r="CFU5" s="295"/>
      <c r="CFV5" s="6">
        <v>7000</v>
      </c>
      <c r="CFW5" s="90">
        <f t="shared" ref="CFW5:CFW12" si="720">(CFO5-CFV5)/CFV5</f>
        <v>-1</v>
      </c>
      <c r="CFX5" s="91">
        <f t="shared" ref="CFX5:CFX12" si="721">EXP(CFW5)*10^1*0.7</f>
        <v>2.5751560882000963</v>
      </c>
      <c r="CFY5" s="92">
        <f>0.0015</f>
        <v>1.5E-3</v>
      </c>
      <c r="CFZ5" s="90" t="e">
        <f t="shared" ref="CFZ5:CFZ12" si="722">(CFY5-CFR5)/CFY5</f>
        <v>#DIV/0!</v>
      </c>
      <c r="CGA5" s="91" t="e">
        <f t="shared" ref="CGA5:CGA12" si="723">EXP(CFZ5)*10^1*0.7</f>
        <v>#DIV/0!</v>
      </c>
      <c r="CGB5" s="93" t="e">
        <f t="shared" ref="CGB5:CGB12" si="724">CFX5*0.8+CGA5*0.2</f>
        <v>#DIV/0!</v>
      </c>
      <c r="CGC5" s="121"/>
      <c r="CGD5" s="121"/>
      <c r="CGE5" s="121"/>
      <c r="CGF5" s="121"/>
      <c r="CGG5" s="121"/>
      <c r="CGH5" s="1"/>
      <c r="CGI5" s="1"/>
      <c r="CGJ5" s="1"/>
      <c r="CGL5" s="2" t="s">
        <v>2</v>
      </c>
      <c r="CGM5" s="2"/>
      <c r="CGN5" s="2"/>
      <c r="CGO5" s="2">
        <v>400</v>
      </c>
      <c r="CGP5" s="2">
        <v>320</v>
      </c>
      <c r="CGQ5" s="2">
        <f t="shared" ref="CGQ5:CGQ12" si="725">(CGO5-CGP5)/CGO5</f>
        <v>0.2</v>
      </c>
      <c r="CGR5" s="56" t="e">
        <f t="shared" ref="CGR5:CGR12" si="726">CHE5</f>
        <v>#DIV/0!</v>
      </c>
      <c r="CGS5" s="171" t="e">
        <f t="shared" si="41"/>
        <v>#DIV/0!</v>
      </c>
      <c r="CGT5" s="25"/>
      <c r="CGU5" s="42" t="e">
        <f t="shared" si="42"/>
        <v>#DIV/0!</v>
      </c>
      <c r="CGV5" s="55"/>
      <c r="CGW5" s="35" t="e">
        <f t="shared" ref="CGW5:CGW12" si="727">CGV5/(CGV5+CGT5)</f>
        <v>#DIV/0!</v>
      </c>
      <c r="CGX5" s="298">
        <f>CGT5-CGT6</f>
        <v>0</v>
      </c>
      <c r="CGY5" s="294"/>
      <c r="CGZ5" s="295"/>
      <c r="CHA5" s="6">
        <v>7000</v>
      </c>
      <c r="CHB5" s="90">
        <f t="shared" ref="CHB5:CHB12" si="728">(CGT5-CHA5)/CHA5</f>
        <v>-1</v>
      </c>
      <c r="CHC5" s="91">
        <f t="shared" ref="CHC5:CHC12" si="729">EXP(CHB5)*10^1*0.7</f>
        <v>2.5751560882000963</v>
      </c>
      <c r="CHD5" s="92">
        <f>0.0015</f>
        <v>1.5E-3</v>
      </c>
      <c r="CHE5" s="90" t="e">
        <f t="shared" ref="CHE5:CHE12" si="730">(CHD5-CGW5)/CHD5</f>
        <v>#DIV/0!</v>
      </c>
      <c r="CHF5" s="91" t="e">
        <f t="shared" ref="CHF5:CHF12" si="731">EXP(CHE5)*10^1*0.7</f>
        <v>#DIV/0!</v>
      </c>
      <c r="CHG5" s="93" t="e">
        <f t="shared" ref="CHG5:CHG12" si="732">CHC5*0.8+CHF5*0.2</f>
        <v>#DIV/0!</v>
      </c>
      <c r="CHH5" s="121"/>
      <c r="CHI5" s="121"/>
      <c r="CHJ5" s="121"/>
      <c r="CHK5" s="121"/>
      <c r="CHL5" s="121"/>
      <c r="CHM5" s="1"/>
      <c r="CHN5" s="1"/>
      <c r="CHO5" s="1"/>
      <c r="CHQ5" s="2" t="s">
        <v>2</v>
      </c>
      <c r="CHR5" s="2"/>
      <c r="CHS5" s="2"/>
      <c r="CHT5" s="2">
        <v>400</v>
      </c>
      <c r="CHU5" s="2">
        <v>320</v>
      </c>
      <c r="CHV5" s="2">
        <f t="shared" ref="CHV5:CHV12" si="733">(CHT5-CHU5)/CHT5</f>
        <v>0.2</v>
      </c>
      <c r="CHW5" s="56" t="e">
        <f t="shared" ref="CHW5:CHW12" si="734">CIJ5</f>
        <v>#DIV/0!</v>
      </c>
      <c r="CHX5" s="171" t="e">
        <f t="shared" si="43"/>
        <v>#DIV/0!</v>
      </c>
      <c r="CHY5" s="25"/>
      <c r="CHZ5" s="42" t="e">
        <f t="shared" si="44"/>
        <v>#DIV/0!</v>
      </c>
      <c r="CIA5" s="55"/>
      <c r="CIB5" s="35" t="e">
        <f t="shared" ref="CIB5:CIB12" si="735">CIA5/(CIA5+CHY5)</f>
        <v>#DIV/0!</v>
      </c>
      <c r="CIC5" s="298">
        <f>CHY5-CHY6</f>
        <v>0</v>
      </c>
      <c r="CID5" s="294"/>
      <c r="CIE5" s="295"/>
      <c r="CIF5" s="6">
        <v>7000</v>
      </c>
      <c r="CIG5" s="90">
        <f t="shared" ref="CIG5:CIG12" si="736">(CHY5-CIF5)/CIF5</f>
        <v>-1</v>
      </c>
      <c r="CIH5" s="91">
        <f t="shared" ref="CIH5:CIH12" si="737">EXP(CIG5)*10^1*0.7</f>
        <v>2.5751560882000963</v>
      </c>
      <c r="CII5" s="92">
        <f>0.0015</f>
        <v>1.5E-3</v>
      </c>
      <c r="CIJ5" s="90" t="e">
        <f t="shared" ref="CIJ5:CIJ12" si="738">(CII5-CIB5)/CII5</f>
        <v>#DIV/0!</v>
      </c>
      <c r="CIK5" s="91" t="e">
        <f t="shared" ref="CIK5:CIK12" si="739">EXP(CIJ5)*10^1*0.7</f>
        <v>#DIV/0!</v>
      </c>
      <c r="CIL5" s="93" t="e">
        <f t="shared" ref="CIL5:CIL12" si="740">CIH5*0.8+CIK5*0.2</f>
        <v>#DIV/0!</v>
      </c>
      <c r="CIM5" s="121"/>
      <c r="CIN5" s="121"/>
      <c r="CIO5" s="121"/>
      <c r="CIP5" s="121"/>
      <c r="CIQ5" s="121"/>
      <c r="CIR5" s="1"/>
      <c r="CIS5" s="1"/>
      <c r="CIT5" s="1"/>
      <c r="CIV5" s="2" t="s">
        <v>2</v>
      </c>
      <c r="CIW5" s="2"/>
      <c r="CIX5" s="2"/>
      <c r="CIY5" s="2">
        <v>400</v>
      </c>
      <c r="CIZ5" s="2">
        <v>320</v>
      </c>
      <c r="CJA5" s="2">
        <f t="shared" ref="CJA5:CJA12" si="741">(CIY5-CIZ5)/CIY5</f>
        <v>0.2</v>
      </c>
      <c r="CJB5" s="56" t="e">
        <f t="shared" ref="CJB5:CJB12" si="742">CJO5</f>
        <v>#DIV/0!</v>
      </c>
      <c r="CJC5" s="171" t="e">
        <f t="shared" si="45"/>
        <v>#DIV/0!</v>
      </c>
      <c r="CJD5" s="25"/>
      <c r="CJE5" s="42" t="e">
        <f t="shared" si="46"/>
        <v>#DIV/0!</v>
      </c>
      <c r="CJF5" s="55"/>
      <c r="CJG5" s="35" t="e">
        <f t="shared" ref="CJG5:CJG12" si="743">CJF5/(CJF5+CJD5)</f>
        <v>#DIV/0!</v>
      </c>
      <c r="CJH5" s="298">
        <f>CJD5-CJD6</f>
        <v>0</v>
      </c>
      <c r="CJI5" s="294"/>
      <c r="CJJ5" s="295"/>
      <c r="CJK5" s="6">
        <v>7000</v>
      </c>
      <c r="CJL5" s="90">
        <f t="shared" ref="CJL5:CJL12" si="744">(CJD5-CJK5)/CJK5</f>
        <v>-1</v>
      </c>
      <c r="CJM5" s="91">
        <f t="shared" ref="CJM5:CJM12" si="745">EXP(CJL5)*10^1*0.7</f>
        <v>2.5751560882000963</v>
      </c>
      <c r="CJN5" s="92">
        <f>0.0015</f>
        <v>1.5E-3</v>
      </c>
      <c r="CJO5" s="90" t="e">
        <f t="shared" ref="CJO5:CJO12" si="746">(CJN5-CJG5)/CJN5</f>
        <v>#DIV/0!</v>
      </c>
      <c r="CJP5" s="91" t="e">
        <f t="shared" ref="CJP5:CJP12" si="747">EXP(CJO5)*10^1*0.7</f>
        <v>#DIV/0!</v>
      </c>
      <c r="CJQ5" s="93" t="e">
        <f t="shared" ref="CJQ5:CJQ12" si="748">CJM5*0.8+CJP5*0.2</f>
        <v>#DIV/0!</v>
      </c>
      <c r="CJR5" s="121"/>
      <c r="CJS5" s="121"/>
      <c r="CJT5" s="121"/>
      <c r="CJU5" s="121"/>
      <c r="CJV5" s="121"/>
      <c r="CJW5" s="1"/>
      <c r="CJX5" s="1"/>
      <c r="CJY5" s="1"/>
      <c r="CKA5" s="2" t="s">
        <v>2</v>
      </c>
      <c r="CKB5" s="2"/>
      <c r="CKC5" s="2"/>
      <c r="CKD5" s="2">
        <v>400</v>
      </c>
      <c r="CKE5" s="2">
        <v>320</v>
      </c>
      <c r="CKF5" s="2">
        <f t="shared" ref="CKF5:CKF12" si="749">(CKD5-CKE5)/CKD5</f>
        <v>0.2</v>
      </c>
      <c r="CKG5" s="56" t="e">
        <f t="shared" ref="CKG5:CKG12" si="750">CKT5</f>
        <v>#DIV/0!</v>
      </c>
      <c r="CKH5" s="171" t="e">
        <f t="shared" si="47"/>
        <v>#DIV/0!</v>
      </c>
      <c r="CKI5" s="25"/>
      <c r="CKJ5" s="42" t="e">
        <f t="shared" si="48"/>
        <v>#DIV/0!</v>
      </c>
      <c r="CKK5" s="55"/>
      <c r="CKL5" s="35" t="e">
        <f t="shared" ref="CKL5:CKL12" si="751">CKK5/(CKK5+CKI5)</f>
        <v>#DIV/0!</v>
      </c>
      <c r="CKM5" s="298">
        <f>CKI5-CKI6</f>
        <v>0</v>
      </c>
      <c r="CKN5" s="294"/>
      <c r="CKO5" s="295"/>
      <c r="CKP5" s="6">
        <v>7000</v>
      </c>
      <c r="CKQ5" s="90">
        <f t="shared" ref="CKQ5:CKQ12" si="752">(CKI5-CKP5)/CKP5</f>
        <v>-1</v>
      </c>
      <c r="CKR5" s="91">
        <f t="shared" ref="CKR5:CKR12" si="753">EXP(CKQ5)*10^1*0.7</f>
        <v>2.5751560882000963</v>
      </c>
      <c r="CKS5" s="92">
        <f>0.0015</f>
        <v>1.5E-3</v>
      </c>
      <c r="CKT5" s="90" t="e">
        <f t="shared" ref="CKT5:CKT12" si="754">(CKS5-CKL5)/CKS5</f>
        <v>#DIV/0!</v>
      </c>
      <c r="CKU5" s="91" t="e">
        <f t="shared" ref="CKU5:CKU12" si="755">EXP(CKT5)*10^1*0.7</f>
        <v>#DIV/0!</v>
      </c>
      <c r="CKV5" s="93" t="e">
        <f t="shared" ref="CKV5:CKV12" si="756">CKR5*0.8+CKU5*0.2</f>
        <v>#DIV/0!</v>
      </c>
      <c r="CKW5" s="121"/>
      <c r="CKX5" s="121"/>
      <c r="CKY5" s="121"/>
      <c r="CKZ5" s="121"/>
      <c r="CLA5" s="121"/>
      <c r="CLB5" s="1"/>
      <c r="CLC5" s="1"/>
      <c r="CLD5" s="1"/>
      <c r="CLF5" s="2" t="s">
        <v>2</v>
      </c>
      <c r="CLG5" s="2"/>
      <c r="CLH5" s="2"/>
      <c r="CLI5" s="2">
        <v>400</v>
      </c>
      <c r="CLJ5" s="2">
        <v>320</v>
      </c>
      <c r="CLK5" s="2">
        <f t="shared" ref="CLK5:CLK12" si="757">(CLI5-CLJ5)/CLI5</f>
        <v>0.2</v>
      </c>
      <c r="CLL5" s="56" t="e">
        <f t="shared" ref="CLL5:CLL12" si="758">CLY5</f>
        <v>#DIV/0!</v>
      </c>
      <c r="CLM5" s="171" t="e">
        <f t="shared" si="49"/>
        <v>#DIV/0!</v>
      </c>
      <c r="CLN5" s="25"/>
      <c r="CLO5" s="42" t="e">
        <f t="shared" si="50"/>
        <v>#DIV/0!</v>
      </c>
      <c r="CLP5" s="55"/>
      <c r="CLQ5" s="35" t="e">
        <f t="shared" ref="CLQ5:CLQ12" si="759">CLP5/(CLP5+CLN5)</f>
        <v>#DIV/0!</v>
      </c>
      <c r="CLR5" s="298">
        <f>CLN5-CLN6</f>
        <v>0</v>
      </c>
      <c r="CLS5" s="294"/>
      <c r="CLT5" s="295"/>
      <c r="CLU5" s="6">
        <v>7000</v>
      </c>
      <c r="CLV5" s="90">
        <f t="shared" ref="CLV5:CLV12" si="760">(CLN5-CLU5)/CLU5</f>
        <v>-1</v>
      </c>
      <c r="CLW5" s="91">
        <f t="shared" ref="CLW5:CLW12" si="761">EXP(CLV5)*10^1*0.7</f>
        <v>2.5751560882000963</v>
      </c>
      <c r="CLX5" s="92">
        <f>0.0015</f>
        <v>1.5E-3</v>
      </c>
      <c r="CLY5" s="90" t="e">
        <f t="shared" ref="CLY5:CLY12" si="762">(CLX5-CLQ5)/CLX5</f>
        <v>#DIV/0!</v>
      </c>
      <c r="CLZ5" s="91" t="e">
        <f t="shared" ref="CLZ5:CLZ12" si="763">EXP(CLY5)*10^1*0.7</f>
        <v>#DIV/0!</v>
      </c>
      <c r="CMA5" s="93" t="e">
        <f t="shared" ref="CMA5:CMA12" si="764">CLW5*0.8+CLZ5*0.2</f>
        <v>#DIV/0!</v>
      </c>
      <c r="CMB5" s="121"/>
      <c r="CMC5" s="121"/>
      <c r="CMD5" s="121"/>
      <c r="CME5" s="121"/>
      <c r="CMF5" s="121"/>
      <c r="CMG5" s="1"/>
      <c r="CMH5" s="1"/>
      <c r="CMI5" s="1"/>
      <c r="CMK5" s="2" t="s">
        <v>2</v>
      </c>
      <c r="CML5" s="2"/>
      <c r="CMM5" s="2"/>
      <c r="CMN5" s="2">
        <v>400</v>
      </c>
      <c r="CMO5" s="2">
        <v>320</v>
      </c>
      <c r="CMP5" s="2">
        <f t="shared" ref="CMP5:CMP12" si="765">(CMN5-CMO5)/CMN5</f>
        <v>0.2</v>
      </c>
      <c r="CMQ5" s="56" t="e">
        <f t="shared" ref="CMQ5:CMQ12" si="766">CND5</f>
        <v>#DIV/0!</v>
      </c>
      <c r="CMR5" s="171" t="e">
        <f t="shared" si="51"/>
        <v>#DIV/0!</v>
      </c>
      <c r="CMS5" s="25"/>
      <c r="CMT5" s="42" t="e">
        <f t="shared" si="52"/>
        <v>#DIV/0!</v>
      </c>
      <c r="CMU5" s="55"/>
      <c r="CMV5" s="35" t="e">
        <f t="shared" ref="CMV5:CMV12" si="767">CMU5/(CMU5+CMS5)</f>
        <v>#DIV/0!</v>
      </c>
      <c r="CMW5" s="298">
        <f>CMS5-CMS6</f>
        <v>0</v>
      </c>
      <c r="CMX5" s="294"/>
      <c r="CMY5" s="295"/>
      <c r="CMZ5" s="6">
        <v>7000</v>
      </c>
      <c r="CNA5" s="90">
        <f t="shared" ref="CNA5:CNA12" si="768">(CMS5-CMZ5)/CMZ5</f>
        <v>-1</v>
      </c>
      <c r="CNB5" s="91">
        <f t="shared" ref="CNB5:CNB12" si="769">EXP(CNA5)*10^1*0.7</f>
        <v>2.5751560882000963</v>
      </c>
      <c r="CNC5" s="92">
        <f>0.0015</f>
        <v>1.5E-3</v>
      </c>
      <c r="CND5" s="90" t="e">
        <f t="shared" ref="CND5:CND12" si="770">(CNC5-CMV5)/CNC5</f>
        <v>#DIV/0!</v>
      </c>
      <c r="CNE5" s="91" t="e">
        <f t="shared" ref="CNE5:CNE12" si="771">EXP(CND5)*10^1*0.7</f>
        <v>#DIV/0!</v>
      </c>
      <c r="CNF5" s="93" t="e">
        <f t="shared" ref="CNF5:CNF12" si="772">CNB5*0.8+CNE5*0.2</f>
        <v>#DIV/0!</v>
      </c>
      <c r="CNG5" s="121"/>
      <c r="CNH5" s="121"/>
      <c r="CNI5" s="121"/>
      <c r="CNJ5" s="121"/>
      <c r="CNK5" s="121"/>
      <c r="CNL5" s="1"/>
      <c r="CNM5" s="1"/>
      <c r="CNN5" s="1"/>
      <c r="CNP5" s="2" t="s">
        <v>2</v>
      </c>
      <c r="CNQ5" s="2"/>
      <c r="CNR5" s="2"/>
      <c r="CNS5" s="2">
        <v>400</v>
      </c>
      <c r="CNT5" s="2">
        <v>320</v>
      </c>
      <c r="CNU5" s="2">
        <f t="shared" ref="CNU5:CNU12" si="773">(CNS5-CNT5)/CNS5</f>
        <v>0.2</v>
      </c>
      <c r="CNV5" s="56" t="e">
        <f t="shared" ref="CNV5:CNV12" si="774">COI5</f>
        <v>#DIV/0!</v>
      </c>
      <c r="CNW5" s="171" t="e">
        <f t="shared" si="53"/>
        <v>#DIV/0!</v>
      </c>
      <c r="CNX5" s="25"/>
      <c r="CNY5" s="42" t="e">
        <f t="shared" si="54"/>
        <v>#DIV/0!</v>
      </c>
      <c r="CNZ5" s="55"/>
      <c r="COA5" s="35" t="e">
        <f t="shared" ref="COA5:COA12" si="775">CNZ5/(CNZ5+CNX5)</f>
        <v>#DIV/0!</v>
      </c>
      <c r="COB5" s="298">
        <f>CNX5-CNX6</f>
        <v>0</v>
      </c>
      <c r="COC5" s="294"/>
      <c r="COD5" s="295"/>
      <c r="COE5" s="6">
        <v>7000</v>
      </c>
      <c r="COF5" s="90">
        <f t="shared" ref="COF5:COF12" si="776">(CNX5-COE5)/COE5</f>
        <v>-1</v>
      </c>
      <c r="COG5" s="91">
        <f t="shared" ref="COG5:COG12" si="777">EXP(COF5)*10^1*0.7</f>
        <v>2.5751560882000963</v>
      </c>
      <c r="COH5" s="92">
        <f>0.0015</f>
        <v>1.5E-3</v>
      </c>
      <c r="COI5" s="90" t="e">
        <f t="shared" ref="COI5:COI12" si="778">(COH5-COA5)/COH5</f>
        <v>#DIV/0!</v>
      </c>
      <c r="COJ5" s="91" t="e">
        <f t="shared" ref="COJ5:COJ12" si="779">EXP(COI5)*10^1*0.7</f>
        <v>#DIV/0!</v>
      </c>
      <c r="COK5" s="93" t="e">
        <f t="shared" ref="COK5:COK12" si="780">COG5*0.8+COJ5*0.2</f>
        <v>#DIV/0!</v>
      </c>
      <c r="COL5" s="121"/>
      <c r="COM5" s="121"/>
      <c r="CON5" s="121"/>
      <c r="COO5" s="121"/>
      <c r="COP5" s="121"/>
      <c r="COQ5" s="1"/>
      <c r="COR5" s="1"/>
      <c r="COS5" s="1"/>
      <c r="COU5" s="2" t="s">
        <v>2</v>
      </c>
      <c r="COV5" s="2"/>
      <c r="COW5" s="2"/>
      <c r="COX5" s="2">
        <v>400</v>
      </c>
      <c r="COY5" s="2">
        <v>320</v>
      </c>
      <c r="COZ5" s="2">
        <f t="shared" ref="COZ5:COZ12" si="781">(COX5-COY5)/COX5</f>
        <v>0.2</v>
      </c>
      <c r="CPA5" s="56" t="e">
        <f t="shared" ref="CPA5:CPA12" si="782">CPN5</f>
        <v>#DIV/0!</v>
      </c>
      <c r="CPB5" s="171" t="e">
        <f t="shared" si="55"/>
        <v>#DIV/0!</v>
      </c>
      <c r="CPC5" s="25"/>
      <c r="CPD5" s="42" t="e">
        <f t="shared" si="56"/>
        <v>#DIV/0!</v>
      </c>
      <c r="CPE5" s="55"/>
      <c r="CPF5" s="35" t="e">
        <f t="shared" ref="CPF5:CPF12" si="783">CPE5/(CPE5+CPC5)</f>
        <v>#DIV/0!</v>
      </c>
      <c r="CPG5" s="298">
        <f>CPC5-CPC6</f>
        <v>0</v>
      </c>
      <c r="CPH5" s="294"/>
      <c r="CPI5" s="295"/>
      <c r="CPJ5" s="6">
        <v>7000</v>
      </c>
      <c r="CPK5" s="90">
        <f t="shared" ref="CPK5:CPK12" si="784">(CPC5-CPJ5)/CPJ5</f>
        <v>-1</v>
      </c>
      <c r="CPL5" s="91">
        <f t="shared" ref="CPL5:CPL12" si="785">EXP(CPK5)*10^1*0.7</f>
        <v>2.5751560882000963</v>
      </c>
      <c r="CPM5" s="92">
        <f>0.0015</f>
        <v>1.5E-3</v>
      </c>
      <c r="CPN5" s="90" t="e">
        <f t="shared" ref="CPN5:CPN12" si="786">(CPM5-CPF5)/CPM5</f>
        <v>#DIV/0!</v>
      </c>
      <c r="CPO5" s="91" t="e">
        <f t="shared" ref="CPO5:CPO12" si="787">EXP(CPN5)*10^1*0.7</f>
        <v>#DIV/0!</v>
      </c>
      <c r="CPP5" s="93" t="e">
        <f t="shared" ref="CPP5:CPP12" si="788">CPL5*0.8+CPO5*0.2</f>
        <v>#DIV/0!</v>
      </c>
      <c r="CPQ5" s="121"/>
      <c r="CPR5" s="121"/>
      <c r="CPS5" s="121"/>
      <c r="CPT5" s="121"/>
      <c r="CPU5" s="121"/>
      <c r="CPV5" s="1"/>
      <c r="CPW5" s="1"/>
      <c r="CPX5" s="1"/>
      <c r="CPZ5" s="2" t="s">
        <v>2</v>
      </c>
      <c r="CQA5" s="2"/>
      <c r="CQB5" s="2"/>
      <c r="CQC5" s="2">
        <v>400</v>
      </c>
      <c r="CQD5" s="2">
        <v>320</v>
      </c>
      <c r="CQE5" s="2">
        <f t="shared" ref="CQE5:CQE12" si="789">(CQC5-CQD5)/CQC5</f>
        <v>0.2</v>
      </c>
      <c r="CQF5" s="56" t="e">
        <f t="shared" ref="CQF5:CQF12" si="790">CQS5</f>
        <v>#DIV/0!</v>
      </c>
      <c r="CQG5" s="171" t="e">
        <f t="shared" si="57"/>
        <v>#DIV/0!</v>
      </c>
      <c r="CQH5" s="25"/>
      <c r="CQI5" s="42" t="e">
        <f t="shared" si="58"/>
        <v>#DIV/0!</v>
      </c>
      <c r="CQJ5" s="55"/>
      <c r="CQK5" s="35" t="e">
        <f t="shared" ref="CQK5:CQK12" si="791">CQJ5/(CQJ5+CQH5)</f>
        <v>#DIV/0!</v>
      </c>
      <c r="CQL5" s="298">
        <f>CQH5-CQH6</f>
        <v>0</v>
      </c>
      <c r="CQM5" s="294"/>
      <c r="CQN5" s="295"/>
      <c r="CQO5" s="6">
        <v>7000</v>
      </c>
      <c r="CQP5" s="90">
        <f t="shared" ref="CQP5:CQP12" si="792">(CQH5-CQO5)/CQO5</f>
        <v>-1</v>
      </c>
      <c r="CQQ5" s="91">
        <f t="shared" ref="CQQ5:CQQ12" si="793">EXP(CQP5)*10^1*0.7</f>
        <v>2.5751560882000963</v>
      </c>
      <c r="CQR5" s="92">
        <f>0.0015</f>
        <v>1.5E-3</v>
      </c>
      <c r="CQS5" s="90" t="e">
        <f t="shared" ref="CQS5:CQS12" si="794">(CQR5-CQK5)/CQR5</f>
        <v>#DIV/0!</v>
      </c>
      <c r="CQT5" s="91" t="e">
        <f t="shared" ref="CQT5:CQT12" si="795">EXP(CQS5)*10^1*0.7</f>
        <v>#DIV/0!</v>
      </c>
      <c r="CQU5" s="93" t="e">
        <f t="shared" ref="CQU5:CQU12" si="796">CQQ5*0.8+CQT5*0.2</f>
        <v>#DIV/0!</v>
      </c>
      <c r="CQV5" s="121"/>
      <c r="CQW5" s="121"/>
      <c r="CQX5" s="121"/>
      <c r="CQY5" s="121"/>
      <c r="CQZ5" s="121"/>
      <c r="CRA5" s="1"/>
      <c r="CRB5" s="1"/>
      <c r="CRC5" s="1"/>
      <c r="CRE5" s="2" t="s">
        <v>2</v>
      </c>
      <c r="CRF5" s="2"/>
      <c r="CRG5" s="2"/>
      <c r="CRH5" s="2">
        <v>400</v>
      </c>
      <c r="CRI5" s="2">
        <v>320</v>
      </c>
      <c r="CRJ5" s="2">
        <f t="shared" ref="CRJ5:CRJ12" si="797">(CRH5-CRI5)/CRH5</f>
        <v>0.2</v>
      </c>
      <c r="CRK5" s="56" t="e">
        <f t="shared" ref="CRK5:CRK12" si="798">CRX5</f>
        <v>#DIV/0!</v>
      </c>
      <c r="CRL5" s="171" t="e">
        <f t="shared" si="59"/>
        <v>#DIV/0!</v>
      </c>
      <c r="CRM5" s="25"/>
      <c r="CRN5" s="42" t="e">
        <f t="shared" si="60"/>
        <v>#DIV/0!</v>
      </c>
      <c r="CRO5" s="55"/>
      <c r="CRP5" s="35" t="e">
        <f t="shared" ref="CRP5:CRP12" si="799">CRO5/(CRO5+CRM5)</f>
        <v>#DIV/0!</v>
      </c>
      <c r="CRQ5" s="298">
        <f>CRM5-CRM6</f>
        <v>0</v>
      </c>
      <c r="CRR5" s="294"/>
      <c r="CRS5" s="295"/>
      <c r="CRT5" s="6">
        <v>7000</v>
      </c>
      <c r="CRU5" s="90">
        <f t="shared" ref="CRU5:CRU12" si="800">(CRM5-CRT5)/CRT5</f>
        <v>-1</v>
      </c>
      <c r="CRV5" s="91">
        <f t="shared" ref="CRV5:CRV12" si="801">EXP(CRU5)*10^1*0.7</f>
        <v>2.5751560882000963</v>
      </c>
      <c r="CRW5" s="92">
        <f>0.0015</f>
        <v>1.5E-3</v>
      </c>
      <c r="CRX5" s="90" t="e">
        <f t="shared" ref="CRX5:CRX12" si="802">(CRW5-CRP5)/CRW5</f>
        <v>#DIV/0!</v>
      </c>
      <c r="CRY5" s="91" t="e">
        <f t="shared" ref="CRY5:CRY12" si="803">EXP(CRX5)*10^1*0.7</f>
        <v>#DIV/0!</v>
      </c>
      <c r="CRZ5" s="93" t="e">
        <f t="shared" ref="CRZ5:CRZ12" si="804">CRV5*0.8+CRY5*0.2</f>
        <v>#DIV/0!</v>
      </c>
      <c r="CSA5" s="121"/>
      <c r="CSB5" s="121"/>
      <c r="CSC5" s="121"/>
      <c r="CSD5" s="121"/>
      <c r="CSE5" s="121"/>
      <c r="CSF5" s="1"/>
      <c r="CSG5" s="1"/>
      <c r="CSH5" s="1"/>
    </row>
    <row r="6" spans="1:2530" ht="15.75" customHeight="1">
      <c r="A6" s="2" t="s">
        <v>1</v>
      </c>
      <c r="B6" s="2"/>
      <c r="C6" s="2">
        <v>6.02</v>
      </c>
      <c r="D6" s="2">
        <v>360</v>
      </c>
      <c r="E6" s="2">
        <v>320</v>
      </c>
      <c r="F6" s="2">
        <f t="shared" si="61"/>
        <v>0.1111111111111111</v>
      </c>
      <c r="G6" s="56">
        <f t="shared" si="62"/>
        <v>0</v>
      </c>
      <c r="H6" s="171">
        <f t="shared" si="63"/>
        <v>0.22296296296296297</v>
      </c>
      <c r="I6" s="25">
        <v>2688</v>
      </c>
      <c r="J6" s="42">
        <f t="shared" si="64"/>
        <v>446.5116279069768</v>
      </c>
      <c r="K6" s="55">
        <v>4.37</v>
      </c>
      <c r="L6" s="35">
        <f t="shared" si="65"/>
        <v>1.6231052938489139E-3</v>
      </c>
      <c r="M6" s="299"/>
      <c r="N6" s="294"/>
      <c r="O6" s="295"/>
      <c r="P6" s="98"/>
      <c r="Q6" s="98"/>
      <c r="R6" s="98"/>
      <c r="S6" s="98"/>
      <c r="T6" s="98"/>
      <c r="U6" s="98"/>
      <c r="V6" s="98"/>
      <c r="W6" s="98"/>
      <c r="X6" s="98"/>
      <c r="Y6" s="98"/>
      <c r="Z6" s="98"/>
      <c r="AA6" s="98"/>
      <c r="AB6" s="98"/>
      <c r="AC6" s="98"/>
      <c r="AD6" s="98"/>
      <c r="AE6" s="1"/>
      <c r="AF6" s="1"/>
      <c r="AG6" s="1"/>
      <c r="AJ6" s="2" t="s">
        <v>1</v>
      </c>
      <c r="AK6" s="2"/>
      <c r="AL6" s="2">
        <v>8.41</v>
      </c>
      <c r="AM6" s="2">
        <v>360</v>
      </c>
      <c r="AN6" s="2">
        <v>320</v>
      </c>
      <c r="AO6" s="2">
        <f t="shared" si="66"/>
        <v>0.1111111111111111</v>
      </c>
      <c r="AP6" s="56">
        <f t="shared" si="67"/>
        <v>-3.7275423221671058E-2</v>
      </c>
      <c r="AQ6" s="171">
        <f t="shared" si="68"/>
        <v>0.33300458696392049</v>
      </c>
      <c r="AR6" s="25">
        <v>3754</v>
      </c>
      <c r="AS6" s="42">
        <f t="shared" si="69"/>
        <v>446.37336504161709</v>
      </c>
      <c r="AT6" s="55">
        <v>5.85</v>
      </c>
      <c r="AU6" s="35">
        <f t="shared" si="70"/>
        <v>1.5559131348325066E-3</v>
      </c>
      <c r="AV6" s="299"/>
      <c r="AW6" s="294"/>
      <c r="AX6" s="295"/>
      <c r="AY6" s="6">
        <v>7000</v>
      </c>
      <c r="AZ6" s="90">
        <f t="shared" si="71"/>
        <v>-0.46371428571428569</v>
      </c>
      <c r="BA6" s="91">
        <f t="shared" si="72"/>
        <v>4.4026025880424626</v>
      </c>
      <c r="BB6" s="92">
        <f>0.0015</f>
        <v>1.5E-3</v>
      </c>
      <c r="BC6" s="90">
        <f t="shared" si="73"/>
        <v>-3.7275423221671058E-2</v>
      </c>
      <c r="BD6" s="91">
        <f t="shared" si="74"/>
        <v>6.743875271777708</v>
      </c>
      <c r="BE6" s="93">
        <f t="shared" si="75"/>
        <v>4.870857124789512</v>
      </c>
      <c r="BF6" s="121"/>
      <c r="BG6" s="121"/>
      <c r="BH6" s="121"/>
      <c r="BI6" s="108"/>
      <c r="BJ6" s="98"/>
      <c r="BK6" s="98"/>
      <c r="BL6" s="1"/>
      <c r="BM6" s="1"/>
      <c r="BN6" s="1"/>
      <c r="BO6" s="2" t="s">
        <v>1</v>
      </c>
      <c r="BP6" s="2"/>
      <c r="BQ6" s="2">
        <v>9.9700000000000006</v>
      </c>
      <c r="BR6" s="2">
        <v>360</v>
      </c>
      <c r="BS6" s="2">
        <v>320</v>
      </c>
      <c r="BT6" s="2">
        <f t="shared" si="76"/>
        <v>0.1111111111111111</v>
      </c>
      <c r="BU6" s="56">
        <f t="shared" si="77"/>
        <v>-0.32589813903394793</v>
      </c>
      <c r="BV6" s="171">
        <f t="shared" si="78"/>
        <v>0.5386055885424551</v>
      </c>
      <c r="BW6" s="25">
        <v>4451</v>
      </c>
      <c r="BX6" s="42">
        <f t="shared" si="79"/>
        <v>446.43931795386158</v>
      </c>
      <c r="BY6" s="55">
        <v>8.8699999999999992</v>
      </c>
      <c r="BZ6" s="35">
        <f t="shared" si="80"/>
        <v>1.9888472085509219E-3</v>
      </c>
      <c r="CA6" s="299"/>
      <c r="CB6" s="294"/>
      <c r="CC6" s="295"/>
      <c r="CD6" s="6">
        <v>7000</v>
      </c>
      <c r="CE6" s="90">
        <f t="shared" si="81"/>
        <v>-0.36414285714285716</v>
      </c>
      <c r="CF6" s="91">
        <f t="shared" si="82"/>
        <v>4.8635435216383529</v>
      </c>
      <c r="CG6" s="92">
        <f>0.0015</f>
        <v>1.5E-3</v>
      </c>
      <c r="CH6" s="90">
        <f t="shared" si="83"/>
        <v>-0.32589813903394793</v>
      </c>
      <c r="CI6" s="91">
        <f t="shared" si="84"/>
        <v>5.053151004650962</v>
      </c>
      <c r="CJ6" s="93">
        <f t="shared" si="85"/>
        <v>4.9014650182408754</v>
      </c>
      <c r="CK6" s="121"/>
      <c r="CL6" s="121"/>
      <c r="CM6" s="121"/>
      <c r="CN6" s="108"/>
      <c r="CO6" s="98"/>
      <c r="CP6" s="98"/>
      <c r="CQ6" s="1"/>
      <c r="CR6" s="1"/>
      <c r="CS6" s="1"/>
      <c r="CT6" s="2" t="s">
        <v>1</v>
      </c>
      <c r="CU6" s="2"/>
      <c r="CV6" s="2">
        <v>7.39</v>
      </c>
      <c r="CW6" s="2">
        <v>360</v>
      </c>
      <c r="CX6" s="2">
        <v>320</v>
      </c>
      <c r="CY6" s="2">
        <f t="shared" si="86"/>
        <v>0.1111111111111111</v>
      </c>
      <c r="CZ6" s="56">
        <f t="shared" si="87"/>
        <v>-1.1472497678512801</v>
      </c>
      <c r="DA6" s="171">
        <f t="shared" si="88"/>
        <v>0.97947476459295413</v>
      </c>
      <c r="DB6" s="25">
        <v>3299</v>
      </c>
      <c r="DC6" s="42">
        <f t="shared" si="89"/>
        <v>446.41407307171858</v>
      </c>
      <c r="DD6" s="55">
        <v>10.66</v>
      </c>
      <c r="DE6" s="35">
        <f t="shared" si="90"/>
        <v>3.2208746517769201E-3</v>
      </c>
      <c r="DF6" s="299"/>
      <c r="DG6" s="294"/>
      <c r="DH6" s="295"/>
      <c r="DI6" s="6">
        <v>7000</v>
      </c>
      <c r="DJ6" s="90">
        <f t="shared" si="91"/>
        <v>-0.52871428571428569</v>
      </c>
      <c r="DK6" s="91">
        <f t="shared" si="92"/>
        <v>4.1255356394357428</v>
      </c>
      <c r="DL6" s="92">
        <f>0.0015</f>
        <v>1.5E-3</v>
      </c>
      <c r="DM6" s="90">
        <f t="shared" si="93"/>
        <v>-1.1472497678512801</v>
      </c>
      <c r="DN6" s="91">
        <f t="shared" si="94"/>
        <v>2.2225615480960164</v>
      </c>
      <c r="DO6" s="93">
        <f t="shared" si="95"/>
        <v>3.7449408211677975</v>
      </c>
      <c r="DP6" s="121"/>
      <c r="DQ6" s="121"/>
      <c r="DR6" s="121"/>
      <c r="DS6" s="121"/>
      <c r="DT6" s="121"/>
      <c r="DU6" s="1"/>
      <c r="DV6" s="1"/>
      <c r="DW6" s="1"/>
      <c r="DY6" s="2" t="s">
        <v>1</v>
      </c>
      <c r="DZ6" s="2"/>
      <c r="EA6" s="2">
        <v>10.88</v>
      </c>
      <c r="EB6" s="2">
        <v>360</v>
      </c>
      <c r="EC6" s="2">
        <v>320</v>
      </c>
      <c r="ED6" s="2">
        <f t="shared" si="96"/>
        <v>0.1111111111111111</v>
      </c>
      <c r="EE6" s="56">
        <f t="shared" si="97"/>
        <v>-0.40422981419642079</v>
      </c>
      <c r="EF6" s="171">
        <f t="shared" si="98"/>
        <v>0.59938870971322367</v>
      </c>
      <c r="EG6" s="25">
        <v>4856</v>
      </c>
      <c r="EH6" s="42">
        <f t="shared" si="99"/>
        <v>446.3235294117647</v>
      </c>
      <c r="EI6" s="55">
        <v>10.25</v>
      </c>
      <c r="EJ6" s="35">
        <f t="shared" si="100"/>
        <v>2.1063447212946312E-3</v>
      </c>
      <c r="EK6" s="299"/>
      <c r="EL6" s="294"/>
      <c r="EM6" s="295"/>
      <c r="EN6" s="6">
        <v>7000</v>
      </c>
      <c r="EO6" s="90">
        <f t="shared" si="101"/>
        <v>-0.30628571428571427</v>
      </c>
      <c r="EP6" s="91">
        <f t="shared" si="102"/>
        <v>5.1532337733299292</v>
      </c>
      <c r="EQ6" s="92">
        <f>0.0015</f>
        <v>1.5E-3</v>
      </c>
      <c r="ER6" s="90">
        <f t="shared" si="103"/>
        <v>-0.40422981419642079</v>
      </c>
      <c r="ES6" s="91">
        <f t="shared" si="104"/>
        <v>4.6724349336071453</v>
      </c>
      <c r="ET6" s="93">
        <f t="shared" si="105"/>
        <v>5.0570740053853722</v>
      </c>
      <c r="EU6" s="121"/>
      <c r="EV6" s="121"/>
      <c r="EW6" s="121"/>
      <c r="EX6" s="121"/>
      <c r="EY6" s="121"/>
      <c r="EZ6" s="1"/>
      <c r="FA6" s="1"/>
      <c r="FB6" s="1"/>
      <c r="FD6" s="2" t="s">
        <v>1</v>
      </c>
      <c r="FE6" s="2"/>
      <c r="FF6" s="2">
        <v>12.33</v>
      </c>
      <c r="FG6" s="2">
        <v>360</v>
      </c>
      <c r="FH6" s="2">
        <v>320</v>
      </c>
      <c r="FI6" s="2">
        <f t="shared" si="106"/>
        <v>0.1111111111111111</v>
      </c>
      <c r="FJ6" s="56">
        <f t="shared" si="107"/>
        <v>-0.14024602954361737</v>
      </c>
      <c r="FK6" s="171">
        <f t="shared" si="108"/>
        <v>0.51728411721385237</v>
      </c>
      <c r="FL6" s="25">
        <v>5504</v>
      </c>
      <c r="FM6" s="42">
        <f t="shared" si="109"/>
        <v>446.39091646390915</v>
      </c>
      <c r="FN6" s="55">
        <v>9.43</v>
      </c>
      <c r="FO6" s="35">
        <f t="shared" si="110"/>
        <v>1.7103690443154261E-3</v>
      </c>
      <c r="FP6" s="299"/>
      <c r="FQ6" s="294"/>
      <c r="FR6" s="295"/>
      <c r="FS6" s="6">
        <v>7000</v>
      </c>
      <c r="FT6" s="90">
        <f t="shared" si="111"/>
        <v>-0.21371428571428572</v>
      </c>
      <c r="FU6" s="91">
        <f t="shared" si="112"/>
        <v>5.6530536226217523</v>
      </c>
      <c r="FV6" s="92">
        <f>0.0015</f>
        <v>1.5E-3</v>
      </c>
      <c r="FW6" s="90">
        <f t="shared" si="113"/>
        <v>-0.14024602954361737</v>
      </c>
      <c r="FX6" s="91">
        <f t="shared" si="114"/>
        <v>6.0840106172867916</v>
      </c>
      <c r="FY6" s="93">
        <f t="shared" si="115"/>
        <v>5.7392450215547601</v>
      </c>
      <c r="FZ6" s="121"/>
      <c r="GA6" s="121"/>
      <c r="GB6" s="121"/>
      <c r="GC6" s="121"/>
      <c r="GD6" s="121"/>
      <c r="GE6" s="1"/>
      <c r="GF6" s="1"/>
      <c r="GG6" s="1"/>
      <c r="GI6" s="2" t="s">
        <v>1</v>
      </c>
      <c r="GJ6" s="2"/>
      <c r="GK6" s="2">
        <v>11.84</v>
      </c>
      <c r="GL6" s="2">
        <v>360</v>
      </c>
      <c r="GM6" s="2">
        <v>320</v>
      </c>
      <c r="GN6" s="2">
        <f t="shared" si="116"/>
        <v>0.1111111111111111</v>
      </c>
      <c r="GO6" s="56">
        <f t="shared" si="117"/>
        <v>-0.33670151908198054</v>
      </c>
      <c r="GP6" s="171">
        <f t="shared" si="118"/>
        <v>0.5901589063717364</v>
      </c>
      <c r="GQ6" s="25">
        <v>5286</v>
      </c>
      <c r="GR6" s="42">
        <f t="shared" si="119"/>
        <v>446.45270270270271</v>
      </c>
      <c r="GS6" s="55">
        <v>10.62</v>
      </c>
      <c r="GT6" s="35">
        <f t="shared" si="120"/>
        <v>2.0050522786229708E-3</v>
      </c>
      <c r="GU6" s="299"/>
      <c r="GV6" s="294"/>
      <c r="GW6" s="295"/>
      <c r="GX6" s="6">
        <v>7000</v>
      </c>
      <c r="GY6" s="90">
        <f t="shared" si="121"/>
        <v>-0.24485714285714286</v>
      </c>
      <c r="GZ6" s="91">
        <f t="shared" si="122"/>
        <v>5.4797145281414483</v>
      </c>
      <c r="HA6" s="92">
        <f>0.0015</f>
        <v>1.5E-3</v>
      </c>
      <c r="HB6" s="90">
        <f t="shared" si="123"/>
        <v>-0.33670151908198054</v>
      </c>
      <c r="HC6" s="91">
        <f t="shared" si="124"/>
        <v>4.9988537191122342</v>
      </c>
      <c r="HD6" s="93">
        <f t="shared" si="125"/>
        <v>5.3835423663356057</v>
      </c>
      <c r="HE6" s="121"/>
      <c r="HF6" s="121"/>
      <c r="HG6" s="121"/>
      <c r="HH6" s="121"/>
      <c r="HI6" s="121"/>
      <c r="HJ6" s="1"/>
      <c r="HK6" s="1"/>
      <c r="HL6" s="1"/>
      <c r="HN6" s="2" t="s">
        <v>1</v>
      </c>
      <c r="HO6" s="2"/>
      <c r="HP6" s="2">
        <v>10.88</v>
      </c>
      <c r="HQ6" s="2">
        <v>360</v>
      </c>
      <c r="HR6" s="2">
        <v>320</v>
      </c>
      <c r="HS6" s="2">
        <f t="shared" si="126"/>
        <v>0.1111111111111111</v>
      </c>
      <c r="HT6" s="56">
        <f t="shared" si="127"/>
        <v>-0.59737187118552115</v>
      </c>
      <c r="HU6" s="171">
        <f t="shared" si="128"/>
        <v>0.69324144259089027</v>
      </c>
      <c r="HV6" s="25">
        <v>4634</v>
      </c>
      <c r="HW6" s="42">
        <f t="shared" si="129"/>
        <v>425.91911764705878</v>
      </c>
      <c r="HX6" s="55">
        <v>11.13</v>
      </c>
      <c r="HY6" s="35">
        <f t="shared" si="130"/>
        <v>2.3960578067782818E-3</v>
      </c>
      <c r="HZ6" s="299"/>
      <c r="IA6" s="294"/>
      <c r="IB6" s="295"/>
      <c r="IC6" s="6">
        <v>7000</v>
      </c>
      <c r="ID6" s="90">
        <f t="shared" si="131"/>
        <v>-0.33800000000000002</v>
      </c>
      <c r="IE6" s="91">
        <f t="shared" si="132"/>
        <v>4.9923670152879751</v>
      </c>
      <c r="IF6" s="92">
        <f>0.0015</f>
        <v>1.5E-3</v>
      </c>
      <c r="IG6" s="90">
        <f t="shared" si="133"/>
        <v>-0.59737187118552115</v>
      </c>
      <c r="IH6" s="91">
        <f t="shared" si="134"/>
        <v>3.8517911653745802</v>
      </c>
      <c r="II6" s="93">
        <f t="shared" si="135"/>
        <v>4.7642518453052958</v>
      </c>
      <c r="IJ6" s="121"/>
      <c r="IK6" s="121"/>
      <c r="IL6" s="121"/>
      <c r="IM6" s="121"/>
      <c r="IN6" s="121"/>
      <c r="IO6" s="1"/>
      <c r="IP6" s="1"/>
      <c r="IQ6" s="1"/>
      <c r="IR6" s="98"/>
      <c r="IS6" s="98"/>
      <c r="IT6" s="98"/>
      <c r="IU6" s="1"/>
      <c r="IV6" s="1"/>
      <c r="IW6" s="1"/>
      <c r="IY6" s="2" t="s">
        <v>1</v>
      </c>
      <c r="IZ6" s="2"/>
      <c r="JA6" s="2">
        <v>12.04</v>
      </c>
      <c r="JB6" s="2">
        <v>360</v>
      </c>
      <c r="JC6" s="2">
        <v>320</v>
      </c>
      <c r="JD6" s="2">
        <f t="shared" si="136"/>
        <v>0.1111111111111111</v>
      </c>
      <c r="JE6" s="56">
        <f t="shared" si="137"/>
        <v>-0.208572942825584</v>
      </c>
      <c r="JF6" s="171">
        <f t="shared" si="138"/>
        <v>0.53831601467385126</v>
      </c>
      <c r="JG6" s="25">
        <v>5374</v>
      </c>
      <c r="JH6" s="42">
        <f t="shared" si="139"/>
        <v>446.34551495016615</v>
      </c>
      <c r="JI6" s="55">
        <v>9.76</v>
      </c>
      <c r="JJ6" s="35">
        <f t="shared" si="140"/>
        <v>1.812859414238376E-3</v>
      </c>
      <c r="JK6" s="299"/>
      <c r="JL6" s="294"/>
      <c r="JM6" s="295"/>
      <c r="JN6" s="6">
        <v>7000</v>
      </c>
      <c r="JO6" s="90">
        <f t="shared" si="141"/>
        <v>-0.23228571428571429</v>
      </c>
      <c r="JP6" s="91">
        <f t="shared" si="142"/>
        <v>5.5490371974346315</v>
      </c>
      <c r="JQ6" s="92">
        <f>0.0015</f>
        <v>1.5E-3</v>
      </c>
      <c r="JR6" s="90">
        <f t="shared" si="143"/>
        <v>-0.208572942825584</v>
      </c>
      <c r="JS6" s="91">
        <f t="shared" si="144"/>
        <v>5.6821927526060545</v>
      </c>
      <c r="JT6" s="93">
        <f t="shared" si="145"/>
        <v>5.5756683084689165</v>
      </c>
      <c r="JU6" s="121"/>
      <c r="JV6" s="121"/>
      <c r="JW6" s="121"/>
      <c r="KK6" s="2" t="s">
        <v>1</v>
      </c>
      <c r="KL6" s="2"/>
      <c r="KM6" s="2">
        <v>7.39</v>
      </c>
      <c r="KN6" s="2">
        <v>360</v>
      </c>
      <c r="KO6" s="2">
        <v>320</v>
      </c>
      <c r="KP6" s="2">
        <f t="shared" si="146"/>
        <v>0.1111111111111111</v>
      </c>
      <c r="KQ6" s="56">
        <f t="shared" si="147"/>
        <v>-1.1472497678512801</v>
      </c>
      <c r="KR6" s="171">
        <f t="shared" si="148"/>
        <v>0.97947476459295413</v>
      </c>
      <c r="KS6" s="25">
        <v>3299</v>
      </c>
      <c r="KT6" s="42">
        <f t="shared" si="149"/>
        <v>446.41407307171858</v>
      </c>
      <c r="KU6" s="55">
        <v>10.66</v>
      </c>
      <c r="KV6" s="35">
        <f t="shared" si="150"/>
        <v>3.2208746517769201E-3</v>
      </c>
      <c r="KW6" s="299"/>
      <c r="KX6" s="294"/>
      <c r="KY6" s="295"/>
      <c r="KZ6" s="6">
        <v>7000</v>
      </c>
      <c r="LA6" s="90">
        <f t="shared" si="151"/>
        <v>-0.52871428571428569</v>
      </c>
      <c r="LB6" s="91">
        <f t="shared" si="152"/>
        <v>4.1255356394357428</v>
      </c>
      <c r="LC6" s="92">
        <f>0.0015</f>
        <v>1.5E-3</v>
      </c>
      <c r="LD6" s="90">
        <f t="shared" si="153"/>
        <v>-1.1472497678512801</v>
      </c>
      <c r="LE6" s="91">
        <f t="shared" si="154"/>
        <v>2.2225615480960164</v>
      </c>
      <c r="LF6" s="93">
        <f t="shared" si="155"/>
        <v>3.7449408211677975</v>
      </c>
      <c r="LG6" s="338"/>
      <c r="LH6" s="121"/>
      <c r="LI6" s="121"/>
      <c r="LJ6" s="121"/>
      <c r="LK6" s="121"/>
      <c r="LL6" s="1"/>
      <c r="LM6" s="1"/>
      <c r="LN6" s="1"/>
      <c r="LP6" s="2" t="s">
        <v>1</v>
      </c>
      <c r="LQ6" s="2"/>
      <c r="LR6" s="2">
        <v>5.96</v>
      </c>
      <c r="LS6" s="2">
        <v>360</v>
      </c>
      <c r="LT6" s="2">
        <v>320</v>
      </c>
      <c r="LU6" s="2">
        <f t="shared" si="156"/>
        <v>0.1111111111111111</v>
      </c>
      <c r="LV6" s="56">
        <f t="shared" si="157"/>
        <v>-0.23580018061694946</v>
      </c>
      <c r="LW6" s="171">
        <f t="shared" si="158"/>
        <v>0.37829019475295439</v>
      </c>
      <c r="LX6" s="25">
        <v>2660</v>
      </c>
      <c r="LY6" s="42">
        <f t="shared" si="159"/>
        <v>446.30872483221475</v>
      </c>
      <c r="LZ6" s="55">
        <v>4.9400000000000004</v>
      </c>
      <c r="MA6" s="35">
        <f t="shared" si="160"/>
        <v>1.8537002709254242E-3</v>
      </c>
      <c r="MB6" s="299"/>
      <c r="MC6" s="294"/>
      <c r="MD6" s="295"/>
      <c r="ME6" s="6">
        <v>7000</v>
      </c>
      <c r="MF6" s="90">
        <f t="shared" si="161"/>
        <v>-0.62</v>
      </c>
      <c r="MG6" s="91">
        <f t="shared" si="162"/>
        <v>3.7656110631627215</v>
      </c>
      <c r="MH6" s="92">
        <f>0.0015</f>
        <v>1.5E-3</v>
      </c>
      <c r="MI6" s="90">
        <f t="shared" si="163"/>
        <v>-0.23580018061694946</v>
      </c>
      <c r="MJ6" s="91">
        <f t="shared" si="164"/>
        <v>5.5295695223157217</v>
      </c>
      <c r="MK6" s="93">
        <f t="shared" si="165"/>
        <v>4.1184027549933218</v>
      </c>
      <c r="ML6" s="121"/>
      <c r="MM6" s="121"/>
      <c r="MN6" s="121"/>
      <c r="MO6" s="121"/>
      <c r="MP6" s="121"/>
      <c r="MQ6" s="1"/>
      <c r="MR6" s="1"/>
      <c r="MS6" s="1"/>
      <c r="MU6" s="2" t="s">
        <v>1</v>
      </c>
      <c r="MV6" s="2"/>
      <c r="MW6" s="2">
        <v>11.1</v>
      </c>
      <c r="MX6" s="2">
        <v>360</v>
      </c>
      <c r="MY6" s="2">
        <v>320</v>
      </c>
      <c r="MZ6" s="2">
        <f t="shared" si="166"/>
        <v>0.1111111111111111</v>
      </c>
      <c r="NA6" s="56">
        <f t="shared" si="167"/>
        <v>5.8573808372292561E-3</v>
      </c>
      <c r="NB6" s="171">
        <f t="shared" si="168"/>
        <v>0.4083125847111016</v>
      </c>
      <c r="NC6" s="25">
        <v>4955</v>
      </c>
      <c r="ND6" s="42">
        <f t="shared" si="169"/>
        <v>446.39639639639643</v>
      </c>
      <c r="NE6" s="55">
        <v>7.4</v>
      </c>
      <c r="NF6" s="35">
        <f t="shared" si="170"/>
        <v>1.4912139287441561E-3</v>
      </c>
      <c r="NG6" s="299"/>
      <c r="NH6" s="294"/>
      <c r="NI6" s="295"/>
      <c r="NJ6" s="6">
        <v>7000</v>
      </c>
      <c r="NK6" s="90">
        <f t="shared" si="171"/>
        <v>-0.29214285714285715</v>
      </c>
      <c r="NL6" s="91">
        <f t="shared" si="172"/>
        <v>5.2266330366155955</v>
      </c>
      <c r="NM6" s="92">
        <f>0.0015</f>
        <v>1.5E-3</v>
      </c>
      <c r="NN6" s="90">
        <f t="shared" si="173"/>
        <v>5.8573808372292561E-3</v>
      </c>
      <c r="NO6" s="91">
        <f t="shared" si="174"/>
        <v>7.0411219818440278</v>
      </c>
      <c r="NP6" s="93">
        <f t="shared" si="175"/>
        <v>5.5895308256612823</v>
      </c>
      <c r="NQ6" s="121"/>
      <c r="NR6" s="121"/>
      <c r="NS6" s="121"/>
      <c r="NT6" s="121"/>
      <c r="NU6" s="121"/>
      <c r="NV6" s="1"/>
      <c r="NW6" s="1"/>
      <c r="NX6" s="1"/>
      <c r="NZ6" s="2" t="s">
        <v>1</v>
      </c>
      <c r="OA6" s="2"/>
      <c r="OB6" s="2">
        <v>11.29</v>
      </c>
      <c r="OC6" s="2">
        <v>360</v>
      </c>
      <c r="OD6" s="2">
        <v>320</v>
      </c>
      <c r="OE6" s="2">
        <f t="shared" si="176"/>
        <v>0.1111111111111111</v>
      </c>
      <c r="OF6" s="56">
        <f t="shared" si="177"/>
        <v>-0.57168278928167782</v>
      </c>
      <c r="OG6" s="171">
        <f t="shared" si="178"/>
        <v>0.68726252784333786</v>
      </c>
      <c r="OH6" s="25">
        <v>5040</v>
      </c>
      <c r="OI6" s="42">
        <f t="shared" si="179"/>
        <v>446.41275465013291</v>
      </c>
      <c r="OJ6" s="55">
        <v>11.91</v>
      </c>
      <c r="OK6" s="35">
        <f t="shared" si="180"/>
        <v>2.3575241839225167E-3</v>
      </c>
      <c r="OL6" s="299"/>
      <c r="OM6" s="294"/>
      <c r="ON6" s="295"/>
      <c r="OO6" s="6">
        <v>7000</v>
      </c>
      <c r="OP6" s="90">
        <f t="shared" si="181"/>
        <v>-0.28000000000000003</v>
      </c>
      <c r="OQ6" s="91">
        <f t="shared" si="182"/>
        <v>5.2904861901900775</v>
      </c>
      <c r="OR6" s="92">
        <f>0.0015</f>
        <v>1.5E-3</v>
      </c>
      <c r="OS6" s="90">
        <f t="shared" si="183"/>
        <v>-0.57168278928167782</v>
      </c>
      <c r="OT6" s="91">
        <f t="shared" si="184"/>
        <v>3.9520220517789539</v>
      </c>
      <c r="OU6" s="93">
        <f t="shared" si="185"/>
        <v>5.0227933625078531</v>
      </c>
      <c r="OV6" s="121"/>
      <c r="OW6" s="121"/>
      <c r="OX6" s="121"/>
      <c r="OY6" s="121"/>
      <c r="OZ6" s="121"/>
      <c r="PA6" s="1"/>
      <c r="PB6" s="1"/>
      <c r="PC6" s="1"/>
      <c r="PE6" s="2" t="s">
        <v>1</v>
      </c>
      <c r="PF6" s="2"/>
      <c r="PG6" s="2">
        <v>11.69</v>
      </c>
      <c r="PH6" s="2">
        <v>360</v>
      </c>
      <c r="PI6" s="2">
        <v>320</v>
      </c>
      <c r="PJ6" s="2">
        <f t="shared" si="186"/>
        <v>0.1111111111111111</v>
      </c>
      <c r="PK6" s="56">
        <f t="shared" si="187"/>
        <v>-0.19603650334010408</v>
      </c>
      <c r="PL6" s="171">
        <f t="shared" si="188"/>
        <v>0.52234108726358075</v>
      </c>
      <c r="PM6" s="25">
        <v>5219</v>
      </c>
      <c r="PN6" s="42">
        <f t="shared" si="189"/>
        <v>446.44995722840036</v>
      </c>
      <c r="PO6" s="55">
        <v>9.3800000000000008</v>
      </c>
      <c r="PP6" s="35">
        <f t="shared" si="190"/>
        <v>1.7940547550101562E-3</v>
      </c>
      <c r="PQ6" s="299"/>
      <c r="PR6" s="294"/>
      <c r="PS6" s="295"/>
      <c r="PT6" s="6">
        <v>7000</v>
      </c>
      <c r="PU6" s="90">
        <f t="shared" si="191"/>
        <v>-0.25442857142857145</v>
      </c>
      <c r="PV6" s="91">
        <f t="shared" si="192"/>
        <v>5.4275160375069786</v>
      </c>
      <c r="PW6" s="92">
        <f>0.0015</f>
        <v>1.5E-3</v>
      </c>
      <c r="PX6" s="90">
        <f t="shared" si="193"/>
        <v>-0.19603650334010408</v>
      </c>
      <c r="PY6" s="91">
        <f t="shared" si="194"/>
        <v>5.753875603235695</v>
      </c>
      <c r="PZ6" s="93">
        <f t="shared" si="195"/>
        <v>5.4927879506527217</v>
      </c>
      <c r="QA6" s="121"/>
      <c r="QB6" s="121"/>
      <c r="QC6" s="121"/>
      <c r="QD6" s="121"/>
      <c r="QE6" s="121"/>
      <c r="QF6" s="1"/>
      <c r="QG6" s="1"/>
      <c r="QH6" s="1"/>
      <c r="QJ6" s="2" t="s">
        <v>1</v>
      </c>
      <c r="QK6" s="2"/>
      <c r="QL6" s="2">
        <v>11.89</v>
      </c>
      <c r="QM6" s="2">
        <v>360</v>
      </c>
      <c r="QN6" s="2">
        <v>320</v>
      </c>
      <c r="QO6" s="2">
        <f t="shared" si="196"/>
        <v>0.1111111111111111</v>
      </c>
      <c r="QP6" s="56">
        <f t="shared" si="197"/>
        <v>-0.16872824309547466</v>
      </c>
      <c r="QQ6" s="171">
        <f t="shared" si="198"/>
        <v>0.51604811199578504</v>
      </c>
      <c r="QR6" s="25">
        <v>5307</v>
      </c>
      <c r="QS6" s="42">
        <f t="shared" si="199"/>
        <v>446.34146341463412</v>
      </c>
      <c r="QT6" s="55">
        <v>9.32</v>
      </c>
      <c r="QU6" s="35">
        <f t="shared" si="200"/>
        <v>1.753092364643212E-3</v>
      </c>
      <c r="QV6" s="299"/>
      <c r="QW6" s="294"/>
      <c r="QX6" s="295"/>
      <c r="QY6" s="6">
        <v>7000</v>
      </c>
      <c r="QZ6" s="90">
        <f t="shared" si="201"/>
        <v>-0.24185714285714285</v>
      </c>
      <c r="RA6" s="91">
        <f t="shared" si="202"/>
        <v>5.4961783551184693</v>
      </c>
      <c r="RB6" s="92">
        <f>0.0015</f>
        <v>1.5E-3</v>
      </c>
      <c r="RC6" s="90">
        <f t="shared" si="203"/>
        <v>-0.16872824309547466</v>
      </c>
      <c r="RD6" s="91">
        <f t="shared" si="204"/>
        <v>5.9131690498898175</v>
      </c>
      <c r="RE6" s="93">
        <f t="shared" si="205"/>
        <v>5.5795764940727395</v>
      </c>
      <c r="RF6" s="121"/>
      <c r="RG6" s="121"/>
      <c r="RH6" s="121"/>
      <c r="RI6" s="121"/>
      <c r="RJ6" s="121"/>
      <c r="RK6" s="1"/>
      <c r="RL6" s="1"/>
      <c r="RM6" s="1"/>
      <c r="RO6" s="2" t="s">
        <v>1</v>
      </c>
      <c r="RP6" s="2"/>
      <c r="RQ6" s="2">
        <v>9.7200000000000006</v>
      </c>
      <c r="RR6" s="2">
        <v>360</v>
      </c>
      <c r="RS6" s="2">
        <v>320</v>
      </c>
      <c r="RT6" s="2">
        <f t="shared" si="206"/>
        <v>0.1111111111111111</v>
      </c>
      <c r="RU6" s="56">
        <f t="shared" si="207"/>
        <v>0.24014782578661964</v>
      </c>
      <c r="RV6" s="171">
        <f t="shared" si="208"/>
        <v>0.23298848325063234</v>
      </c>
      <c r="RW6" s="25">
        <v>4338</v>
      </c>
      <c r="RX6" s="42">
        <f t="shared" si="209"/>
        <v>446.29629629629625</v>
      </c>
      <c r="RY6" s="55">
        <v>4.95</v>
      </c>
      <c r="RZ6" s="35">
        <f t="shared" si="210"/>
        <v>1.1397782613200705E-3</v>
      </c>
      <c r="SA6" s="299"/>
      <c r="SB6" s="294"/>
      <c r="SC6" s="295"/>
      <c r="SD6" s="6">
        <v>7000</v>
      </c>
      <c r="SE6" s="90">
        <f t="shared" si="211"/>
        <v>-0.38028571428571428</v>
      </c>
      <c r="SF6" s="91">
        <f t="shared" si="212"/>
        <v>4.785662337038433</v>
      </c>
      <c r="SG6" s="92">
        <f>0.0015</f>
        <v>1.5E-3</v>
      </c>
      <c r="SH6" s="90">
        <f t="shared" si="213"/>
        <v>0.24014782578661964</v>
      </c>
      <c r="SI6" s="91">
        <f t="shared" si="214"/>
        <v>8.9000596133238137</v>
      </c>
      <c r="SJ6" s="93">
        <f t="shared" si="215"/>
        <v>5.6085417922955099</v>
      </c>
      <c r="SK6" s="121"/>
      <c r="SL6" s="121"/>
      <c r="SM6" s="121"/>
      <c r="SN6" s="121"/>
      <c r="SO6" s="121"/>
      <c r="SP6" s="1"/>
      <c r="SQ6" s="1"/>
      <c r="SR6" s="1"/>
      <c r="ST6" s="2" t="s">
        <v>1</v>
      </c>
      <c r="SU6" s="2"/>
      <c r="SV6" s="2">
        <v>10.54</v>
      </c>
      <c r="SW6" s="2">
        <v>360</v>
      </c>
      <c r="SX6" s="2">
        <v>320</v>
      </c>
      <c r="SY6" s="2">
        <f t="shared" si="216"/>
        <v>0.1111111111111111</v>
      </c>
      <c r="SZ6" s="56">
        <f t="shared" si="217"/>
        <v>-0.28127346703266398</v>
      </c>
      <c r="TA6" s="171">
        <f t="shared" si="218"/>
        <v>0.53059040245406131</v>
      </c>
      <c r="TB6" s="25">
        <v>4705</v>
      </c>
      <c r="TC6" s="42">
        <f t="shared" si="219"/>
        <v>446.39468690702091</v>
      </c>
      <c r="TD6" s="55">
        <v>9.06</v>
      </c>
      <c r="TE6" s="35">
        <f t="shared" si="220"/>
        <v>1.921910200548996E-3</v>
      </c>
      <c r="TF6" s="299"/>
      <c r="TG6" s="294"/>
      <c r="TH6" s="295"/>
      <c r="TI6" s="6">
        <v>7000</v>
      </c>
      <c r="TJ6" s="90">
        <f t="shared" si="221"/>
        <v>-0.32785714285714285</v>
      </c>
      <c r="TK6" s="91">
        <f t="shared" si="222"/>
        <v>5.0432615524137656</v>
      </c>
      <c r="TL6" s="92">
        <f>0.0015</f>
        <v>1.5E-3</v>
      </c>
      <c r="TM6" s="90">
        <f t="shared" si="223"/>
        <v>-0.28127346703266398</v>
      </c>
      <c r="TN6" s="91">
        <f t="shared" si="224"/>
        <v>5.2837532184587879</v>
      </c>
      <c r="TO6" s="93">
        <f t="shared" si="225"/>
        <v>5.0913598856227704</v>
      </c>
      <c r="TP6" s="121"/>
      <c r="TQ6" s="121"/>
      <c r="TR6" s="121"/>
      <c r="TS6" s="121"/>
      <c r="TT6" s="121"/>
      <c r="TU6" s="1"/>
      <c r="TV6" s="1"/>
      <c r="TW6" s="1"/>
      <c r="TY6" s="2" t="s">
        <v>1</v>
      </c>
      <c r="TZ6" s="2"/>
      <c r="UA6" s="2">
        <v>7.1</v>
      </c>
      <c r="UB6" s="2">
        <v>360</v>
      </c>
      <c r="UC6" s="2">
        <v>320</v>
      </c>
      <c r="UD6" s="2">
        <f t="shared" si="226"/>
        <v>0.1111111111111111</v>
      </c>
      <c r="UE6" s="56">
        <f t="shared" si="227"/>
        <v>-0.16342315212072725</v>
      </c>
      <c r="UF6" s="171">
        <f t="shared" si="228"/>
        <v>0.36525375077186256</v>
      </c>
      <c r="UG6" s="25">
        <v>3169</v>
      </c>
      <c r="UH6" s="42">
        <f t="shared" si="229"/>
        <v>446.33802816901408</v>
      </c>
      <c r="UI6" s="55">
        <v>5.54</v>
      </c>
      <c r="UJ6" s="35">
        <f t="shared" si="230"/>
        <v>1.7451347281810909E-3</v>
      </c>
      <c r="UK6" s="299"/>
      <c r="UL6" s="294"/>
      <c r="UM6" s="295"/>
      <c r="UN6" s="6">
        <v>7000</v>
      </c>
      <c r="UO6" s="90">
        <f t="shared" si="231"/>
        <v>-0.54728571428571426</v>
      </c>
      <c r="UP6" s="91">
        <f t="shared" si="232"/>
        <v>4.0496256095929422</v>
      </c>
      <c r="UQ6" s="92">
        <f>0.0015</f>
        <v>1.5E-3</v>
      </c>
      <c r="UR6" s="90">
        <f t="shared" si="233"/>
        <v>-0.16342315212072725</v>
      </c>
      <c r="US6" s="91">
        <f t="shared" si="234"/>
        <v>5.9446223070756421</v>
      </c>
      <c r="UT6" s="93">
        <f t="shared" si="235"/>
        <v>4.4286249490894818</v>
      </c>
      <c r="UU6" s="121"/>
      <c r="UV6" s="121"/>
      <c r="UW6" s="121"/>
      <c r="UX6" s="121"/>
      <c r="UY6" s="121"/>
      <c r="UZ6" s="1"/>
      <c r="VA6" s="1"/>
      <c r="VB6" s="1"/>
      <c r="VD6" s="2" t="s">
        <v>1</v>
      </c>
      <c r="VE6" s="2"/>
      <c r="VF6" s="2">
        <v>11.93</v>
      </c>
      <c r="VG6" s="2">
        <v>360</v>
      </c>
      <c r="VH6" s="2">
        <v>320</v>
      </c>
      <c r="VI6" s="2">
        <f t="shared" si="236"/>
        <v>0.1111111111111111</v>
      </c>
      <c r="VJ6" s="56">
        <f t="shared" si="237"/>
        <v>-0.15458723506346481</v>
      </c>
      <c r="VK6" s="171">
        <f t="shared" si="238"/>
        <v>0.51095807137837113</v>
      </c>
      <c r="VL6" s="25">
        <v>5326</v>
      </c>
      <c r="VM6" s="42">
        <f t="shared" si="239"/>
        <v>446.43755238893544</v>
      </c>
      <c r="VN6" s="55">
        <v>9.24</v>
      </c>
      <c r="VO6" s="35">
        <f t="shared" si="240"/>
        <v>1.7318808525951972E-3</v>
      </c>
      <c r="VP6" s="299"/>
      <c r="VQ6" s="294"/>
      <c r="VR6" s="295"/>
      <c r="VS6" s="6">
        <v>7000</v>
      </c>
      <c r="VT6" s="90">
        <f t="shared" si="241"/>
        <v>-0.23914285714285713</v>
      </c>
      <c r="VU6" s="91">
        <f t="shared" si="242"/>
        <v>5.511116817967685</v>
      </c>
      <c r="VV6" s="92">
        <f>0.0015</f>
        <v>1.5E-3</v>
      </c>
      <c r="VW6" s="90">
        <f t="shared" si="243"/>
        <v>-0.15458723506346481</v>
      </c>
      <c r="VX6" s="91">
        <f t="shared" si="244"/>
        <v>5.9973812402409941</v>
      </c>
      <c r="VY6" s="93">
        <f t="shared" si="245"/>
        <v>5.6083697024223467</v>
      </c>
      <c r="VZ6" s="121"/>
      <c r="WA6" s="121"/>
      <c r="WB6" s="121"/>
      <c r="WC6" s="121"/>
      <c r="WD6" s="121"/>
      <c r="WE6" s="1"/>
      <c r="WF6" s="1"/>
      <c r="WG6" s="1"/>
      <c r="WI6" s="2" t="s">
        <v>1</v>
      </c>
      <c r="WJ6" s="2"/>
      <c r="WK6" s="2">
        <v>8.2100000000000009</v>
      </c>
      <c r="WL6" s="2">
        <v>360</v>
      </c>
      <c r="WM6" s="2">
        <v>320</v>
      </c>
      <c r="WN6" s="2">
        <f t="shared" si="246"/>
        <v>0.1111111111111111</v>
      </c>
      <c r="WO6" s="56">
        <f t="shared" si="247"/>
        <v>-8.0555896066867361E-2</v>
      </c>
      <c r="WP6" s="171">
        <f t="shared" si="248"/>
        <v>0.3511843555146606</v>
      </c>
      <c r="WQ6" s="25">
        <v>3665</v>
      </c>
      <c r="WR6" s="42">
        <f t="shared" si="249"/>
        <v>446.40682095006088</v>
      </c>
      <c r="WS6" s="55">
        <v>5.95</v>
      </c>
      <c r="WT6" s="35">
        <f t="shared" si="250"/>
        <v>1.6208338441003011E-3</v>
      </c>
      <c r="WU6" s="299"/>
      <c r="WV6" s="294"/>
      <c r="WW6" s="295"/>
      <c r="WX6" s="6">
        <v>7000</v>
      </c>
      <c r="WY6" s="90">
        <f t="shared" si="251"/>
        <v>-0.47642857142857142</v>
      </c>
      <c r="WZ6" s="91">
        <f t="shared" si="252"/>
        <v>4.3469809846121077</v>
      </c>
      <c r="XA6" s="92">
        <f>0.0015</f>
        <v>1.5E-3</v>
      </c>
      <c r="XB6" s="90">
        <f t="shared" si="253"/>
        <v>-8.0555896066867361E-2</v>
      </c>
      <c r="XC6" s="91">
        <f t="shared" si="254"/>
        <v>6.4582233257143082</v>
      </c>
      <c r="XD6" s="93">
        <f t="shared" si="255"/>
        <v>4.7692294528325476</v>
      </c>
      <c r="XE6" s="121"/>
      <c r="XF6" s="121"/>
      <c r="XG6" s="121"/>
      <c r="XH6" s="121"/>
      <c r="XI6" s="121"/>
      <c r="XJ6" s="1"/>
      <c r="XK6" s="1"/>
      <c r="XL6" s="1"/>
      <c r="XN6" s="2" t="s">
        <v>1</v>
      </c>
      <c r="XO6" s="2"/>
      <c r="XP6" s="2">
        <v>11.34</v>
      </c>
      <c r="XQ6" s="2">
        <v>360</v>
      </c>
      <c r="XR6" s="2">
        <v>320</v>
      </c>
      <c r="XS6" s="2">
        <f t="shared" si="256"/>
        <v>0.1111111111111111</v>
      </c>
      <c r="XT6" s="56">
        <f t="shared" si="257"/>
        <v>-0.28292085324752475</v>
      </c>
      <c r="XU6" s="171">
        <f t="shared" si="258"/>
        <v>0.55265844452272828</v>
      </c>
      <c r="XV6" s="25">
        <v>5062</v>
      </c>
      <c r="XW6" s="42">
        <f t="shared" si="259"/>
        <v>446.38447971781306</v>
      </c>
      <c r="XX6" s="55">
        <v>9.76</v>
      </c>
      <c r="XY6" s="35">
        <f t="shared" si="260"/>
        <v>1.9243812798712871E-3</v>
      </c>
      <c r="XZ6" s="299"/>
      <c r="YA6" s="294"/>
      <c r="YB6" s="295"/>
      <c r="YC6" s="6">
        <v>7000</v>
      </c>
      <c r="YD6" s="90">
        <f t="shared" si="261"/>
        <v>-0.27685714285714286</v>
      </c>
      <c r="YE6" s="91">
        <f t="shared" si="262"/>
        <v>5.3071395884199966</v>
      </c>
      <c r="YF6" s="92">
        <f>0.0015</f>
        <v>1.5E-3</v>
      </c>
      <c r="YG6" s="90">
        <f t="shared" si="263"/>
        <v>-0.28292085324752475</v>
      </c>
      <c r="YH6" s="91">
        <f t="shared" si="264"/>
        <v>5.2750560020481183</v>
      </c>
      <c r="YI6" s="93">
        <f t="shared" si="265"/>
        <v>5.3007228711456209</v>
      </c>
      <c r="YJ6" s="121"/>
      <c r="YK6" s="121"/>
      <c r="YL6" s="121"/>
      <c r="YM6" s="121"/>
      <c r="YN6" s="121"/>
      <c r="YO6" s="1"/>
      <c r="YP6" s="1"/>
      <c r="YQ6" s="1"/>
      <c r="YS6" s="2" t="s">
        <v>1</v>
      </c>
      <c r="YT6" s="2"/>
      <c r="YU6" s="2">
        <v>10.08</v>
      </c>
      <c r="YV6" s="2">
        <v>360</v>
      </c>
      <c r="YW6" s="2">
        <v>320</v>
      </c>
      <c r="YX6" s="2">
        <f t="shared" si="266"/>
        <v>0.1111111111111111</v>
      </c>
      <c r="YY6" s="56">
        <f t="shared" si="267"/>
        <v>-0.51433655907764741</v>
      </c>
      <c r="YZ6" s="171">
        <f t="shared" si="268"/>
        <v>0.63850240379114276</v>
      </c>
      <c r="ZA6" s="25">
        <v>4489</v>
      </c>
      <c r="ZB6" s="42">
        <f t="shared" si="269"/>
        <v>445.33730158730157</v>
      </c>
      <c r="ZC6" s="55">
        <v>10.220000000000001</v>
      </c>
      <c r="ZD6" s="35">
        <f t="shared" si="270"/>
        <v>2.2715048386164711E-3</v>
      </c>
      <c r="ZE6" s="299"/>
      <c r="ZF6" s="294"/>
      <c r="ZG6" s="295"/>
      <c r="ZH6" s="6">
        <v>7000</v>
      </c>
      <c r="ZI6" s="90">
        <f t="shared" si="271"/>
        <v>-0.35871428571428571</v>
      </c>
      <c r="ZJ6" s="91">
        <f t="shared" si="272"/>
        <v>4.8900174077182514</v>
      </c>
      <c r="ZK6" s="92">
        <f>0.0015</f>
        <v>1.5E-3</v>
      </c>
      <c r="ZL6" s="90">
        <f t="shared" si="273"/>
        <v>-0.51433655907764741</v>
      </c>
      <c r="ZM6" s="91">
        <f t="shared" si="274"/>
        <v>4.1852799274231236</v>
      </c>
      <c r="ZN6" s="93">
        <f t="shared" si="275"/>
        <v>4.7490699116592259</v>
      </c>
      <c r="ZO6" s="121"/>
      <c r="ZP6" s="121"/>
      <c r="ZQ6" s="121"/>
      <c r="ZR6" s="121"/>
      <c r="ZS6" s="121"/>
      <c r="ZT6" s="1"/>
      <c r="ZU6" s="1"/>
      <c r="ZV6" s="1"/>
      <c r="ZX6" s="2" t="s">
        <v>1</v>
      </c>
      <c r="ZY6" s="2"/>
      <c r="ZZ6" s="2">
        <v>9.2799999999999994</v>
      </c>
      <c r="AAA6" s="2">
        <v>360</v>
      </c>
      <c r="AAB6" s="2">
        <v>320</v>
      </c>
      <c r="AAC6" s="2">
        <f t="shared" si="276"/>
        <v>0.1111111111111111</v>
      </c>
      <c r="AAD6" s="56">
        <f t="shared" si="277"/>
        <v>-0.43111382483198807</v>
      </c>
      <c r="AAE6" s="171">
        <f t="shared" si="278"/>
        <v>0.57874057413062452</v>
      </c>
      <c r="AAF6" s="25">
        <v>4151</v>
      </c>
      <c r="AAG6" s="42">
        <f t="shared" si="279"/>
        <v>447.30603448275866</v>
      </c>
      <c r="AAH6" s="55">
        <v>8.93</v>
      </c>
      <c r="AAI6" s="35">
        <f t="shared" si="280"/>
        <v>2.1466707372479821E-3</v>
      </c>
      <c r="AAJ6" s="299"/>
      <c r="AAK6" s="294"/>
      <c r="AAL6" s="295"/>
      <c r="AAM6" s="6">
        <v>7000</v>
      </c>
      <c r="AAN6" s="90">
        <f t="shared" si="281"/>
        <v>-0.40699999999999997</v>
      </c>
      <c r="AAO6" s="91">
        <f t="shared" si="282"/>
        <v>4.6595093321106482</v>
      </c>
      <c r="AAP6" s="92">
        <f>0.0015</f>
        <v>1.5E-3</v>
      </c>
      <c r="AAQ6" s="90">
        <f t="shared" si="283"/>
        <v>-0.43111382483198807</v>
      </c>
      <c r="AAR6" s="91">
        <f t="shared" si="284"/>
        <v>4.5484946143214957</v>
      </c>
      <c r="AAS6" s="93">
        <f t="shared" si="285"/>
        <v>4.6373063885528181</v>
      </c>
      <c r="AAT6" s="121"/>
      <c r="AAU6" s="121"/>
      <c r="AAV6" s="121"/>
      <c r="AAW6" s="121"/>
      <c r="AAX6" s="121"/>
      <c r="AAY6" s="1"/>
      <c r="AAZ6" s="1"/>
      <c r="ABA6" s="1"/>
      <c r="ABC6" s="2" t="s">
        <v>1</v>
      </c>
      <c r="ABD6" s="2"/>
      <c r="ABE6" s="2">
        <v>14.03</v>
      </c>
      <c r="ABF6" s="2">
        <v>360</v>
      </c>
      <c r="ABG6" s="2">
        <v>320</v>
      </c>
      <c r="ABH6" s="2">
        <f t="shared" si="286"/>
        <v>0.1111111111111111</v>
      </c>
      <c r="ABI6" s="56">
        <f t="shared" si="287"/>
        <v>-0.11751422516258503</v>
      </c>
      <c r="ABJ6" s="171">
        <f t="shared" si="288"/>
        <v>0.56302284536559155</v>
      </c>
      <c r="ABK6" s="25">
        <v>4026</v>
      </c>
      <c r="ABL6" s="42">
        <f t="shared" si="289"/>
        <v>286.95652173913044</v>
      </c>
      <c r="ABM6" s="55">
        <v>6.76</v>
      </c>
      <c r="ABN6" s="35">
        <f t="shared" si="290"/>
        <v>1.6762713377438776E-3</v>
      </c>
      <c r="ABO6" s="299"/>
      <c r="ABP6" s="294"/>
      <c r="ABQ6" s="295"/>
      <c r="ABR6" s="6">
        <v>7000</v>
      </c>
      <c r="ABS6" s="90">
        <f t="shared" si="291"/>
        <v>-0.42485714285714288</v>
      </c>
      <c r="ABT6" s="91">
        <f t="shared" si="292"/>
        <v>4.5770423123941253</v>
      </c>
      <c r="ABU6" s="92">
        <f>0.0015</f>
        <v>1.5E-3</v>
      </c>
      <c r="ABV6" s="90">
        <f t="shared" si="293"/>
        <v>-0.11751422516258503</v>
      </c>
      <c r="ABW6" s="91">
        <f t="shared" si="294"/>
        <v>6.2238950456764774</v>
      </c>
      <c r="ABX6" s="93">
        <f t="shared" si="295"/>
        <v>4.9064128590505955</v>
      </c>
      <c r="ABY6" s="121"/>
      <c r="ABZ6" s="121"/>
      <c r="ACA6" s="121"/>
      <c r="ACB6" s="121"/>
      <c r="ACC6" s="121"/>
      <c r="ACD6" s="1"/>
      <c r="ACE6" s="1"/>
      <c r="ACF6" s="1"/>
      <c r="ACH6" s="2" t="s">
        <v>1</v>
      </c>
      <c r="ACI6" s="2"/>
      <c r="ACJ6" s="2">
        <v>12.39</v>
      </c>
      <c r="ACK6" s="2">
        <v>360</v>
      </c>
      <c r="ACL6" s="2">
        <v>320</v>
      </c>
      <c r="ACM6" s="2">
        <f t="shared" si="296"/>
        <v>0.1111111111111111</v>
      </c>
      <c r="ACN6" s="56">
        <f t="shared" si="297"/>
        <v>0.4477183411774211</v>
      </c>
      <c r="ACO6" s="171">
        <f t="shared" si="298"/>
        <v>0.26637000218259793</v>
      </c>
      <c r="ACP6" s="25">
        <v>5524</v>
      </c>
      <c r="ACQ6" s="42">
        <f t="shared" si="299"/>
        <v>445.84342211460853</v>
      </c>
      <c r="ACR6" s="55">
        <v>4.58</v>
      </c>
      <c r="ACS6" s="35">
        <f t="shared" si="300"/>
        <v>8.2842248823386836E-4</v>
      </c>
      <c r="ACT6" s="299"/>
      <c r="ACU6" s="294"/>
      <c r="ACV6" s="295"/>
      <c r="ACW6" s="6">
        <v>7000</v>
      </c>
      <c r="ACX6" s="90">
        <f t="shared" si="301"/>
        <v>-0.21085714285714285</v>
      </c>
      <c r="ACY6" s="91">
        <f t="shared" si="302"/>
        <v>5.669228300079574</v>
      </c>
      <c r="ACZ6" s="92">
        <f>0.0015</f>
        <v>1.5E-3</v>
      </c>
      <c r="ADA6" s="90">
        <f t="shared" si="303"/>
        <v>0.4477183411774211</v>
      </c>
      <c r="ADB6" s="91">
        <f t="shared" si="304"/>
        <v>10.953165379403011</v>
      </c>
      <c r="ADC6" s="93">
        <f t="shared" si="305"/>
        <v>6.7260157159442615</v>
      </c>
      <c r="ADD6" s="121"/>
      <c r="ADE6" s="121"/>
      <c r="ADF6" s="121"/>
      <c r="ADG6" s="121"/>
      <c r="ADH6" s="121"/>
      <c r="ADI6" s="1"/>
      <c r="ADJ6" s="1"/>
      <c r="ADK6" s="1"/>
      <c r="ADM6" s="2" t="s">
        <v>1</v>
      </c>
      <c r="ADN6" s="2"/>
      <c r="ADO6" s="2">
        <v>9.34</v>
      </c>
      <c r="ADP6" s="2">
        <v>360</v>
      </c>
      <c r="ADQ6" s="2">
        <v>320</v>
      </c>
      <c r="ADR6" s="2">
        <f t="shared" si="306"/>
        <v>0.1111111111111111</v>
      </c>
      <c r="ADS6" s="56">
        <f t="shared" si="307"/>
        <v>-2.4735199067865543</v>
      </c>
      <c r="ADT6" s="171">
        <f t="shared" si="308"/>
        <v>1.6889556234626255</v>
      </c>
      <c r="ADU6" s="25">
        <v>1810</v>
      </c>
      <c r="ADV6" s="42">
        <f t="shared" si="309"/>
        <v>193.79014989293361</v>
      </c>
      <c r="ADW6" s="55">
        <v>9.48</v>
      </c>
      <c r="ADX6" s="35">
        <f t="shared" si="310"/>
        <v>5.2102798601798318E-3</v>
      </c>
      <c r="ADY6" s="299"/>
      <c r="ADZ6" s="294"/>
      <c r="AEA6" s="295"/>
      <c r="AEB6" s="6">
        <v>7000</v>
      </c>
      <c r="AEC6" s="90">
        <f t="shared" si="311"/>
        <v>-0.74142857142857144</v>
      </c>
      <c r="AED6" s="91">
        <f t="shared" si="312"/>
        <v>3.3350296758263127</v>
      </c>
      <c r="AEE6" s="92">
        <f>0.0015</f>
        <v>1.5E-3</v>
      </c>
      <c r="AEF6" s="90">
        <f t="shared" si="313"/>
        <v>-2.4735199067865543</v>
      </c>
      <c r="AEG6" s="91">
        <f t="shared" si="314"/>
        <v>0.59001356092301116</v>
      </c>
      <c r="AEH6" s="93">
        <f t="shared" si="315"/>
        <v>2.7860264528456526</v>
      </c>
      <c r="AEI6" s="121"/>
      <c r="AEJ6" s="121"/>
      <c r="AEK6" s="121"/>
      <c r="AEL6" s="121"/>
      <c r="AEM6" s="121"/>
      <c r="AEN6" s="1"/>
      <c r="AEO6" s="1"/>
      <c r="AEP6" s="1"/>
      <c r="AET6" s="2" t="s">
        <v>1</v>
      </c>
      <c r="AEU6" s="2"/>
      <c r="AEV6" s="2">
        <v>7.77</v>
      </c>
      <c r="AEW6" s="2">
        <v>360</v>
      </c>
      <c r="AEX6" s="2">
        <v>320</v>
      </c>
      <c r="AEY6" s="2">
        <f t="shared" si="316"/>
        <v>0.1111111111111111</v>
      </c>
      <c r="AEZ6" s="56">
        <f t="shared" si="317"/>
        <v>-0.80418801942381146</v>
      </c>
      <c r="AFA6" s="171">
        <f t="shared" si="318"/>
        <v>0.77118413167586886</v>
      </c>
      <c r="AFB6" s="25">
        <v>3464</v>
      </c>
      <c r="AFC6" s="42">
        <f t="shared" si="319"/>
        <v>445.81724581724586</v>
      </c>
      <c r="AFD6" s="55">
        <v>9.4</v>
      </c>
      <c r="AFE6" s="35">
        <f t="shared" si="320"/>
        <v>2.7062820291357172E-3</v>
      </c>
      <c r="AFF6" s="299"/>
      <c r="AFG6" s="294"/>
      <c r="AFH6" s="295"/>
      <c r="AFI6" s="6">
        <v>7000</v>
      </c>
      <c r="AFJ6" s="90">
        <f t="shared" si="321"/>
        <v>-0.50514285714285712</v>
      </c>
      <c r="AFK6" s="91">
        <f t="shared" si="322"/>
        <v>4.2239355655193451</v>
      </c>
      <c r="AFL6" s="92">
        <f>0.0015</f>
        <v>1.5E-3</v>
      </c>
      <c r="AFM6" s="90">
        <f t="shared" si="323"/>
        <v>-0.80418801942381146</v>
      </c>
      <c r="AFN6" s="91">
        <f t="shared" si="324"/>
        <v>3.1321577048775295</v>
      </c>
      <c r="AFO6" s="93">
        <f t="shared" si="325"/>
        <v>4.0055799933909828</v>
      </c>
      <c r="AFP6" s="121"/>
      <c r="AFQ6" s="121"/>
      <c r="AFR6" s="121"/>
      <c r="AFS6" s="121"/>
      <c r="AFT6" s="121"/>
      <c r="AFU6" s="1"/>
      <c r="AFV6" s="1"/>
      <c r="AFW6" s="1"/>
      <c r="AFY6" s="2" t="s">
        <v>1</v>
      </c>
      <c r="AFZ6" s="2"/>
      <c r="AGA6" s="2">
        <v>8.6</v>
      </c>
      <c r="AGB6" s="2">
        <v>360</v>
      </c>
      <c r="AGC6" s="2">
        <v>320</v>
      </c>
      <c r="AGD6" s="2">
        <f t="shared" si="326"/>
        <v>0.1111111111111111</v>
      </c>
      <c r="AGE6" s="56">
        <f t="shared" si="327"/>
        <v>-1.0040427575350968</v>
      </c>
      <c r="AGF6" s="171">
        <f t="shared" si="328"/>
        <v>0.89119475800149961</v>
      </c>
      <c r="AGG6" s="25">
        <v>3834</v>
      </c>
      <c r="AGH6" s="42">
        <f t="shared" si="329"/>
        <v>445.81395348837214</v>
      </c>
      <c r="AGI6" s="55">
        <v>11.56</v>
      </c>
      <c r="AGJ6" s="35">
        <f t="shared" si="330"/>
        <v>3.0060641363026451E-3</v>
      </c>
      <c r="AGK6" s="299"/>
      <c r="AGL6" s="294"/>
      <c r="AGM6" s="295"/>
      <c r="AGN6" s="6">
        <v>7000</v>
      </c>
      <c r="AGO6" s="90">
        <f t="shared" si="331"/>
        <v>-0.45228571428571429</v>
      </c>
      <c r="AGP6" s="91">
        <f t="shared" si="332"/>
        <v>4.4532066615343213</v>
      </c>
      <c r="AGQ6" s="92">
        <f>0.0015</f>
        <v>1.5E-3</v>
      </c>
      <c r="AGR6" s="90">
        <f t="shared" si="333"/>
        <v>-1.0040427575350968</v>
      </c>
      <c r="AGS6" s="91">
        <f t="shared" si="334"/>
        <v>2.5647663722224459</v>
      </c>
      <c r="AGT6" s="93">
        <f t="shared" si="335"/>
        <v>4.075518603671946</v>
      </c>
      <c r="AGU6" s="121"/>
      <c r="AGV6" s="121"/>
      <c r="AGW6" s="121"/>
      <c r="AGX6" s="121"/>
      <c r="AGY6" s="121"/>
      <c r="AGZ6" s="1"/>
      <c r="AHA6" s="1"/>
      <c r="AHB6" s="1"/>
      <c r="AHD6" s="2" t="s">
        <v>1</v>
      </c>
      <c r="AHE6" s="2"/>
      <c r="AHF6" s="2">
        <v>9.08</v>
      </c>
      <c r="AHG6" s="2">
        <v>360</v>
      </c>
      <c r="AHH6" s="2">
        <v>320</v>
      </c>
      <c r="AHI6" s="2">
        <f t="shared" si="336"/>
        <v>0.1111111111111111</v>
      </c>
      <c r="AHJ6" s="56">
        <f t="shared" si="337"/>
        <v>-0.68260868492535576</v>
      </c>
      <c r="AHK6" s="171">
        <f t="shared" si="338"/>
        <v>0.71350079922541876</v>
      </c>
      <c r="AHL6" s="25">
        <v>4043</v>
      </c>
      <c r="AHM6" s="42">
        <f t="shared" si="339"/>
        <v>445.26431718061673</v>
      </c>
      <c r="AHN6" s="55">
        <v>10.23</v>
      </c>
      <c r="AHO6" s="35">
        <f t="shared" si="340"/>
        <v>2.5239130273880337E-3</v>
      </c>
      <c r="AHP6" s="299"/>
      <c r="AHQ6" s="294"/>
      <c r="AHR6" s="295"/>
      <c r="AHS6" s="6">
        <v>7000</v>
      </c>
      <c r="AHT6" s="90">
        <f t="shared" si="341"/>
        <v>-0.42242857142857143</v>
      </c>
      <c r="AHU6" s="91">
        <f t="shared" si="342"/>
        <v>4.5881714951190089</v>
      </c>
      <c r="AHV6" s="92">
        <f>0.0015</f>
        <v>1.5E-3</v>
      </c>
      <c r="AHW6" s="90">
        <f t="shared" si="343"/>
        <v>-0.68260868492535576</v>
      </c>
      <c r="AHX6" s="91">
        <f t="shared" si="344"/>
        <v>3.5370797740672981</v>
      </c>
      <c r="AHY6" s="93">
        <f t="shared" si="345"/>
        <v>4.3779531509086667</v>
      </c>
      <c r="AHZ6" s="121"/>
      <c r="AIA6" s="121"/>
      <c r="AIB6" s="121"/>
      <c r="AIC6" s="121"/>
      <c r="AID6" s="121"/>
      <c r="AIE6" s="1"/>
      <c r="AIF6" s="1"/>
      <c r="AIG6" s="1"/>
      <c r="AII6" s="2" t="s">
        <v>1</v>
      </c>
      <c r="AIJ6" s="2"/>
      <c r="AIK6" s="2">
        <v>18.93</v>
      </c>
      <c r="AIL6" s="2">
        <v>360</v>
      </c>
      <c r="AIM6" s="2">
        <v>320</v>
      </c>
      <c r="AIN6" s="2">
        <f t="shared" si="346"/>
        <v>0.1111111111111111</v>
      </c>
      <c r="AIO6" s="56">
        <f t="shared" si="347"/>
        <v>-0.55216980773093816</v>
      </c>
      <c r="AIP6" s="171">
        <f t="shared" si="348"/>
        <v>0.80479633056280953</v>
      </c>
      <c r="AIQ6" s="140">
        <v>3758</v>
      </c>
      <c r="AIR6" s="42">
        <f t="shared" si="349"/>
        <v>198.52086634970945</v>
      </c>
      <c r="AIS6" s="55">
        <v>8.77</v>
      </c>
      <c r="AIT6" s="35">
        <f t="shared" si="350"/>
        <v>2.3282547115964073E-3</v>
      </c>
      <c r="AIU6" s="299"/>
      <c r="AIV6" s="294"/>
      <c r="AIW6" s="295"/>
      <c r="AIX6" s="6">
        <v>7000</v>
      </c>
      <c r="AIY6" s="90">
        <f t="shared" si="351"/>
        <v>-0.46314285714285713</v>
      </c>
      <c r="AIZ6" s="91">
        <f t="shared" si="352"/>
        <v>4.4051190798791078</v>
      </c>
      <c r="AJA6" s="92">
        <f>0.0015</f>
        <v>1.5E-3</v>
      </c>
      <c r="AJB6" s="90">
        <f t="shared" si="353"/>
        <v>-0.55216980773093816</v>
      </c>
      <c r="AJC6" s="91">
        <f t="shared" si="354"/>
        <v>4.0298950817898662</v>
      </c>
      <c r="AJD6" s="93">
        <f t="shared" si="355"/>
        <v>4.3300742802612593</v>
      </c>
      <c r="AJE6" s="121"/>
      <c r="AJF6" s="121"/>
      <c r="AJG6" s="121"/>
      <c r="AJH6" s="121"/>
      <c r="AJI6" s="121"/>
      <c r="AJJ6" s="1"/>
      <c r="AJK6" s="1"/>
      <c r="AJL6" s="1"/>
      <c r="AJN6" s="2" t="s">
        <v>1</v>
      </c>
      <c r="AJO6" s="2"/>
      <c r="AJP6" s="2">
        <v>9.9</v>
      </c>
      <c r="AJQ6" s="2">
        <v>360</v>
      </c>
      <c r="AJR6" s="2">
        <v>320</v>
      </c>
      <c r="AJS6" s="2">
        <f t="shared" si="356"/>
        <v>0.1111111111111111</v>
      </c>
      <c r="AJT6" s="56">
        <f t="shared" si="357"/>
        <v>-0.29466093090017909</v>
      </c>
      <c r="AJU6" s="171">
        <f t="shared" si="358"/>
        <v>0.52054515280342684</v>
      </c>
      <c r="AJV6" s="25">
        <v>4610</v>
      </c>
      <c r="AJW6" s="42">
        <f t="shared" si="359"/>
        <v>465.65656565656565</v>
      </c>
      <c r="AJX6" s="55">
        <v>8.9700000000000006</v>
      </c>
      <c r="AJY6" s="35">
        <f t="shared" si="360"/>
        <v>1.9419913963502687E-3</v>
      </c>
      <c r="AJZ6" s="299"/>
      <c r="AKA6" s="294"/>
      <c r="AKB6" s="295"/>
      <c r="AKC6" s="6">
        <v>7000</v>
      </c>
      <c r="AKD6" s="90">
        <f t="shared" si="361"/>
        <v>-0.34142857142857141</v>
      </c>
      <c r="AKE6" s="91">
        <f t="shared" si="362"/>
        <v>4.9752796377642525</v>
      </c>
      <c r="AKF6" s="92">
        <f>0.0015</f>
        <v>1.5E-3</v>
      </c>
      <c r="AKG6" s="90">
        <f t="shared" si="363"/>
        <v>-0.29466093090017909</v>
      </c>
      <c r="AKH6" s="91">
        <f t="shared" si="364"/>
        <v>5.2134885454714777</v>
      </c>
      <c r="AKI6" s="93">
        <f t="shared" si="365"/>
        <v>5.0229214193056979</v>
      </c>
      <c r="AKJ6" s="121"/>
      <c r="AKK6" s="121"/>
      <c r="AKL6" s="121"/>
      <c r="AKM6" s="121"/>
      <c r="AKN6" s="121"/>
      <c r="AKO6" s="1"/>
      <c r="AKP6" s="1"/>
      <c r="AKQ6" s="1"/>
      <c r="AKR6" s="1"/>
      <c r="AKS6" s="2" t="s">
        <v>1</v>
      </c>
      <c r="AKT6" s="2"/>
      <c r="AKU6" s="2">
        <v>6.15</v>
      </c>
      <c r="AKV6" s="2">
        <v>360</v>
      </c>
      <c r="AKW6" s="2">
        <v>320</v>
      </c>
      <c r="AKX6" s="2">
        <f t="shared" si="366"/>
        <v>0.1111111111111111</v>
      </c>
      <c r="AKY6" s="56">
        <f t="shared" si="367"/>
        <v>-0.25234511918474023</v>
      </c>
      <c r="AKZ6" s="171">
        <f t="shared" si="368"/>
        <v>0.39460593990546711</v>
      </c>
      <c r="ALA6" s="25">
        <v>2747</v>
      </c>
      <c r="ALB6" s="42">
        <f t="shared" si="369"/>
        <v>446.66666666666663</v>
      </c>
      <c r="ALC6" s="55">
        <v>5.17</v>
      </c>
      <c r="ALD6" s="35">
        <f t="shared" si="370"/>
        <v>1.8785176787771104E-3</v>
      </c>
      <c r="ALE6" s="299"/>
      <c r="ALF6" s="294"/>
      <c r="ALG6" s="295"/>
      <c r="ALH6" s="6">
        <v>7000</v>
      </c>
      <c r="ALI6" s="90">
        <f t="shared" si="371"/>
        <v>-0.60757142857142854</v>
      </c>
      <c r="ALJ6" s="91">
        <f t="shared" si="372"/>
        <v>3.8127042736955228</v>
      </c>
      <c r="ALK6" s="92">
        <f>0.0015</f>
        <v>1.5E-3</v>
      </c>
      <c r="ALL6" s="90">
        <f t="shared" si="373"/>
        <v>-0.25234511918474023</v>
      </c>
      <c r="ALM6" s="91">
        <f t="shared" si="374"/>
        <v>5.4388357959671252</v>
      </c>
      <c r="ALN6" s="93">
        <f t="shared" si="375"/>
        <v>4.1379305781498434</v>
      </c>
      <c r="ALO6" s="121"/>
      <c r="ALP6" s="121"/>
      <c r="ALQ6" s="121"/>
      <c r="ALR6" s="121"/>
      <c r="ALS6" s="121"/>
      <c r="ALT6" s="1"/>
      <c r="ALU6" s="1"/>
      <c r="ALV6" s="1"/>
      <c r="ALX6" s="2" t="s">
        <v>1</v>
      </c>
      <c r="ALY6" s="2"/>
      <c r="ALZ6" s="2">
        <v>11.63</v>
      </c>
      <c r="AMA6" s="2">
        <v>360</v>
      </c>
      <c r="AMB6" s="2">
        <v>320</v>
      </c>
      <c r="AMC6" s="2">
        <f t="shared" si="376"/>
        <v>0.1111111111111111</v>
      </c>
      <c r="AMD6" s="56">
        <f t="shared" si="377"/>
        <v>-0.16927314464524879</v>
      </c>
      <c r="AME6" s="171">
        <f t="shared" si="378"/>
        <v>0.50829291849117508</v>
      </c>
      <c r="AMF6" s="25">
        <v>5185</v>
      </c>
      <c r="AMG6" s="42">
        <f t="shared" si="379"/>
        <v>445.82975064488392</v>
      </c>
      <c r="AMH6" s="55">
        <v>9.11</v>
      </c>
      <c r="AMI6" s="35">
        <f t="shared" si="380"/>
        <v>1.7539097169678732E-3</v>
      </c>
      <c r="AMJ6" s="299"/>
      <c r="AMK6" s="294"/>
      <c r="AML6" s="295"/>
      <c r="AMM6" s="6">
        <v>7000</v>
      </c>
      <c r="AMN6" s="90">
        <f t="shared" si="381"/>
        <v>-0.25928571428571429</v>
      </c>
      <c r="AMO6" s="91">
        <f t="shared" si="382"/>
        <v>5.4012177357596993</v>
      </c>
      <c r="AMP6" s="92">
        <f>0.0015</f>
        <v>1.5E-3</v>
      </c>
      <c r="AMQ6" s="90">
        <f t="shared" si="383"/>
        <v>-0.16927314464524879</v>
      </c>
      <c r="AMR6" s="91">
        <f t="shared" si="384"/>
        <v>5.9099478326133026</v>
      </c>
      <c r="AMS6" s="93">
        <f t="shared" si="385"/>
        <v>5.5029637551304198</v>
      </c>
      <c r="AMT6" s="121"/>
      <c r="AMU6" s="121"/>
      <c r="AMV6" s="121"/>
      <c r="AMW6" s="121"/>
      <c r="AMX6" s="121"/>
      <c r="AMY6" s="1"/>
      <c r="AMZ6" s="1"/>
      <c r="ANA6" s="1"/>
      <c r="ANC6" s="2" t="s">
        <v>1</v>
      </c>
      <c r="AND6" s="2"/>
      <c r="ANE6" s="2">
        <v>12.19</v>
      </c>
      <c r="ANF6" s="2">
        <v>360</v>
      </c>
      <c r="ANG6" s="2">
        <v>320</v>
      </c>
      <c r="ANH6" s="2">
        <f t="shared" si="386"/>
        <v>0.1111111111111111</v>
      </c>
      <c r="ANI6" s="56">
        <f t="shared" si="387"/>
        <v>-0.34533237605406314</v>
      </c>
      <c r="ANJ6" s="171">
        <f t="shared" si="388"/>
        <v>0.60253242078512903</v>
      </c>
      <c r="ANK6" s="25">
        <v>5435</v>
      </c>
      <c r="ANL6" s="42">
        <f t="shared" si="389"/>
        <v>445.85726004922071</v>
      </c>
      <c r="ANM6" s="55">
        <v>10.99</v>
      </c>
      <c r="ANN6" s="35">
        <f t="shared" si="390"/>
        <v>2.0179985640810948E-3</v>
      </c>
      <c r="ANO6" s="299"/>
      <c r="ANP6" s="294"/>
      <c r="ANQ6" s="295"/>
      <c r="ANR6" s="6">
        <v>7000</v>
      </c>
      <c r="ANS6" s="90">
        <f t="shared" si="391"/>
        <v>-0.22357142857142856</v>
      </c>
      <c r="ANT6" s="91">
        <f t="shared" si="392"/>
        <v>5.5976043999075209</v>
      </c>
      <c r="ANU6" s="92">
        <f>0.0015</f>
        <v>1.5E-3</v>
      </c>
      <c r="ANV6" s="90">
        <f t="shared" si="393"/>
        <v>-0.34533237605406314</v>
      </c>
      <c r="ANW6" s="91">
        <f t="shared" si="394"/>
        <v>4.9558949796781935</v>
      </c>
      <c r="ANX6" s="93">
        <f t="shared" si="395"/>
        <v>5.4692625158616552</v>
      </c>
      <c r="ANY6" s="121"/>
      <c r="ANZ6" s="121"/>
      <c r="AOA6" s="121"/>
      <c r="AOB6" s="121"/>
      <c r="AOC6" s="121"/>
      <c r="AOD6" s="1"/>
      <c r="AOE6" s="1"/>
      <c r="AOF6" s="1"/>
      <c r="AOH6" s="2" t="s">
        <v>1</v>
      </c>
      <c r="AOI6" s="2"/>
      <c r="AOJ6" s="2">
        <v>13.39</v>
      </c>
      <c r="AOK6" s="2">
        <v>360</v>
      </c>
      <c r="AOL6" s="2">
        <v>320</v>
      </c>
      <c r="AOM6" s="2">
        <f t="shared" si="396"/>
        <v>0.1111111111111111</v>
      </c>
      <c r="AON6" s="56">
        <f t="shared" si="397"/>
        <v>-1.4570953980687477E-2</v>
      </c>
      <c r="AOO6" s="171">
        <f t="shared" si="398"/>
        <v>0.50165177117537385</v>
      </c>
      <c r="AOP6" s="25">
        <v>5977</v>
      </c>
      <c r="AOQ6" s="42">
        <f t="shared" si="399"/>
        <v>446.37789395070945</v>
      </c>
      <c r="AOR6" s="55">
        <v>9.11</v>
      </c>
      <c r="AOS6" s="35">
        <f t="shared" si="400"/>
        <v>1.5218564309710312E-3</v>
      </c>
      <c r="AOT6" s="299"/>
      <c r="AOU6" s="294"/>
      <c r="AOV6" s="295"/>
      <c r="AOW6" s="6">
        <v>7000</v>
      </c>
      <c r="AOX6" s="90">
        <f t="shared" si="401"/>
        <v>-0.14614285714285713</v>
      </c>
      <c r="AOY6" s="91">
        <f t="shared" si="402"/>
        <v>6.0482398263119252</v>
      </c>
      <c r="AOZ6" s="92">
        <f>0.0015</f>
        <v>1.5E-3</v>
      </c>
      <c r="APA6" s="90">
        <f t="shared" si="403"/>
        <v>-1.4570953980687477E-2</v>
      </c>
      <c r="APB6" s="91">
        <f t="shared" si="404"/>
        <v>6.8987428204956647</v>
      </c>
      <c r="APC6" s="93">
        <f t="shared" si="405"/>
        <v>6.2183404251486731</v>
      </c>
      <c r="APD6" s="121"/>
      <c r="APE6" s="121"/>
      <c r="APF6" s="121"/>
      <c r="APG6" s="121"/>
      <c r="APH6" s="121"/>
      <c r="API6" s="1"/>
      <c r="APJ6" s="1"/>
      <c r="APK6" s="1"/>
      <c r="APM6" s="2" t="s">
        <v>1</v>
      </c>
      <c r="APN6" s="2"/>
      <c r="APO6" s="2">
        <v>13.4</v>
      </c>
      <c r="APP6" s="2">
        <v>360</v>
      </c>
      <c r="APQ6" s="2">
        <v>320</v>
      </c>
      <c r="APR6" s="2">
        <f t="shared" si="406"/>
        <v>0.1111111111111111</v>
      </c>
      <c r="APS6" s="56">
        <f t="shared" si="407"/>
        <v>-5.4952791698067383E-2</v>
      </c>
      <c r="APT6" s="171">
        <f t="shared" si="408"/>
        <v>0.5178703552592413</v>
      </c>
      <c r="APU6" s="25">
        <v>5975</v>
      </c>
      <c r="APV6" s="42">
        <f t="shared" si="409"/>
        <v>445.8955223880597</v>
      </c>
      <c r="APW6" s="55">
        <v>9.4700000000000006</v>
      </c>
      <c r="APX6" s="35">
        <f t="shared" si="410"/>
        <v>1.5824291875471011E-3</v>
      </c>
      <c r="APY6" s="299"/>
      <c r="APZ6" s="294"/>
      <c r="AQA6" s="295"/>
      <c r="AQB6" s="6">
        <v>7000</v>
      </c>
      <c r="AQC6" s="90">
        <f t="shared" si="411"/>
        <v>-0.14642857142857144</v>
      </c>
      <c r="AQD6" s="91">
        <f t="shared" si="412"/>
        <v>6.0465120046335441</v>
      </c>
      <c r="AQE6" s="92">
        <f>0.0015</f>
        <v>1.5E-3</v>
      </c>
      <c r="AQF6" s="90">
        <f t="shared" si="413"/>
        <v>-5.4952791698067383E-2</v>
      </c>
      <c r="AQG6" s="91">
        <f t="shared" si="414"/>
        <v>6.6257088167537352</v>
      </c>
      <c r="AQH6" s="93">
        <f t="shared" si="415"/>
        <v>6.1623513670575827</v>
      </c>
      <c r="AQI6" s="121"/>
      <c r="AQJ6" s="121"/>
      <c r="AQK6" s="121"/>
      <c r="AQL6" s="121"/>
      <c r="AQM6" s="121"/>
      <c r="AQN6" s="1"/>
      <c r="AQO6" s="1"/>
      <c r="AQP6" s="1"/>
      <c r="AQR6" s="2" t="s">
        <v>1</v>
      </c>
      <c r="AQS6" s="2"/>
      <c r="AQT6" s="2">
        <v>7.5</v>
      </c>
      <c r="AQU6" s="2">
        <v>360</v>
      </c>
      <c r="AQV6" s="2">
        <v>320</v>
      </c>
      <c r="AQW6" s="2">
        <f t="shared" si="416"/>
        <v>0.1111111111111111</v>
      </c>
      <c r="AQX6" s="56">
        <f t="shared" si="417"/>
        <v>-5.363856018649104E-2</v>
      </c>
      <c r="AQY6" s="171">
        <f t="shared" si="418"/>
        <v>0.31055689789174451</v>
      </c>
      <c r="AQZ6" s="25">
        <v>3345</v>
      </c>
      <c r="ARA6" s="42">
        <f t="shared" si="419"/>
        <v>446</v>
      </c>
      <c r="ARB6" s="55">
        <v>5.2949999999999999</v>
      </c>
      <c r="ARC6" s="35">
        <f t="shared" si="420"/>
        <v>1.5804578402797366E-3</v>
      </c>
      <c r="ARD6" s="299"/>
      <c r="ARE6" s="294"/>
      <c r="ARF6" s="295"/>
      <c r="ARG6" s="6">
        <v>7000</v>
      </c>
      <c r="ARH6" s="90">
        <f t="shared" si="421"/>
        <v>-0.52214285714285713</v>
      </c>
      <c r="ARI6" s="91">
        <f t="shared" si="422"/>
        <v>4.1527355755451296</v>
      </c>
      <c r="ARJ6" s="92">
        <f>0.0015</f>
        <v>1.5E-3</v>
      </c>
      <c r="ARK6" s="90">
        <f t="shared" si="423"/>
        <v>-5.363856018649104E-2</v>
      </c>
      <c r="ARL6" s="91">
        <f t="shared" si="424"/>
        <v>6.6344222565516633</v>
      </c>
      <c r="ARM6" s="93">
        <f t="shared" si="425"/>
        <v>4.6490729117464369</v>
      </c>
      <c r="ARN6" s="121"/>
      <c r="ARO6" s="121"/>
      <c r="ARP6" s="121"/>
      <c r="ARQ6" s="121"/>
      <c r="ARR6" s="121"/>
      <c r="ARS6" s="1"/>
      <c r="ART6" s="1"/>
      <c r="ARU6" s="1"/>
      <c r="ARW6" s="2" t="s">
        <v>1</v>
      </c>
      <c r="ARX6" s="2"/>
      <c r="ARY6" s="2">
        <v>5.04</v>
      </c>
      <c r="ARZ6" s="2">
        <v>360</v>
      </c>
      <c r="ASA6" s="2">
        <v>320</v>
      </c>
      <c r="ASB6" s="2">
        <f t="shared" si="426"/>
        <v>0.1111111111111111</v>
      </c>
      <c r="ASC6" s="56">
        <f t="shared" si="427"/>
        <v>-0.62394153810462827</v>
      </c>
      <c r="ASD6" s="171">
        <f t="shared" si="428"/>
        <v>0.62481228009125012</v>
      </c>
      <c r="ASE6" s="25">
        <v>2537</v>
      </c>
      <c r="ASF6" s="42">
        <f t="shared" si="429"/>
        <v>503.37301587301585</v>
      </c>
      <c r="ASG6" s="55">
        <v>6.1950000000000003</v>
      </c>
      <c r="ASH6" s="35">
        <f t="shared" si="430"/>
        <v>2.4359123071569424E-3</v>
      </c>
      <c r="ASI6" s="299"/>
      <c r="ASJ6" s="294"/>
      <c r="ASK6" s="295"/>
      <c r="ASL6" s="6">
        <v>7000</v>
      </c>
      <c r="ASM6" s="90">
        <f t="shared" si="431"/>
        <v>-0.63757142857142857</v>
      </c>
      <c r="ASN6" s="91">
        <f t="shared" si="432"/>
        <v>3.7000218331491288</v>
      </c>
      <c r="ASO6" s="92">
        <f>0.0015</f>
        <v>1.5E-3</v>
      </c>
      <c r="ASP6" s="90">
        <f t="shared" si="433"/>
        <v>-0.62394153810462827</v>
      </c>
      <c r="ASQ6" s="91">
        <f t="shared" si="434"/>
        <v>3.7507979760214254</v>
      </c>
      <c r="ASR6" s="93">
        <f t="shared" si="435"/>
        <v>3.7101770617235883</v>
      </c>
      <c r="ASS6" s="121"/>
      <c r="AST6" s="121"/>
      <c r="ASU6" s="121"/>
      <c r="ASV6" s="121"/>
      <c r="ASW6" s="121"/>
      <c r="ASX6" s="1"/>
      <c r="ASY6" s="1"/>
      <c r="ASZ6" s="1"/>
      <c r="ATA6" s="216"/>
      <c r="ATB6" s="2" t="s">
        <v>1</v>
      </c>
      <c r="ATC6" s="2"/>
      <c r="ATD6" s="2">
        <v>2.46</v>
      </c>
      <c r="ATE6" s="2">
        <v>360</v>
      </c>
      <c r="ATF6" s="2">
        <v>320</v>
      </c>
      <c r="ATG6" s="2">
        <f t="shared" si="436"/>
        <v>0.1111111111111111</v>
      </c>
      <c r="ATH6" s="56">
        <f t="shared" si="437"/>
        <v>-1.9778876005829054</v>
      </c>
      <c r="ATI6" s="171">
        <f t="shared" si="438"/>
        <v>1.6690258857983622</v>
      </c>
      <c r="ATJ6" s="25">
        <v>838</v>
      </c>
      <c r="ATK6" s="42">
        <f t="shared" si="439"/>
        <v>340.65040650406502</v>
      </c>
      <c r="ATL6" s="55">
        <v>3.76</v>
      </c>
      <c r="ATM6" s="35">
        <f t="shared" si="440"/>
        <v>4.4668314008743581E-3</v>
      </c>
      <c r="ATN6" s="299"/>
      <c r="ATO6" s="294"/>
      <c r="ATP6" s="295"/>
      <c r="ATQ6" s="6">
        <v>7000</v>
      </c>
      <c r="ATR6" s="90">
        <f t="shared" si="441"/>
        <v>-0.88028571428571434</v>
      </c>
      <c r="ATS6" s="91">
        <f t="shared" si="442"/>
        <v>2.9026509344458233</v>
      </c>
      <c r="ATT6" s="92">
        <f>0.0015</f>
        <v>1.5E-3</v>
      </c>
      <c r="ATU6" s="90">
        <f t="shared" si="443"/>
        <v>-1.9778876005829054</v>
      </c>
      <c r="ATV6" s="91">
        <f t="shared" si="444"/>
        <v>0.96852842066935307</v>
      </c>
      <c r="ATW6" s="93">
        <f t="shared" si="445"/>
        <v>2.5158264316905292</v>
      </c>
      <c r="ATX6" s="121"/>
      <c r="ATY6" s="121"/>
      <c r="ATZ6" s="121"/>
      <c r="AUA6" s="121"/>
      <c r="AUB6" s="121"/>
      <c r="AUC6" s="1"/>
      <c r="AUD6" s="1"/>
      <c r="AUE6" s="1"/>
      <c r="AUG6" s="2" t="s">
        <v>1</v>
      </c>
      <c r="AUH6" s="2"/>
      <c r="AUI6" s="2">
        <v>11.55</v>
      </c>
      <c r="AUJ6" s="2">
        <v>360</v>
      </c>
      <c r="AUK6" s="2">
        <v>320</v>
      </c>
      <c r="AUL6" s="2">
        <f t="shared" si="446"/>
        <v>0.1111111111111111</v>
      </c>
      <c r="AUM6" s="56">
        <f t="shared" si="447"/>
        <v>-0.17264233238819904</v>
      </c>
      <c r="AUN6" s="171">
        <f t="shared" si="448"/>
        <v>0.50738507549011402</v>
      </c>
      <c r="AUO6" s="25">
        <v>5119</v>
      </c>
      <c r="AUP6" s="42">
        <f t="shared" si="449"/>
        <v>443.20346320346317</v>
      </c>
      <c r="AUQ6" s="55">
        <v>9.02</v>
      </c>
      <c r="AUR6" s="35">
        <f t="shared" si="450"/>
        <v>1.7589634985822986E-3</v>
      </c>
      <c r="AUS6" s="299"/>
      <c r="AUT6" s="294"/>
      <c r="AUU6" s="295"/>
      <c r="AUV6" s="6">
        <v>7000</v>
      </c>
      <c r="AUW6" s="90">
        <f t="shared" si="451"/>
        <v>-0.26871428571428574</v>
      </c>
      <c r="AUX6" s="91">
        <f t="shared" si="452"/>
        <v>5.3505312943961272</v>
      </c>
      <c r="AUY6" s="92">
        <f>0.0015</f>
        <v>1.5E-3</v>
      </c>
      <c r="AUZ6" s="90">
        <f t="shared" si="453"/>
        <v>-0.17264233238819904</v>
      </c>
      <c r="AVA6" s="91">
        <f t="shared" si="454"/>
        <v>5.8900696143426998</v>
      </c>
      <c r="AVB6" s="93">
        <f t="shared" si="455"/>
        <v>5.4584389583854414</v>
      </c>
      <c r="AVC6" s="121"/>
      <c r="AVD6" s="121"/>
      <c r="AVE6" s="121"/>
      <c r="AVF6" s="121"/>
      <c r="AVG6" s="121"/>
      <c r="AVH6" s="1"/>
      <c r="AVI6" s="1"/>
      <c r="AVJ6" s="1"/>
      <c r="AVL6" s="2" t="s">
        <v>1</v>
      </c>
      <c r="AVM6" s="2"/>
      <c r="AVN6" s="2">
        <v>8.42</v>
      </c>
      <c r="AVO6" s="2">
        <v>360</v>
      </c>
      <c r="AVP6" s="2">
        <v>320</v>
      </c>
      <c r="AVQ6" s="2">
        <f t="shared" si="456"/>
        <v>0.1111111111111111</v>
      </c>
      <c r="AVR6" s="56">
        <f t="shared" si="457"/>
        <v>-1.2460827507624541</v>
      </c>
      <c r="AVS6" s="171">
        <f t="shared" si="458"/>
        <v>1.0308877502547791</v>
      </c>
      <c r="AVT6" s="25">
        <v>3038</v>
      </c>
      <c r="AVU6" s="42">
        <f t="shared" si="459"/>
        <v>360.80760095011874</v>
      </c>
      <c r="AVV6" s="55">
        <v>10.27</v>
      </c>
      <c r="AVW6" s="35">
        <f t="shared" si="460"/>
        <v>3.3691241261436813E-3</v>
      </c>
      <c r="AVX6" s="299"/>
      <c r="AVY6" s="294"/>
      <c r="AVZ6" s="295"/>
      <c r="AWA6" s="6">
        <v>7000</v>
      </c>
      <c r="AWB6" s="90">
        <f t="shared" si="461"/>
        <v>-0.56599999999999995</v>
      </c>
      <c r="AWC6" s="91">
        <f t="shared" si="462"/>
        <v>3.974544494873073</v>
      </c>
      <c r="AWD6" s="92">
        <f>0.0015</f>
        <v>1.5E-3</v>
      </c>
      <c r="AWE6" s="90">
        <f t="shared" si="463"/>
        <v>-1.2460827507624541</v>
      </c>
      <c r="AWF6" s="91">
        <f t="shared" si="464"/>
        <v>2.0134051603098873</v>
      </c>
      <c r="AWG6" s="93">
        <f t="shared" si="465"/>
        <v>3.5823166279604362</v>
      </c>
      <c r="AWH6" s="121"/>
      <c r="AWI6" s="121"/>
      <c r="AWJ6" s="121"/>
      <c r="AWK6" s="121"/>
      <c r="AWL6" s="121"/>
      <c r="AWM6" s="1"/>
      <c r="AWN6" s="1"/>
      <c r="AWO6" s="1"/>
      <c r="AWQ6" s="2" t="s">
        <v>1</v>
      </c>
      <c r="AWR6" s="2"/>
      <c r="AWS6" s="2">
        <v>8.6999999999999993</v>
      </c>
      <c r="AWT6" s="2">
        <v>360</v>
      </c>
      <c r="AWU6" s="2">
        <v>320</v>
      </c>
      <c r="AWV6" s="2">
        <f t="shared" si="466"/>
        <v>0.1111111111111111</v>
      </c>
      <c r="AWW6" s="56">
        <f t="shared" si="467"/>
        <v>-0.14544301164191301</v>
      </c>
      <c r="AWX6" s="171">
        <f t="shared" si="468"/>
        <v>0.40463992881930622</v>
      </c>
      <c r="AWY6" s="25">
        <v>3887</v>
      </c>
      <c r="AWZ6" s="42">
        <f t="shared" si="469"/>
        <v>446.78160919540232</v>
      </c>
      <c r="AXA6" s="55">
        <v>6.69</v>
      </c>
      <c r="AXB6" s="35">
        <f t="shared" si="470"/>
        <v>1.7181645174628695E-3</v>
      </c>
      <c r="AXC6" s="299"/>
      <c r="AXD6" s="294"/>
      <c r="AXE6" s="295"/>
      <c r="AXF6" s="6">
        <v>7000</v>
      </c>
      <c r="AXG6" s="90">
        <f t="shared" si="471"/>
        <v>-0.44471428571428573</v>
      </c>
      <c r="AXH6" s="91">
        <f t="shared" si="472"/>
        <v>4.4870517638883847</v>
      </c>
      <c r="AXI6" s="92">
        <f>0.0015</f>
        <v>1.5E-3</v>
      </c>
      <c r="AXJ6" s="90">
        <f t="shared" si="473"/>
        <v>-0.14544301164191301</v>
      </c>
      <c r="AXK6" s="91">
        <f t="shared" si="474"/>
        <v>6.052474141253307</v>
      </c>
      <c r="AXL6" s="93">
        <f t="shared" si="475"/>
        <v>4.80013623936137</v>
      </c>
      <c r="AXM6" s="121"/>
      <c r="AXN6" s="121"/>
      <c r="AXO6" s="121"/>
      <c r="AXP6" s="121"/>
      <c r="AXQ6" s="121"/>
      <c r="AXR6" s="1"/>
      <c r="AXS6" s="1"/>
      <c r="AXT6" s="1"/>
      <c r="AXV6" s="2" t="s">
        <v>1</v>
      </c>
      <c r="AXW6" s="2"/>
      <c r="AXX6" s="2">
        <v>9.4</v>
      </c>
      <c r="AXY6" s="2">
        <v>360</v>
      </c>
      <c r="AXZ6" s="2">
        <v>320</v>
      </c>
      <c r="AYA6" s="2">
        <f t="shared" si="476"/>
        <v>0.1111111111111111</v>
      </c>
      <c r="AYB6" s="56">
        <f t="shared" si="477"/>
        <v>-0.72789315492125783</v>
      </c>
      <c r="AYC6" s="171">
        <f t="shared" si="478"/>
        <v>0.7417496319203839</v>
      </c>
      <c r="AYD6" s="25">
        <v>4210</v>
      </c>
      <c r="AYE6" s="42">
        <f t="shared" si="479"/>
        <v>447.87234042553189</v>
      </c>
      <c r="AYF6" s="55">
        <v>10.94</v>
      </c>
      <c r="AYG6" s="35">
        <f t="shared" si="480"/>
        <v>2.5918397323818868E-3</v>
      </c>
      <c r="AYH6" s="299"/>
      <c r="AYI6" s="294"/>
      <c r="AYJ6" s="295"/>
      <c r="AYK6" s="6">
        <v>7000</v>
      </c>
      <c r="AYL6" s="90">
        <f t="shared" si="481"/>
        <v>-0.39857142857142858</v>
      </c>
      <c r="AYM6" s="91">
        <f t="shared" si="482"/>
        <v>4.6989483129909742</v>
      </c>
      <c r="AYN6" s="92">
        <f>0.0015</f>
        <v>1.5E-3</v>
      </c>
      <c r="AYO6" s="90">
        <f t="shared" si="483"/>
        <v>-0.72789315492125783</v>
      </c>
      <c r="AYP6" s="91">
        <f t="shared" si="484"/>
        <v>3.380477575816522</v>
      </c>
      <c r="AYQ6" s="93">
        <f t="shared" si="485"/>
        <v>4.435254165556084</v>
      </c>
      <c r="AYR6" s="121"/>
      <c r="AYS6" s="121"/>
      <c r="AYT6" s="121"/>
      <c r="AYU6" s="121"/>
      <c r="AYV6" s="121"/>
      <c r="AYW6" s="1"/>
      <c r="AYX6" s="1"/>
      <c r="AYY6" s="1"/>
      <c r="AZA6" s="2" t="s">
        <v>1</v>
      </c>
      <c r="AZB6" s="2"/>
      <c r="AZC6" s="2">
        <v>7.6</v>
      </c>
      <c r="AZD6" s="2">
        <v>360</v>
      </c>
      <c r="AZE6" s="2">
        <v>320</v>
      </c>
      <c r="AZF6" s="2">
        <f t="shared" si="486"/>
        <v>0.1111111111111111</v>
      </c>
      <c r="AZG6" s="56">
        <f t="shared" si="487"/>
        <v>-1.8958151367891622</v>
      </c>
      <c r="AZH6" s="171">
        <f t="shared" si="488"/>
        <v>1.4330136386423058</v>
      </c>
      <c r="AZI6" s="25">
        <v>3397</v>
      </c>
      <c r="AZJ6" s="42">
        <f t="shared" si="489"/>
        <v>446.97368421052636</v>
      </c>
      <c r="AZK6" s="55">
        <v>14.82</v>
      </c>
      <c r="AZL6" s="35">
        <f t="shared" si="490"/>
        <v>4.3437227051837434E-3</v>
      </c>
      <c r="AZM6" s="299"/>
      <c r="AZN6" s="294"/>
      <c r="AZO6" s="295"/>
      <c r="AZP6" s="6">
        <v>7000</v>
      </c>
      <c r="AZQ6" s="90">
        <f t="shared" si="491"/>
        <v>-0.51471428571428568</v>
      </c>
      <c r="AZR6" s="91">
        <f t="shared" si="492"/>
        <v>4.1836993342476143</v>
      </c>
      <c r="AZS6" s="92">
        <f>0.0015</f>
        <v>1.5E-3</v>
      </c>
      <c r="AZT6" s="90">
        <f t="shared" si="493"/>
        <v>-1.8958151367891622</v>
      </c>
      <c r="AZU6" s="91">
        <f t="shared" si="494"/>
        <v>1.051370984770466</v>
      </c>
      <c r="AZV6" s="93">
        <f t="shared" si="495"/>
        <v>3.5572336643521849</v>
      </c>
      <c r="AZW6" s="121"/>
      <c r="AZX6" s="121"/>
      <c r="AZY6" s="121"/>
      <c r="AZZ6" s="121"/>
      <c r="BAA6" s="121"/>
      <c r="BAB6" s="1"/>
      <c r="BAC6" s="1"/>
      <c r="BAD6" s="1"/>
      <c r="BAF6" s="2" t="s">
        <v>1</v>
      </c>
      <c r="BAG6" s="2"/>
      <c r="BAH6" s="2">
        <v>7</v>
      </c>
      <c r="BAI6" s="2">
        <v>360</v>
      </c>
      <c r="BAJ6" s="2">
        <v>320</v>
      </c>
      <c r="BAK6" s="2">
        <f t="shared" si="496"/>
        <v>0.1111111111111111</v>
      </c>
      <c r="BAL6" s="56">
        <f t="shared" si="497"/>
        <v>-4.7258335501736311E-2</v>
      </c>
      <c r="BAM6" s="171">
        <f t="shared" si="498"/>
        <v>0.28901450753813018</v>
      </c>
      <c r="BAN6" s="25">
        <v>3108</v>
      </c>
      <c r="BAO6" s="42">
        <f t="shared" si="499"/>
        <v>444</v>
      </c>
      <c r="BAP6" s="55">
        <v>4.8899999999999997</v>
      </c>
      <c r="BAQ6" s="35">
        <f t="shared" si="500"/>
        <v>1.5708875032526045E-3</v>
      </c>
      <c r="BAR6" s="299"/>
      <c r="BAS6" s="294"/>
      <c r="BAT6" s="295"/>
      <c r="BAU6" s="6">
        <v>7000</v>
      </c>
      <c r="BAV6" s="90">
        <f t="shared" si="501"/>
        <v>-0.55600000000000005</v>
      </c>
      <c r="BAW6" s="91">
        <f t="shared" si="502"/>
        <v>4.0144893311300072</v>
      </c>
      <c r="BAX6" s="92">
        <f>0.0015</f>
        <v>1.5E-3</v>
      </c>
      <c r="BAY6" s="90">
        <f t="shared" si="503"/>
        <v>-4.7258335501736311E-2</v>
      </c>
      <c r="BAZ6" s="91">
        <f t="shared" si="504"/>
        <v>6.6768866834435405</v>
      </c>
      <c r="BBA6" s="93">
        <f t="shared" si="505"/>
        <v>4.5469688015927137</v>
      </c>
      <c r="BBB6" s="121"/>
      <c r="BBC6" s="121"/>
      <c r="BBD6" s="121"/>
      <c r="BBE6" s="121"/>
      <c r="BBF6" s="121"/>
      <c r="BBG6" s="1"/>
      <c r="BBH6" s="1"/>
      <c r="BBI6" s="1"/>
      <c r="BBK6" s="2" t="s">
        <v>1</v>
      </c>
      <c r="BBL6" s="2"/>
      <c r="BBM6" s="2">
        <v>9.1</v>
      </c>
      <c r="BBN6" s="2">
        <v>360</v>
      </c>
      <c r="BBO6" s="2">
        <v>320</v>
      </c>
      <c r="BBP6" s="2">
        <f t="shared" si="506"/>
        <v>0.1111111111111111</v>
      </c>
      <c r="BBQ6" s="56">
        <f t="shared" si="507"/>
        <v>-0.15883629132880991</v>
      </c>
      <c r="BBR6" s="171">
        <f t="shared" si="508"/>
        <v>0.42469113854812107</v>
      </c>
      <c r="BBS6" s="25">
        <v>4043</v>
      </c>
      <c r="BBT6" s="42">
        <f t="shared" si="509"/>
        <v>444.28571428571428</v>
      </c>
      <c r="BBU6" s="55">
        <v>7.04</v>
      </c>
      <c r="BBV6" s="35">
        <f t="shared" si="510"/>
        <v>1.7382544369932149E-3</v>
      </c>
      <c r="BBW6" s="299"/>
      <c r="BBX6" s="294"/>
      <c r="BBY6" s="295"/>
      <c r="BBZ6" s="6">
        <v>7000</v>
      </c>
      <c r="BCA6" s="90">
        <f t="shared" si="511"/>
        <v>-0.42242857142857143</v>
      </c>
      <c r="BCB6" s="91">
        <f t="shared" si="512"/>
        <v>4.5881714951190089</v>
      </c>
      <c r="BCC6" s="92">
        <f>0.0015</f>
        <v>1.5E-3</v>
      </c>
      <c r="BCD6" s="90">
        <f t="shared" si="513"/>
        <v>-0.15883629132880991</v>
      </c>
      <c r="BCE6" s="91">
        <f t="shared" si="514"/>
        <v>5.9719520931041226</v>
      </c>
      <c r="BCF6" s="93">
        <f t="shared" si="515"/>
        <v>4.8649276147160316</v>
      </c>
      <c r="BCG6" s="121"/>
      <c r="BCH6" s="121"/>
      <c r="BCI6" s="121"/>
      <c r="BCJ6" s="121"/>
      <c r="BCK6" s="121"/>
      <c r="BCL6" s="1"/>
      <c r="BCM6" s="1"/>
      <c r="BCN6" s="1"/>
      <c r="BCP6" s="2" t="s">
        <v>1</v>
      </c>
      <c r="BCQ6" s="2"/>
      <c r="BCR6" s="2">
        <v>11.8</v>
      </c>
      <c r="BCS6" s="2">
        <v>360</v>
      </c>
      <c r="BCT6" s="2">
        <v>320</v>
      </c>
      <c r="BCU6" s="2">
        <f t="shared" si="516"/>
        <v>0.1111111111111111</v>
      </c>
      <c r="BCV6" s="56">
        <f t="shared" si="517"/>
        <v>5.5120902726850239E-2</v>
      </c>
      <c r="BCW6" s="171">
        <f t="shared" si="518"/>
        <v>0.41213055506416402</v>
      </c>
      <c r="BCX6" s="25">
        <v>5256</v>
      </c>
      <c r="BCY6" s="42">
        <f t="shared" si="519"/>
        <v>445.42372881355931</v>
      </c>
      <c r="BCZ6" s="55">
        <v>7.46</v>
      </c>
      <c r="BDA6" s="35">
        <f t="shared" si="520"/>
        <v>1.4173186459097247E-3</v>
      </c>
      <c r="BDB6" s="299"/>
      <c r="BDC6" s="294"/>
      <c r="BDD6" s="295"/>
      <c r="BDE6" s="6">
        <v>7000</v>
      </c>
      <c r="BDF6" s="90">
        <f t="shared" si="521"/>
        <v>-0.24914285714285714</v>
      </c>
      <c r="BDG6" s="91">
        <f t="shared" si="522"/>
        <v>5.4562802894011506</v>
      </c>
      <c r="BDH6" s="92">
        <f>0.0015</f>
        <v>1.5E-3</v>
      </c>
      <c r="BDI6" s="90">
        <f t="shared" si="523"/>
        <v>5.5120902726850239E-2</v>
      </c>
      <c r="BDJ6" s="91">
        <f t="shared" si="524"/>
        <v>7.396678527273858</v>
      </c>
      <c r="BDK6" s="93">
        <f t="shared" si="525"/>
        <v>5.8443599369756924</v>
      </c>
      <c r="BDL6" s="121"/>
      <c r="BDM6" s="121"/>
      <c r="BDN6" s="121"/>
      <c r="BDO6" s="121"/>
      <c r="BDP6" s="121"/>
      <c r="BDQ6" s="1"/>
      <c r="BDR6" s="1"/>
      <c r="BDS6" s="1"/>
      <c r="BDU6" s="2" t="s">
        <v>1</v>
      </c>
      <c r="BDV6" s="2"/>
      <c r="BDW6" s="2">
        <v>12.4</v>
      </c>
      <c r="BDX6" s="2">
        <v>360</v>
      </c>
      <c r="BDY6" s="2">
        <v>320</v>
      </c>
      <c r="BDZ6" s="2">
        <f t="shared" si="526"/>
        <v>0.1111111111111111</v>
      </c>
      <c r="BEA6" s="56">
        <f t="shared" si="527"/>
        <v>-4.7521893900308393E-2</v>
      </c>
      <c r="BEB6" s="171">
        <f t="shared" si="528"/>
        <v>0.4796760729349473</v>
      </c>
      <c r="BEC6" s="25">
        <v>5525</v>
      </c>
      <c r="BED6" s="42">
        <f t="shared" si="529"/>
        <v>445.56451612903226</v>
      </c>
      <c r="BEE6" s="55">
        <v>8.6950000000000003</v>
      </c>
      <c r="BEF6" s="35">
        <f t="shared" si="530"/>
        <v>1.5712828408504626E-3</v>
      </c>
      <c r="BEG6" s="299"/>
      <c r="BEH6" s="294"/>
      <c r="BEI6" s="295"/>
      <c r="BEJ6" s="6">
        <v>7000</v>
      </c>
      <c r="BEK6" s="90">
        <f t="shared" si="531"/>
        <v>-0.21071428571428572</v>
      </c>
      <c r="BEL6" s="91">
        <f t="shared" si="532"/>
        <v>5.6700382476887512</v>
      </c>
      <c r="BEM6" s="92">
        <f>0.0015</f>
        <v>1.5E-3</v>
      </c>
      <c r="BEN6" s="90">
        <f t="shared" si="533"/>
        <v>-4.7521893900308393E-2</v>
      </c>
      <c r="BEO6" s="91">
        <f t="shared" si="534"/>
        <v>6.6751271657598226</v>
      </c>
      <c r="BEP6" s="93">
        <f t="shared" si="535"/>
        <v>5.8710560313029658</v>
      </c>
      <c r="BEQ6" s="121"/>
      <c r="BER6" s="121"/>
      <c r="BES6" s="121"/>
      <c r="BET6" s="121"/>
      <c r="BEU6" s="121"/>
      <c r="BEV6" s="1"/>
      <c r="BEW6" s="1"/>
      <c r="BEX6" s="1"/>
      <c r="BEZ6" s="2" t="s">
        <v>1</v>
      </c>
      <c r="BFA6" s="2"/>
      <c r="BFB6" s="2">
        <v>7.1</v>
      </c>
      <c r="BFC6" s="2">
        <v>360</v>
      </c>
      <c r="BFD6" s="2">
        <v>320</v>
      </c>
      <c r="BFE6" s="2">
        <f t="shared" si="536"/>
        <v>0.1111111111111111</v>
      </c>
      <c r="BFF6" s="56">
        <f t="shared" si="537"/>
        <v>-0.27514055526575071</v>
      </c>
      <c r="BFG6" s="171">
        <f t="shared" si="538"/>
        <v>0.43518056977745134</v>
      </c>
      <c r="BFH6" s="25">
        <v>3157</v>
      </c>
      <c r="BFI6" s="42">
        <f t="shared" si="539"/>
        <v>444.64788732394368</v>
      </c>
      <c r="BFJ6" s="55">
        <v>6.05</v>
      </c>
      <c r="BFK6" s="35">
        <f t="shared" si="540"/>
        <v>1.9127108328986261E-3</v>
      </c>
      <c r="BFL6" s="299"/>
      <c r="BFM6" s="294"/>
      <c r="BFN6" s="295"/>
      <c r="BFO6" s="6">
        <v>7000</v>
      </c>
      <c r="BFP6" s="90">
        <f t="shared" si="541"/>
        <v>-0.54900000000000004</v>
      </c>
      <c r="BFQ6" s="91">
        <f t="shared" si="542"/>
        <v>4.0426893413336833</v>
      </c>
      <c r="BFR6" s="92">
        <f>0.0015</f>
        <v>1.5E-3</v>
      </c>
      <c r="BFS6" s="90">
        <f t="shared" si="543"/>
        <v>-0.27514055526575071</v>
      </c>
      <c r="BFT6" s="91">
        <f t="shared" si="544"/>
        <v>5.3162575820616578</v>
      </c>
      <c r="BFU6" s="93">
        <f t="shared" si="545"/>
        <v>4.297402989479278</v>
      </c>
      <c r="BFV6" s="121"/>
      <c r="BFW6" s="121"/>
      <c r="BFX6" s="121"/>
      <c r="BFY6" s="121"/>
      <c r="BFZ6" s="121"/>
      <c r="BGA6" s="1"/>
      <c r="BGB6" s="1"/>
      <c r="BGC6" s="1"/>
      <c r="BGE6" s="2" t="s">
        <v>1</v>
      </c>
      <c r="BGF6" s="2"/>
      <c r="BGG6" s="2">
        <v>8</v>
      </c>
      <c r="BGH6" s="2">
        <v>360</v>
      </c>
      <c r="BGI6" s="2">
        <v>320</v>
      </c>
      <c r="BGJ6" s="2">
        <f t="shared" si="546"/>
        <v>0.1111111111111111</v>
      </c>
      <c r="BGK6" s="56">
        <f t="shared" si="547"/>
        <v>-16.930840774315136</v>
      </c>
      <c r="BGL6" s="171">
        <f t="shared" si="548"/>
        <v>10.32938712552008</v>
      </c>
      <c r="BGM6" s="25">
        <v>3580</v>
      </c>
      <c r="BGN6" s="42">
        <f t="shared" si="549"/>
        <v>447.5</v>
      </c>
      <c r="BGO6" s="55">
        <v>98.95</v>
      </c>
      <c r="BGP6" s="35">
        <f t="shared" si="550"/>
        <v>2.6896261161472704E-2</v>
      </c>
      <c r="BGQ6" s="299"/>
      <c r="BGR6" s="294"/>
      <c r="BGS6" s="295"/>
      <c r="BGT6" s="6">
        <v>7000</v>
      </c>
      <c r="BGU6" s="90">
        <f t="shared" si="551"/>
        <v>-0.48857142857142855</v>
      </c>
      <c r="BGV6" s="91">
        <f t="shared" si="552"/>
        <v>4.2945154012200799</v>
      </c>
      <c r="BGW6" s="92">
        <f>0.0015</f>
        <v>1.5E-3</v>
      </c>
      <c r="BGX6" s="90">
        <f t="shared" si="553"/>
        <v>-16.930840774315136</v>
      </c>
      <c r="BGY6" s="91">
        <f t="shared" si="554"/>
        <v>3.1054698540680208E-7</v>
      </c>
      <c r="BGZ6" s="93">
        <f t="shared" si="555"/>
        <v>3.4356123830854615</v>
      </c>
      <c r="BHA6" s="121"/>
      <c r="BHB6" s="121"/>
      <c r="BHC6" s="121"/>
      <c r="BHD6" s="121"/>
      <c r="BHE6" s="121"/>
      <c r="BHF6" s="1"/>
      <c r="BHG6" s="1"/>
      <c r="BHH6" s="1"/>
      <c r="BHJ6" s="2" t="s">
        <v>1</v>
      </c>
      <c r="BHK6" s="2"/>
      <c r="BHL6" s="2">
        <v>7.3</v>
      </c>
      <c r="BHM6" s="2">
        <v>360</v>
      </c>
      <c r="BHN6" s="2">
        <v>320</v>
      </c>
      <c r="BHO6" s="2">
        <f t="shared" si="556"/>
        <v>0.1111111111111111</v>
      </c>
      <c r="BHP6" s="56">
        <f t="shared" si="557"/>
        <v>-0.13915679461155894</v>
      </c>
      <c r="BHQ6" s="171">
        <f t="shared" si="558"/>
        <v>0.35644142481529761</v>
      </c>
      <c r="BHR6" s="25">
        <v>3482</v>
      </c>
      <c r="BHS6" s="42">
        <f t="shared" si="559"/>
        <v>476.98630136986304</v>
      </c>
      <c r="BHT6" s="55">
        <v>5.96</v>
      </c>
      <c r="BHU6" s="35">
        <f t="shared" si="560"/>
        <v>1.7087351919173384E-3</v>
      </c>
      <c r="BHV6" s="299"/>
      <c r="BHW6" s="294"/>
      <c r="BHX6" s="295"/>
      <c r="BHY6" s="6">
        <v>7000</v>
      </c>
      <c r="BHZ6" s="90">
        <f t="shared" si="561"/>
        <v>-0.50257142857142856</v>
      </c>
      <c r="BIA6" s="91">
        <f t="shared" si="562"/>
        <v>4.2348110909421592</v>
      </c>
      <c r="BIB6" s="92">
        <f>0.0015</f>
        <v>1.5E-3</v>
      </c>
      <c r="BIC6" s="90">
        <f t="shared" si="563"/>
        <v>-0.13915679461155894</v>
      </c>
      <c r="BID6" s="91">
        <f t="shared" si="564"/>
        <v>6.0906411446235946</v>
      </c>
      <c r="BIE6" s="93">
        <f t="shared" si="565"/>
        <v>4.6059771016784463</v>
      </c>
      <c r="BIF6" s="121"/>
      <c r="BIG6" s="121"/>
      <c r="BIH6" s="121"/>
      <c r="BII6" s="121"/>
      <c r="BIJ6" s="121"/>
      <c r="BIK6" s="1"/>
      <c r="BIL6" s="1"/>
      <c r="BIM6" s="1"/>
      <c r="BIP6" s="2" t="s">
        <v>1</v>
      </c>
      <c r="BIQ6" s="2"/>
      <c r="BIR6" s="2">
        <v>6.5</v>
      </c>
      <c r="BIS6" s="2">
        <v>360</v>
      </c>
      <c r="BIT6" s="2">
        <v>320</v>
      </c>
      <c r="BIU6" s="2">
        <f t="shared" si="566"/>
        <v>0.1111111111111111</v>
      </c>
      <c r="BIV6" s="56">
        <f t="shared" si="567"/>
        <v>-0.67803025064424371</v>
      </c>
      <c r="BIW6" s="171">
        <f t="shared" si="0"/>
        <v>0.68020479208423201</v>
      </c>
      <c r="BIX6" s="25">
        <v>2885</v>
      </c>
      <c r="BIY6" s="42">
        <f t="shared" si="1"/>
        <v>443.84615384615387</v>
      </c>
      <c r="BIZ6" s="55">
        <v>7.28</v>
      </c>
      <c r="BJA6" s="35">
        <f t="shared" si="568"/>
        <v>2.5170453759663656E-3</v>
      </c>
      <c r="BJB6" s="299"/>
      <c r="BJC6" s="294"/>
      <c r="BJD6" s="295"/>
      <c r="BJE6" s="6">
        <v>7000</v>
      </c>
      <c r="BJF6" s="90">
        <f t="shared" si="569"/>
        <v>-0.58785714285714286</v>
      </c>
      <c r="BJG6" s="91">
        <f t="shared" si="570"/>
        <v>3.8886148176107898</v>
      </c>
      <c r="BJH6" s="92">
        <f>0.0015</f>
        <v>1.5E-3</v>
      </c>
      <c r="BJI6" s="90">
        <f t="shared" si="571"/>
        <v>-0.67803025064424371</v>
      </c>
      <c r="BJJ6" s="91">
        <f t="shared" si="572"/>
        <v>3.5533111902423888</v>
      </c>
      <c r="BJK6" s="93">
        <f t="shared" si="573"/>
        <v>3.8215540921371098</v>
      </c>
      <c r="BJL6" s="121"/>
      <c r="BJM6" s="121"/>
      <c r="BJN6" s="121"/>
      <c r="BJO6" s="121"/>
      <c r="BJP6" s="121"/>
      <c r="BJQ6" s="1"/>
      <c r="BJR6" s="1"/>
      <c r="BJS6" s="1"/>
      <c r="BJU6" s="2" t="s">
        <v>1</v>
      </c>
      <c r="BJV6" s="2"/>
      <c r="BJW6" s="2">
        <v>6.7</v>
      </c>
      <c r="BJX6" s="2">
        <v>360</v>
      </c>
      <c r="BJY6" s="2">
        <v>320</v>
      </c>
      <c r="BJZ6" s="2">
        <f t="shared" si="2"/>
        <v>0.92240543161978661</v>
      </c>
      <c r="BKA6" s="56">
        <f t="shared" si="574"/>
        <v>-1.397880942422975</v>
      </c>
      <c r="BKB6" s="171">
        <f t="shared" si="3"/>
        <v>9.9849144209238516E-2</v>
      </c>
      <c r="BKC6" s="25">
        <v>2978</v>
      </c>
      <c r="BKD6" s="42">
        <f t="shared" si="4"/>
        <v>444.47761194029852</v>
      </c>
      <c r="BKE6" s="55">
        <v>10.75</v>
      </c>
      <c r="BKF6" s="35">
        <f t="shared" si="575"/>
        <v>3.5968214136344627E-3</v>
      </c>
      <c r="BKG6" s="299"/>
      <c r="BKH6" s="294"/>
      <c r="BKI6" s="295"/>
      <c r="BKJ6" s="6">
        <v>7000</v>
      </c>
      <c r="BKK6" s="90">
        <f t="shared" si="576"/>
        <v>-0.57457142857142862</v>
      </c>
      <c r="BKL6" s="91">
        <f t="shared" si="577"/>
        <v>3.9406225580456371</v>
      </c>
      <c r="BKM6" s="92">
        <f>0.0015</f>
        <v>1.5E-3</v>
      </c>
      <c r="BKN6" s="90">
        <f t="shared" si="578"/>
        <v>-1.397880942422975</v>
      </c>
      <c r="BKO6" s="91">
        <f t="shared" si="579"/>
        <v>1.7298404981054856</v>
      </c>
      <c r="BKP6" s="93">
        <f t="shared" si="580"/>
        <v>3.498466146057607</v>
      </c>
      <c r="BKQ6" s="121"/>
      <c r="BKR6" s="121"/>
      <c r="BKS6" s="121"/>
      <c r="BKT6" s="121"/>
      <c r="BKU6" s="121"/>
      <c r="BKV6" s="1"/>
      <c r="BKW6" s="1"/>
      <c r="BKX6" s="1"/>
      <c r="BKZ6" s="2" t="s">
        <v>1</v>
      </c>
      <c r="BLA6" s="2"/>
      <c r="BLB6" s="2">
        <v>7.8</v>
      </c>
      <c r="BLC6" s="2">
        <v>360</v>
      </c>
      <c r="BLD6" s="2">
        <v>320</v>
      </c>
      <c r="BLE6" s="2">
        <f t="shared" si="581"/>
        <v>0.1111111111111111</v>
      </c>
      <c r="BLF6" s="56">
        <f t="shared" si="582"/>
        <v>-1.1098251587129306</v>
      </c>
      <c r="BLG6" s="171">
        <f t="shared" si="5"/>
        <v>0.95478398411664711</v>
      </c>
      <c r="BLH6" s="25">
        <v>3490</v>
      </c>
      <c r="BLI6" s="42">
        <f t="shared" si="6"/>
        <v>447.43589743589746</v>
      </c>
      <c r="BLJ6" s="55">
        <v>11.08</v>
      </c>
      <c r="BLK6" s="35">
        <f t="shared" si="583"/>
        <v>3.1647377380693959E-3</v>
      </c>
      <c r="BLL6" s="299"/>
      <c r="BLM6" s="294"/>
      <c r="BLN6" s="295"/>
      <c r="BLO6" s="6">
        <v>7000</v>
      </c>
      <c r="BLP6" s="90">
        <f t="shared" si="584"/>
        <v>-0.50142857142857145</v>
      </c>
      <c r="BLQ6" s="91">
        <f t="shared" si="585"/>
        <v>4.239653641690869</v>
      </c>
      <c r="BLR6" s="92">
        <f>0.0015</f>
        <v>1.5E-3</v>
      </c>
      <c r="BLS6" s="90">
        <f t="shared" si="586"/>
        <v>-1.1098251587129306</v>
      </c>
      <c r="BLT6" s="91">
        <f t="shared" si="587"/>
        <v>2.3073161063793721</v>
      </c>
      <c r="BLU6" s="93">
        <f t="shared" si="588"/>
        <v>3.8531861346285696</v>
      </c>
      <c r="BLV6" s="121"/>
      <c r="BLW6" s="121"/>
      <c r="BLX6" s="121"/>
      <c r="BLY6" s="121"/>
      <c r="BLZ6" s="121"/>
      <c r="BMA6" s="1"/>
      <c r="BMB6" s="1"/>
      <c r="BMC6" s="1"/>
      <c r="BME6" s="2" t="s">
        <v>1</v>
      </c>
      <c r="BMF6" s="2"/>
      <c r="BMG6" s="2">
        <v>8.5</v>
      </c>
      <c r="BMH6" s="2">
        <v>360</v>
      </c>
      <c r="BMI6" s="2">
        <v>320</v>
      </c>
      <c r="BMJ6" s="2">
        <f t="shared" si="589"/>
        <v>0.1111111111111111</v>
      </c>
      <c r="BMK6" s="56">
        <f t="shared" si="590"/>
        <v>-0.78823314484864138</v>
      </c>
      <c r="BML6" s="171">
        <f t="shared" si="7"/>
        <v>0.76731902759829407</v>
      </c>
      <c r="BMM6" s="25">
        <v>3785</v>
      </c>
      <c r="BMN6" s="42">
        <f t="shared" si="8"/>
        <v>445.29411764705884</v>
      </c>
      <c r="BMO6" s="55">
        <v>10.18</v>
      </c>
      <c r="BMP6" s="35">
        <f t="shared" si="591"/>
        <v>2.6823497172729621E-3</v>
      </c>
      <c r="BMQ6" s="299"/>
      <c r="BMR6" s="294"/>
      <c r="BMS6" s="295"/>
      <c r="BMT6" s="6">
        <v>7000</v>
      </c>
      <c r="BMU6" s="90">
        <f t="shared" si="592"/>
        <v>-0.4592857142857143</v>
      </c>
      <c r="BMV6" s="91">
        <f t="shared" si="593"/>
        <v>4.4221430643366908</v>
      </c>
      <c r="BMW6" s="92">
        <f>0.0015</f>
        <v>1.5E-3</v>
      </c>
      <c r="BMX6" s="90">
        <f t="shared" si="594"/>
        <v>-0.78823314484864138</v>
      </c>
      <c r="BMY6" s="91">
        <f t="shared" si="595"/>
        <v>3.1825316748075654</v>
      </c>
      <c r="BMZ6" s="93">
        <f t="shared" si="596"/>
        <v>4.1742207864308662</v>
      </c>
      <c r="BNA6" s="121"/>
      <c r="BNB6" s="121"/>
      <c r="BNC6" s="121"/>
      <c r="BND6" s="121"/>
      <c r="BNE6" s="121"/>
      <c r="BNF6" s="1"/>
      <c r="BNG6" s="1"/>
      <c r="BNH6" s="1"/>
      <c r="BNJ6" s="2" t="s">
        <v>1</v>
      </c>
      <c r="BNK6" s="2"/>
      <c r="BNL6" s="2">
        <v>10.199999999999999</v>
      </c>
      <c r="BNM6" s="2">
        <v>360</v>
      </c>
      <c r="BNN6" s="2">
        <v>320</v>
      </c>
      <c r="BNO6" s="2">
        <f t="shared" si="597"/>
        <v>0.1111111111111111</v>
      </c>
      <c r="BNP6" s="56">
        <f t="shared" si="598"/>
        <v>-0.15371235573091219</v>
      </c>
      <c r="BNQ6" s="171">
        <f t="shared" si="9"/>
        <v>0.45634187070691051</v>
      </c>
      <c r="BNR6" s="25">
        <v>4534</v>
      </c>
      <c r="BNS6" s="42">
        <f t="shared" si="10"/>
        <v>444.50980392156868</v>
      </c>
      <c r="BNT6" s="55">
        <v>7.86</v>
      </c>
      <c r="BNU6" s="35">
        <f t="shared" si="599"/>
        <v>1.7305685335963683E-3</v>
      </c>
      <c r="BNV6" s="299"/>
      <c r="BNW6" s="294"/>
      <c r="BNX6" s="295"/>
      <c r="BNY6" s="6">
        <v>7000</v>
      </c>
      <c r="BNZ6" s="90">
        <f t="shared" si="600"/>
        <v>-0.35228571428571431</v>
      </c>
      <c r="BOA6" s="91">
        <f t="shared" si="601"/>
        <v>4.9215544945084755</v>
      </c>
      <c r="BOB6" s="92">
        <f>0.0015</f>
        <v>1.5E-3</v>
      </c>
      <c r="BOC6" s="90">
        <f t="shared" si="602"/>
        <v>-0.15371235573091219</v>
      </c>
      <c r="BOD6" s="91">
        <f t="shared" si="603"/>
        <v>6.0026305210463402</v>
      </c>
      <c r="BOE6" s="93">
        <f t="shared" si="604"/>
        <v>5.1377696998160483</v>
      </c>
      <c r="BOF6" s="121"/>
      <c r="BOG6" s="121"/>
      <c r="BOH6" s="121"/>
      <c r="BOI6" s="121"/>
      <c r="BOJ6" s="121"/>
      <c r="BOK6" s="1"/>
      <c r="BOL6" s="1"/>
      <c r="BOM6" s="1"/>
      <c r="BOO6" s="2" t="s">
        <v>1</v>
      </c>
      <c r="BOP6" s="2"/>
      <c r="BOQ6" s="2">
        <v>6.6</v>
      </c>
      <c r="BOR6" s="2">
        <v>360</v>
      </c>
      <c r="BOS6" s="2">
        <v>320</v>
      </c>
      <c r="BOT6" s="2">
        <f t="shared" si="605"/>
        <v>0.1111111111111111</v>
      </c>
      <c r="BOU6" s="56">
        <f t="shared" si="606"/>
        <v>0.27248428372200689</v>
      </c>
      <c r="BOV6" s="171">
        <f t="shared" si="11"/>
        <v>6.8843461601373335E-2</v>
      </c>
      <c r="BOW6" s="25">
        <v>2920</v>
      </c>
      <c r="BOX6" s="42">
        <f t="shared" si="12"/>
        <v>442.42424242424244</v>
      </c>
      <c r="BOY6" s="55">
        <v>3.19</v>
      </c>
      <c r="BOZ6" s="35">
        <f t="shared" si="607"/>
        <v>1.0912735744169897E-3</v>
      </c>
      <c r="BPA6" s="299"/>
      <c r="BPB6" s="294"/>
      <c r="BPC6" s="295"/>
      <c r="BPD6" s="6">
        <v>7000</v>
      </c>
      <c r="BPE6" s="90">
        <f t="shared" si="608"/>
        <v>-0.58285714285714285</v>
      </c>
      <c r="BPF6" s="91">
        <f t="shared" si="609"/>
        <v>3.9081065804982402</v>
      </c>
      <c r="BPG6" s="92">
        <f>0.0015</f>
        <v>1.5E-3</v>
      </c>
      <c r="BPH6" s="90">
        <f t="shared" si="610"/>
        <v>0.27248428372200689</v>
      </c>
      <c r="BPI6" s="91">
        <f t="shared" si="611"/>
        <v>9.1925597384278053</v>
      </c>
      <c r="BPJ6" s="93">
        <f t="shared" si="612"/>
        <v>4.9649972120841532</v>
      </c>
      <c r="BPK6" s="121"/>
      <c r="BPL6" s="121"/>
      <c r="BPM6" s="121"/>
      <c r="BPN6" s="121"/>
      <c r="BPO6" s="121"/>
      <c r="BPP6" s="1"/>
      <c r="BPQ6" s="1"/>
      <c r="BPR6" s="1"/>
      <c r="BPT6" s="2" t="s">
        <v>1</v>
      </c>
      <c r="BPU6" s="2"/>
      <c r="BPV6" s="2">
        <v>6.8</v>
      </c>
      <c r="BPW6" s="2">
        <v>360</v>
      </c>
      <c r="BPX6" s="2">
        <v>320</v>
      </c>
      <c r="BPY6" s="2">
        <f t="shared" si="613"/>
        <v>0.1111111111111111</v>
      </c>
      <c r="BPZ6" s="56">
        <f t="shared" si="614"/>
        <v>-1.1070333474752323</v>
      </c>
      <c r="BQA6" s="171">
        <f t="shared" si="13"/>
        <v>0.95707309542866636</v>
      </c>
      <c r="BQB6" s="25">
        <v>3031</v>
      </c>
      <c r="BQC6" s="42">
        <f t="shared" si="14"/>
        <v>445.73529411764707</v>
      </c>
      <c r="BQD6" s="55">
        <v>9.61</v>
      </c>
      <c r="BQE6" s="35">
        <f t="shared" si="615"/>
        <v>3.1605500212128486E-3</v>
      </c>
      <c r="BQF6" s="299"/>
      <c r="BQG6" s="294"/>
      <c r="BQH6" s="295"/>
      <c r="BQI6" s="6">
        <v>7000</v>
      </c>
      <c r="BQJ6" s="90">
        <f t="shared" si="616"/>
        <v>-0.56699999999999995</v>
      </c>
      <c r="BQK6" s="91">
        <f t="shared" si="617"/>
        <v>3.9705719369881884</v>
      </c>
      <c r="BQL6" s="92">
        <f>0.0015</f>
        <v>1.5E-3</v>
      </c>
      <c r="BQM6" s="90">
        <f t="shared" si="618"/>
        <v>-1.1070333474752323</v>
      </c>
      <c r="BQN6" s="91">
        <f t="shared" si="619"/>
        <v>2.3137666976408995</v>
      </c>
      <c r="BQO6" s="93">
        <f t="shared" si="620"/>
        <v>3.6392108891187309</v>
      </c>
      <c r="BQP6" s="121"/>
      <c r="BQQ6" s="121"/>
      <c r="BQR6" s="121"/>
      <c r="BQS6" s="121"/>
      <c r="BQT6" s="121"/>
      <c r="BQU6" s="1"/>
      <c r="BQV6" s="1"/>
      <c r="BQW6" s="1"/>
      <c r="BQY6" s="2" t="s">
        <v>1</v>
      </c>
      <c r="BQZ6" s="2"/>
      <c r="BRA6" s="2">
        <v>9.3000000000000007</v>
      </c>
      <c r="BRB6" s="2">
        <v>360</v>
      </c>
      <c r="BRC6" s="2">
        <v>320</v>
      </c>
      <c r="BRD6" s="2">
        <f t="shared" si="621"/>
        <v>0.1111111111111111</v>
      </c>
      <c r="BRE6" s="56">
        <f t="shared" si="622"/>
        <v>-0.29718008538155471</v>
      </c>
      <c r="BRF6" s="171">
        <f t="shared" si="15"/>
        <v>0.50624249092995766</v>
      </c>
      <c r="BRG6" s="25">
        <v>4124</v>
      </c>
      <c r="BRH6" s="42">
        <f t="shared" si="16"/>
        <v>443.4408602150537</v>
      </c>
      <c r="BRI6" s="55">
        <v>8.0399999999999991</v>
      </c>
      <c r="BRJ6" s="35">
        <f t="shared" si="623"/>
        <v>1.9457701280723321E-3</v>
      </c>
      <c r="BRK6" s="299"/>
      <c r="BRL6" s="294"/>
      <c r="BRM6" s="295"/>
      <c r="BRN6" s="6">
        <v>7000</v>
      </c>
      <c r="BRO6" s="90">
        <f t="shared" si="624"/>
        <v>-0.41085714285714287</v>
      </c>
      <c r="BRP6" s="91">
        <f t="shared" si="625"/>
        <v>4.6415715554951564</v>
      </c>
      <c r="BRQ6" s="92">
        <f>0.0015</f>
        <v>1.5E-3</v>
      </c>
      <c r="BRR6" s="90">
        <f t="shared" si="626"/>
        <v>-0.29718008538155471</v>
      </c>
      <c r="BRS6" s="91">
        <f t="shared" si="627"/>
        <v>5.2003714913183163</v>
      </c>
      <c r="BRT6" s="93">
        <f t="shared" si="628"/>
        <v>4.7533315426597884</v>
      </c>
      <c r="BRU6" s="121"/>
      <c r="BRV6" s="121"/>
      <c r="BRW6" s="121"/>
      <c r="BRX6" s="121"/>
      <c r="BRY6" s="121"/>
      <c r="BRZ6" s="1"/>
      <c r="BSA6" s="1"/>
      <c r="BSB6" s="1"/>
      <c r="BSD6" s="2" t="s">
        <v>1</v>
      </c>
      <c r="BSE6" s="2"/>
      <c r="BSF6" s="2">
        <v>10.199999999999999</v>
      </c>
      <c r="BSG6" s="2">
        <v>360</v>
      </c>
      <c r="BSH6" s="2">
        <v>320</v>
      </c>
      <c r="BSI6" s="2">
        <f t="shared" si="629"/>
        <v>0.1111111111111111</v>
      </c>
      <c r="BSJ6" s="56">
        <f t="shared" si="630"/>
        <v>-0.10727593704345381</v>
      </c>
      <c r="BSK6" s="171">
        <f t="shared" si="17"/>
        <v>0.43260770115554292</v>
      </c>
      <c r="BSL6" s="25">
        <v>4460</v>
      </c>
      <c r="BSM6" s="42">
        <f t="shared" si="18"/>
        <v>437.25490196078437</v>
      </c>
      <c r="BSN6" s="55">
        <v>7.42</v>
      </c>
      <c r="BSO6" s="35">
        <f t="shared" si="631"/>
        <v>1.6609139055651808E-3</v>
      </c>
      <c r="BSP6" s="299"/>
      <c r="BSQ6" s="294"/>
      <c r="BSR6" s="295"/>
      <c r="BSS6" s="6">
        <v>7000</v>
      </c>
      <c r="BST6" s="90">
        <f t="shared" si="632"/>
        <v>-0.36285714285714288</v>
      </c>
      <c r="BSU6" s="91">
        <f t="shared" si="633"/>
        <v>4.8698006706142749</v>
      </c>
      <c r="BSV6" s="92">
        <f>0.0015</f>
        <v>1.5E-3</v>
      </c>
      <c r="BSW6" s="90">
        <f t="shared" si="634"/>
        <v>-0.10727593704345381</v>
      </c>
      <c r="BSX6" s="91">
        <f t="shared" si="635"/>
        <v>6.287944394738453</v>
      </c>
      <c r="BSY6" s="93">
        <f t="shared" si="636"/>
        <v>5.1534294154391107</v>
      </c>
      <c r="BSZ6" s="121"/>
      <c r="BTA6" s="121"/>
      <c r="BTB6" s="121"/>
      <c r="BTC6" s="121"/>
      <c r="BTD6" s="121"/>
      <c r="BTE6" s="1"/>
      <c r="BTF6" s="1"/>
      <c r="BTG6" s="1"/>
      <c r="BTI6" s="2" t="s">
        <v>1</v>
      </c>
      <c r="BTJ6" s="2"/>
      <c r="BTK6" s="2">
        <v>7.9</v>
      </c>
      <c r="BTL6" s="2">
        <v>360</v>
      </c>
      <c r="BTM6" s="2">
        <v>320</v>
      </c>
      <c r="BTN6" s="2">
        <f t="shared" si="637"/>
        <v>0.1111111111111111</v>
      </c>
      <c r="BTO6" s="56">
        <f t="shared" si="638"/>
        <v>-0.48638349640948436</v>
      </c>
      <c r="BTP6" s="171">
        <f t="shared" si="19"/>
        <v>0.58262127008121101</v>
      </c>
      <c r="BTQ6" s="25">
        <v>3513</v>
      </c>
      <c r="BTR6" s="42">
        <f t="shared" si="20"/>
        <v>444.68354430379748</v>
      </c>
      <c r="BTS6" s="55">
        <v>7.85</v>
      </c>
      <c r="BTT6" s="35">
        <f t="shared" si="639"/>
        <v>2.2295752446142266E-3</v>
      </c>
      <c r="BTU6" s="299"/>
      <c r="BTV6" s="294"/>
      <c r="BTW6" s="295"/>
      <c r="BTX6" s="6">
        <v>7000</v>
      </c>
      <c r="BTY6" s="90">
        <f t="shared" si="640"/>
        <v>-0.49814285714285716</v>
      </c>
      <c r="BTZ6" s="91">
        <f t="shared" si="641"/>
        <v>4.2536068427908136</v>
      </c>
      <c r="BUA6" s="92">
        <f>0.0015</f>
        <v>1.5E-3</v>
      </c>
      <c r="BUB6" s="90">
        <f t="shared" si="642"/>
        <v>-0.48638349640948436</v>
      </c>
      <c r="BUC6" s="91">
        <f t="shared" si="643"/>
        <v>4.3039217961109237</v>
      </c>
      <c r="BUD6" s="93">
        <f t="shared" si="644"/>
        <v>4.263669833454836</v>
      </c>
      <c r="BUE6" s="121"/>
      <c r="BUF6" s="121"/>
      <c r="BUG6" s="121"/>
      <c r="BUH6" s="121"/>
      <c r="BUI6" s="121"/>
      <c r="BUJ6" s="1"/>
      <c r="BUK6" s="1"/>
      <c r="BUL6" s="1"/>
      <c r="BUN6" s="2" t="s">
        <v>1</v>
      </c>
      <c r="BUO6" s="2"/>
      <c r="BUP6" s="2">
        <v>7.9</v>
      </c>
      <c r="BUQ6" s="2">
        <v>360</v>
      </c>
      <c r="BUR6" s="2">
        <v>320</v>
      </c>
      <c r="BUS6" s="2">
        <f t="shared" si="645"/>
        <v>0.1111111111111111</v>
      </c>
      <c r="BUT6" s="56">
        <f t="shared" si="646"/>
        <v>-0.33199848666743553</v>
      </c>
      <c r="BUU6" s="171">
        <f t="shared" si="21"/>
        <v>0.4905620605683596</v>
      </c>
      <c r="BUV6" s="25">
        <v>3504</v>
      </c>
      <c r="BUW6" s="42">
        <f t="shared" si="22"/>
        <v>443.54430379746833</v>
      </c>
      <c r="BUX6" s="55">
        <v>7.0149999999999997</v>
      </c>
      <c r="BUY6" s="35">
        <f t="shared" si="647"/>
        <v>1.9979977300011533E-3</v>
      </c>
      <c r="BUZ6" s="299"/>
      <c r="BVA6" s="294"/>
      <c r="BVB6" s="295"/>
      <c r="BVC6" s="6">
        <v>7000</v>
      </c>
      <c r="BVD6" s="90">
        <f t="shared" si="648"/>
        <v>-0.49942857142857144</v>
      </c>
      <c r="BVE6" s="91">
        <f t="shared" si="649"/>
        <v>4.2481414339372332</v>
      </c>
      <c r="BVF6" s="92">
        <f>0.0015</f>
        <v>1.5E-3</v>
      </c>
      <c r="BVG6" s="90">
        <f t="shared" si="650"/>
        <v>-0.33199848666743553</v>
      </c>
      <c r="BVH6" s="91">
        <f t="shared" si="651"/>
        <v>5.0224188605653657</v>
      </c>
      <c r="BVI6" s="93">
        <f t="shared" si="652"/>
        <v>4.4029969192628604</v>
      </c>
      <c r="BVJ6" s="121"/>
      <c r="BVK6" s="121"/>
      <c r="BVL6" s="121"/>
      <c r="BVM6" s="121"/>
      <c r="BVN6" s="121"/>
      <c r="BVO6" s="1"/>
      <c r="BVP6" s="1"/>
      <c r="BVQ6" s="1"/>
      <c r="BVS6" s="2" t="s">
        <v>1</v>
      </c>
      <c r="BVT6" s="2"/>
      <c r="BVU6" s="2">
        <v>12.5</v>
      </c>
      <c r="BVV6" s="2">
        <v>360</v>
      </c>
      <c r="BVW6" s="2">
        <v>320</v>
      </c>
      <c r="BVX6" s="2">
        <f t="shared" si="653"/>
        <v>0.1111111111111111</v>
      </c>
      <c r="BVY6" s="56">
        <f t="shared" si="654"/>
        <v>-0.15874993010620297</v>
      </c>
      <c r="BVZ6" s="171">
        <f t="shared" si="23"/>
        <v>0.5305786739341235</v>
      </c>
      <c r="BWA6" s="25">
        <v>5594</v>
      </c>
      <c r="BWB6" s="42">
        <f t="shared" si="24"/>
        <v>447.52</v>
      </c>
      <c r="BWC6" s="55">
        <v>9.74</v>
      </c>
      <c r="BWD6" s="35">
        <f t="shared" si="655"/>
        <v>1.7381248951593045E-3</v>
      </c>
      <c r="BWE6" s="299"/>
      <c r="BWF6" s="294"/>
      <c r="BWG6" s="295"/>
      <c r="BWH6" s="6">
        <v>7000</v>
      </c>
      <c r="BWI6" s="90">
        <f t="shared" si="656"/>
        <v>-0.20085714285714285</v>
      </c>
      <c r="BWJ6" s="91">
        <f t="shared" si="657"/>
        <v>5.7262049917336677</v>
      </c>
      <c r="BWK6" s="92">
        <f>0.0015</f>
        <v>1.5E-3</v>
      </c>
      <c r="BWL6" s="90">
        <f t="shared" si="658"/>
        <v>-0.15874993010620297</v>
      </c>
      <c r="BWM6" s="91">
        <f t="shared" si="659"/>
        <v>5.9724678604590613</v>
      </c>
      <c r="BWN6" s="93">
        <f t="shared" si="660"/>
        <v>5.7754575654787468</v>
      </c>
      <c r="BWO6" s="121"/>
      <c r="BWP6" s="121"/>
      <c r="BWQ6" s="121"/>
      <c r="BWR6" s="121"/>
      <c r="BWS6" s="121"/>
      <c r="BWT6" s="1"/>
      <c r="BWU6" s="1"/>
      <c r="BWV6" s="1"/>
      <c r="BWX6" s="2" t="s">
        <v>1</v>
      </c>
      <c r="BWY6" s="2"/>
      <c r="BWZ6" s="2">
        <v>10.199999999999999</v>
      </c>
      <c r="BXA6" s="2">
        <v>360</v>
      </c>
      <c r="BXB6" s="2">
        <v>320</v>
      </c>
      <c r="BXC6" s="2">
        <f t="shared" si="661"/>
        <v>0.1111111111111111</v>
      </c>
      <c r="BXD6" s="56">
        <f t="shared" si="662"/>
        <v>-0.21257277262799587</v>
      </c>
      <c r="BXE6" s="171">
        <f t="shared" si="25"/>
        <v>0.48642608378764229</v>
      </c>
      <c r="BXF6" s="25">
        <v>4555</v>
      </c>
      <c r="BXG6" s="42">
        <f t="shared" si="26"/>
        <v>446.56862745098044</v>
      </c>
      <c r="BXH6" s="55">
        <v>8.3000000000000007</v>
      </c>
      <c r="BXI6" s="35">
        <f t="shared" si="663"/>
        <v>1.8188591589419938E-3</v>
      </c>
      <c r="BXJ6" s="299"/>
      <c r="BXK6" s="294"/>
      <c r="BXL6" s="295"/>
      <c r="BXM6" s="6">
        <v>7000</v>
      </c>
      <c r="BXN6" s="90">
        <f t="shared" si="664"/>
        <v>-0.34928571428571431</v>
      </c>
      <c r="BXO6" s="91">
        <f t="shared" si="665"/>
        <v>4.9363413271508421</v>
      </c>
      <c r="BXP6" s="92">
        <f>0.0015</f>
        <v>1.5E-3</v>
      </c>
      <c r="BXQ6" s="90">
        <f t="shared" si="666"/>
        <v>-0.21257277262799587</v>
      </c>
      <c r="BXR6" s="91">
        <f t="shared" si="667"/>
        <v>5.6595103418230854</v>
      </c>
      <c r="BXS6" s="93">
        <f t="shared" si="668"/>
        <v>5.0809751300852906</v>
      </c>
      <c r="BXT6" s="121"/>
      <c r="BXU6" s="121"/>
      <c r="BXV6" s="121"/>
      <c r="BXW6" s="121"/>
      <c r="BXX6" s="121"/>
      <c r="BXY6" s="1"/>
      <c r="BXZ6" s="1"/>
      <c r="BYA6" s="1"/>
      <c r="BYC6" s="2" t="s">
        <v>1</v>
      </c>
      <c r="BYD6" s="2"/>
      <c r="BYE6" s="2">
        <v>5.9</v>
      </c>
      <c r="BYF6" s="2">
        <v>360</v>
      </c>
      <c r="BYG6" s="2">
        <v>320</v>
      </c>
      <c r="BYH6" s="2">
        <f t="shared" si="669"/>
        <v>0.1111111111111111</v>
      </c>
      <c r="BYI6" s="56">
        <f t="shared" si="670"/>
        <v>-0.85478430313787901</v>
      </c>
      <c r="BYJ6" s="171">
        <f t="shared" si="27"/>
        <v>0.79154058839983732</v>
      </c>
      <c r="BYK6" s="25">
        <v>2604</v>
      </c>
      <c r="BYL6" s="42">
        <f t="shared" si="28"/>
        <v>441.35593220338978</v>
      </c>
      <c r="BYM6" s="55">
        <v>7.2649999999999997</v>
      </c>
      <c r="BYN6" s="35">
        <f t="shared" si="671"/>
        <v>2.7821764547068186E-3</v>
      </c>
      <c r="BYO6" s="299"/>
      <c r="BYP6" s="294"/>
      <c r="BYQ6" s="295"/>
      <c r="BYR6" s="6">
        <v>7000</v>
      </c>
      <c r="BYS6" s="90">
        <f t="shared" si="672"/>
        <v>-0.628</v>
      </c>
      <c r="BYT6" s="91">
        <f t="shared" si="673"/>
        <v>3.7356063535209341</v>
      </c>
      <c r="BYU6" s="92">
        <f>0.0015</f>
        <v>1.5E-3</v>
      </c>
      <c r="BYV6" s="90">
        <f t="shared" si="674"/>
        <v>-0.85478430313787901</v>
      </c>
      <c r="BYW6" s="91">
        <f t="shared" si="675"/>
        <v>2.9776245325819577</v>
      </c>
      <c r="BYX6" s="93">
        <f t="shared" si="676"/>
        <v>3.584009989333139</v>
      </c>
      <c r="BYY6" s="121"/>
      <c r="BYZ6" s="121"/>
      <c r="BZA6" s="121"/>
      <c r="BZB6" s="121"/>
      <c r="BZC6" s="121"/>
      <c r="BZD6" s="1"/>
      <c r="BZE6" s="1"/>
      <c r="BZF6" s="1"/>
      <c r="BZH6" s="2" t="s">
        <v>1</v>
      </c>
      <c r="BZI6" s="2"/>
      <c r="BZJ6" s="2">
        <v>8.8000000000000007</v>
      </c>
      <c r="BZK6" s="2">
        <v>360</v>
      </c>
      <c r="BZL6" s="2">
        <v>320</v>
      </c>
      <c r="BZM6" s="2">
        <f t="shared" si="677"/>
        <v>0.1111111111111111</v>
      </c>
      <c r="BZN6" s="56">
        <f t="shared" si="678"/>
        <v>-0.54133120547786351</v>
      </c>
      <c r="BZO6" s="171">
        <f t="shared" si="29"/>
        <v>0.6306753453060564</v>
      </c>
      <c r="BZP6" s="25">
        <v>3901</v>
      </c>
      <c r="BZQ6" s="42">
        <f t="shared" si="30"/>
        <v>443.2954545454545</v>
      </c>
      <c r="BZR6" s="55">
        <v>9.0399999999999991</v>
      </c>
      <c r="BZS6" s="35">
        <f t="shared" si="679"/>
        <v>2.3119968082167953E-3</v>
      </c>
      <c r="BZT6" s="299"/>
      <c r="BZU6" s="294"/>
      <c r="BZV6" s="295"/>
      <c r="BZW6" s="6">
        <v>7000</v>
      </c>
      <c r="BZX6" s="90">
        <f t="shared" si="680"/>
        <v>-0.44271428571428573</v>
      </c>
      <c r="BZY6" s="91">
        <f t="shared" si="681"/>
        <v>4.4960348475054177</v>
      </c>
      <c r="BZZ6" s="92">
        <f>0.0015</f>
        <v>1.5E-3</v>
      </c>
      <c r="CAA6" s="90">
        <f t="shared" si="682"/>
        <v>-0.54133120547786351</v>
      </c>
      <c r="CAB6" s="91">
        <f t="shared" si="683"/>
        <v>4.0738110757791732</v>
      </c>
      <c r="CAC6" s="93">
        <f t="shared" si="684"/>
        <v>4.4115900931601688</v>
      </c>
      <c r="CAD6" s="121"/>
      <c r="CAE6" s="121"/>
      <c r="CAF6" s="121"/>
      <c r="CAG6" s="121"/>
      <c r="CAH6" s="121"/>
      <c r="CAI6" s="1"/>
      <c r="CAJ6" s="1"/>
      <c r="CAK6" s="1"/>
      <c r="CAM6" s="2" t="s">
        <v>1</v>
      </c>
      <c r="CAN6" s="2"/>
      <c r="CAO6" s="2">
        <v>6.9</v>
      </c>
      <c r="CAP6" s="2">
        <v>360</v>
      </c>
      <c r="CAQ6" s="2">
        <v>320</v>
      </c>
      <c r="CAR6" s="2">
        <f t="shared" si="685"/>
        <v>0.1111111111111111</v>
      </c>
      <c r="CAS6" s="56">
        <f t="shared" si="686"/>
        <v>-2.0208811406088736</v>
      </c>
      <c r="CAT6" s="171">
        <f t="shared" si="31"/>
        <v>1.535446944607842</v>
      </c>
      <c r="CAU6" s="25">
        <v>3080</v>
      </c>
      <c r="CAV6" s="42">
        <f t="shared" si="32"/>
        <v>446.37681159420288</v>
      </c>
      <c r="CAW6" s="55">
        <v>14.02</v>
      </c>
      <c r="CAX6" s="35">
        <f t="shared" si="687"/>
        <v>4.5313217109133105E-3</v>
      </c>
      <c r="CAY6" s="299"/>
      <c r="CAZ6" s="294"/>
      <c r="CBA6" s="295"/>
      <c r="CBB6" s="6">
        <v>7000</v>
      </c>
      <c r="CBC6" s="90">
        <f t="shared" si="688"/>
        <v>-0.56000000000000005</v>
      </c>
      <c r="CBD6" s="91">
        <f t="shared" si="689"/>
        <v>3.9984634469417037</v>
      </c>
      <c r="CBE6" s="92">
        <f>0.0015</f>
        <v>1.5E-3</v>
      </c>
      <c r="CBF6" s="90">
        <f t="shared" si="690"/>
        <v>-2.0208811406088736</v>
      </c>
      <c r="CBG6" s="91">
        <f t="shared" si="691"/>
        <v>0.92777039911613302</v>
      </c>
      <c r="CBH6" s="93">
        <f t="shared" si="692"/>
        <v>3.3843248373765897</v>
      </c>
      <c r="CBI6" s="121"/>
      <c r="CBJ6" s="121"/>
      <c r="CBK6" s="121"/>
      <c r="CBL6" s="121"/>
      <c r="CBM6" s="121"/>
      <c r="CBN6" s="1"/>
      <c r="CBO6" s="1"/>
      <c r="CBP6" s="1"/>
      <c r="CBR6" s="2" t="s">
        <v>1</v>
      </c>
      <c r="CBS6" s="2"/>
      <c r="CBT6" s="2">
        <v>7.8</v>
      </c>
      <c r="CBU6" s="2">
        <v>360</v>
      </c>
      <c r="CBV6" s="2">
        <v>320</v>
      </c>
      <c r="CBW6" s="2">
        <f t="shared" si="693"/>
        <v>0.1111111111111111</v>
      </c>
      <c r="CBX6" s="56">
        <f t="shared" si="694"/>
        <v>-1.0208697650197427</v>
      </c>
      <c r="CBY6" s="171">
        <f t="shared" si="33"/>
        <v>0.9014107479007345</v>
      </c>
      <c r="CBZ6" s="25">
        <v>3529</v>
      </c>
      <c r="CCA6" s="42">
        <f t="shared" si="34"/>
        <v>452.43589743589746</v>
      </c>
      <c r="CCB6" s="55">
        <v>10.73</v>
      </c>
      <c r="CCC6" s="35">
        <f t="shared" si="695"/>
        <v>3.031304647529614E-3</v>
      </c>
      <c r="CCD6" s="299"/>
      <c r="CCE6" s="294"/>
      <c r="CCF6" s="295"/>
      <c r="CCG6" s="6">
        <v>7000</v>
      </c>
      <c r="CCH6" s="90">
        <f t="shared" si="696"/>
        <v>-0.49585714285714283</v>
      </c>
      <c r="CCI6" s="91">
        <f t="shared" si="697"/>
        <v>4.2633404926506824</v>
      </c>
      <c r="CCJ6" s="92">
        <f>0.0015</f>
        <v>1.5E-3</v>
      </c>
      <c r="CCK6" s="90">
        <f t="shared" si="698"/>
        <v>-1.0208697650197427</v>
      </c>
      <c r="CCL6" s="91">
        <f t="shared" si="699"/>
        <v>2.5219701056321262</v>
      </c>
      <c r="CCM6" s="93">
        <f t="shared" si="700"/>
        <v>3.9150664152469714</v>
      </c>
      <c r="CCN6" s="121"/>
      <c r="CCO6" s="121"/>
      <c r="CCP6" s="121"/>
      <c r="CCQ6" s="121"/>
      <c r="CCR6" s="121"/>
      <c r="CCS6" s="1"/>
      <c r="CCT6" s="1"/>
      <c r="CCU6" s="1"/>
      <c r="CCW6" s="2" t="s">
        <v>1</v>
      </c>
      <c r="CCX6" s="2"/>
      <c r="CCY6" s="2">
        <v>5</v>
      </c>
      <c r="CCZ6" s="2">
        <v>360</v>
      </c>
      <c r="CDA6" s="2">
        <v>320</v>
      </c>
      <c r="CDB6" s="2">
        <f t="shared" si="701"/>
        <v>0.1111111111111111</v>
      </c>
      <c r="CDC6" s="56">
        <f t="shared" si="702"/>
        <v>-1.1951027524925109</v>
      </c>
      <c r="CDD6" s="171">
        <f t="shared" si="35"/>
        <v>1.0261834184206557</v>
      </c>
      <c r="CDE6" s="25">
        <v>2237</v>
      </c>
      <c r="CDF6" s="42">
        <f t="shared" si="36"/>
        <v>447.4</v>
      </c>
      <c r="CDG6" s="55">
        <v>7.39</v>
      </c>
      <c r="CDH6" s="35">
        <f t="shared" si="703"/>
        <v>3.2926541287387665E-3</v>
      </c>
      <c r="CDI6" s="299"/>
      <c r="CDJ6" s="294"/>
      <c r="CDK6" s="295"/>
      <c r="CDL6" s="6">
        <v>7000</v>
      </c>
      <c r="CDM6" s="90">
        <f t="shared" si="704"/>
        <v>-0.68042857142857138</v>
      </c>
      <c r="CDN6" s="91">
        <f t="shared" si="705"/>
        <v>3.5447994212178622</v>
      </c>
      <c r="CDO6" s="92">
        <f>0.0015</f>
        <v>1.5E-3</v>
      </c>
      <c r="CDP6" s="90">
        <f t="shared" si="706"/>
        <v>-1.1951027524925109</v>
      </c>
      <c r="CDQ6" s="91">
        <f t="shared" si="707"/>
        <v>2.1187099653600194</v>
      </c>
      <c r="CDR6" s="93">
        <f t="shared" si="708"/>
        <v>3.2595815300462938</v>
      </c>
      <c r="CDS6" s="121"/>
      <c r="CDT6" s="121"/>
      <c r="CDU6" s="121"/>
      <c r="CDV6" s="121"/>
      <c r="CDW6" s="121"/>
      <c r="CDX6" s="1"/>
      <c r="CDY6" s="1"/>
      <c r="CDZ6" s="1"/>
      <c r="CEB6" s="2" t="s">
        <v>1</v>
      </c>
      <c r="CEC6" s="2"/>
      <c r="CED6" s="2">
        <v>6.5</v>
      </c>
      <c r="CEE6" s="2">
        <v>360</v>
      </c>
      <c r="CEF6" s="2">
        <v>320</v>
      </c>
      <c r="CEG6" s="2">
        <f t="shared" si="709"/>
        <v>0.1111111111111111</v>
      </c>
      <c r="CEH6" s="56">
        <f t="shared" si="710"/>
        <v>-1.2541584268781556</v>
      </c>
      <c r="CEI6" s="171">
        <f t="shared" si="37"/>
        <v>1.0536212026062119</v>
      </c>
      <c r="CEJ6" s="25">
        <v>2414</v>
      </c>
      <c r="CEK6" s="42">
        <f t="shared" si="38"/>
        <v>371.38461538461536</v>
      </c>
      <c r="CEL6" s="55">
        <v>8.19</v>
      </c>
      <c r="CEM6" s="35">
        <f t="shared" si="711"/>
        <v>3.3812376403172333E-3</v>
      </c>
      <c r="CEN6" s="299"/>
      <c r="CEO6" s="294"/>
      <c r="CEP6" s="295"/>
      <c r="CEQ6" s="6">
        <v>7000</v>
      </c>
      <c r="CER6" s="90">
        <f t="shared" si="712"/>
        <v>-0.65514285714285714</v>
      </c>
      <c r="CES6" s="91">
        <f t="shared" si="713"/>
        <v>3.6355750331479881</v>
      </c>
      <c r="CET6" s="92">
        <f>0.0015</f>
        <v>1.5E-3</v>
      </c>
      <c r="CEU6" s="90">
        <f t="shared" si="714"/>
        <v>-1.2541584268781556</v>
      </c>
      <c r="CEV6" s="91">
        <f t="shared" si="715"/>
        <v>1.9972110296330448</v>
      </c>
      <c r="CEW6" s="93">
        <f t="shared" si="716"/>
        <v>3.3079022324449996</v>
      </c>
      <c r="CEX6" s="121"/>
      <c r="CEY6" s="121"/>
      <c r="CEZ6" s="121"/>
      <c r="CFA6" s="121"/>
      <c r="CFB6" s="121"/>
      <c r="CFC6" s="1"/>
      <c r="CFD6" s="1"/>
      <c r="CFE6" s="1"/>
      <c r="CFG6" s="2" t="s">
        <v>1</v>
      </c>
      <c r="CFH6" s="2"/>
      <c r="CFI6" s="2"/>
      <c r="CFJ6" s="2">
        <v>360</v>
      </c>
      <c r="CFK6" s="2">
        <v>320</v>
      </c>
      <c r="CFL6" s="2">
        <f t="shared" si="717"/>
        <v>0.1111111111111111</v>
      </c>
      <c r="CFM6" s="56" t="e">
        <f t="shared" si="718"/>
        <v>#DIV/0!</v>
      </c>
      <c r="CFN6" s="171" t="e">
        <f t="shared" si="39"/>
        <v>#DIV/0!</v>
      </c>
      <c r="CFO6" s="25"/>
      <c r="CFP6" s="42" t="e">
        <f t="shared" si="40"/>
        <v>#DIV/0!</v>
      </c>
      <c r="CFQ6" s="55"/>
      <c r="CFR6" s="35" t="e">
        <f t="shared" si="719"/>
        <v>#DIV/0!</v>
      </c>
      <c r="CFS6" s="299"/>
      <c r="CFT6" s="294"/>
      <c r="CFU6" s="295"/>
      <c r="CFV6" s="6">
        <v>7000</v>
      </c>
      <c r="CFW6" s="90">
        <f t="shared" si="720"/>
        <v>-1</v>
      </c>
      <c r="CFX6" s="91">
        <f t="shared" si="721"/>
        <v>2.5751560882000963</v>
      </c>
      <c r="CFY6" s="92">
        <f>0.0015</f>
        <v>1.5E-3</v>
      </c>
      <c r="CFZ6" s="90" t="e">
        <f t="shared" si="722"/>
        <v>#DIV/0!</v>
      </c>
      <c r="CGA6" s="91" t="e">
        <f t="shared" si="723"/>
        <v>#DIV/0!</v>
      </c>
      <c r="CGB6" s="93" t="e">
        <f t="shared" si="724"/>
        <v>#DIV/0!</v>
      </c>
      <c r="CGC6" s="121"/>
      <c r="CGD6" s="121"/>
      <c r="CGE6" s="121"/>
      <c r="CGF6" s="121"/>
      <c r="CGG6" s="121"/>
      <c r="CGH6" s="1"/>
      <c r="CGI6" s="1"/>
      <c r="CGJ6" s="1"/>
      <c r="CGL6" s="2" t="s">
        <v>1</v>
      </c>
      <c r="CGM6" s="2"/>
      <c r="CGN6" s="2"/>
      <c r="CGO6" s="2">
        <v>360</v>
      </c>
      <c r="CGP6" s="2">
        <v>320</v>
      </c>
      <c r="CGQ6" s="2">
        <f t="shared" si="725"/>
        <v>0.1111111111111111</v>
      </c>
      <c r="CGR6" s="56" t="e">
        <f t="shared" si="726"/>
        <v>#DIV/0!</v>
      </c>
      <c r="CGS6" s="171" t="e">
        <f t="shared" si="41"/>
        <v>#DIV/0!</v>
      </c>
      <c r="CGT6" s="25"/>
      <c r="CGU6" s="42" t="e">
        <f t="shared" si="42"/>
        <v>#DIV/0!</v>
      </c>
      <c r="CGV6" s="55"/>
      <c r="CGW6" s="35" t="e">
        <f t="shared" si="727"/>
        <v>#DIV/0!</v>
      </c>
      <c r="CGX6" s="299"/>
      <c r="CGY6" s="294"/>
      <c r="CGZ6" s="295"/>
      <c r="CHA6" s="6">
        <v>7000</v>
      </c>
      <c r="CHB6" s="90">
        <f t="shared" si="728"/>
        <v>-1</v>
      </c>
      <c r="CHC6" s="91">
        <f t="shared" si="729"/>
        <v>2.5751560882000963</v>
      </c>
      <c r="CHD6" s="92">
        <f>0.0015</f>
        <v>1.5E-3</v>
      </c>
      <c r="CHE6" s="90" t="e">
        <f t="shared" si="730"/>
        <v>#DIV/0!</v>
      </c>
      <c r="CHF6" s="91" t="e">
        <f t="shared" si="731"/>
        <v>#DIV/0!</v>
      </c>
      <c r="CHG6" s="93" t="e">
        <f t="shared" si="732"/>
        <v>#DIV/0!</v>
      </c>
      <c r="CHH6" s="121"/>
      <c r="CHI6" s="121"/>
      <c r="CHJ6" s="121"/>
      <c r="CHK6" s="121"/>
      <c r="CHL6" s="121"/>
      <c r="CHM6" s="1"/>
      <c r="CHN6" s="1"/>
      <c r="CHO6" s="1"/>
      <c r="CHQ6" s="2" t="s">
        <v>1</v>
      </c>
      <c r="CHR6" s="2"/>
      <c r="CHS6" s="2"/>
      <c r="CHT6" s="2">
        <v>360</v>
      </c>
      <c r="CHU6" s="2">
        <v>320</v>
      </c>
      <c r="CHV6" s="2">
        <f t="shared" si="733"/>
        <v>0.1111111111111111</v>
      </c>
      <c r="CHW6" s="56" t="e">
        <f t="shared" si="734"/>
        <v>#DIV/0!</v>
      </c>
      <c r="CHX6" s="171" t="e">
        <f t="shared" si="43"/>
        <v>#DIV/0!</v>
      </c>
      <c r="CHY6" s="25"/>
      <c r="CHZ6" s="42" t="e">
        <f t="shared" si="44"/>
        <v>#DIV/0!</v>
      </c>
      <c r="CIA6" s="55"/>
      <c r="CIB6" s="35" t="e">
        <f t="shared" si="735"/>
        <v>#DIV/0!</v>
      </c>
      <c r="CIC6" s="299"/>
      <c r="CID6" s="294"/>
      <c r="CIE6" s="295"/>
      <c r="CIF6" s="6">
        <v>7000</v>
      </c>
      <c r="CIG6" s="90">
        <f t="shared" si="736"/>
        <v>-1</v>
      </c>
      <c r="CIH6" s="91">
        <f t="shared" si="737"/>
        <v>2.5751560882000963</v>
      </c>
      <c r="CII6" s="92">
        <f>0.0015</f>
        <v>1.5E-3</v>
      </c>
      <c r="CIJ6" s="90" t="e">
        <f t="shared" si="738"/>
        <v>#DIV/0!</v>
      </c>
      <c r="CIK6" s="91" t="e">
        <f t="shared" si="739"/>
        <v>#DIV/0!</v>
      </c>
      <c r="CIL6" s="93" t="e">
        <f t="shared" si="740"/>
        <v>#DIV/0!</v>
      </c>
      <c r="CIM6" s="121"/>
      <c r="CIN6" s="121"/>
      <c r="CIO6" s="121"/>
      <c r="CIP6" s="121"/>
      <c r="CIQ6" s="121"/>
      <c r="CIR6" s="1"/>
      <c r="CIS6" s="1"/>
      <c r="CIT6" s="1"/>
      <c r="CIV6" s="2" t="s">
        <v>1</v>
      </c>
      <c r="CIW6" s="2"/>
      <c r="CIX6" s="2"/>
      <c r="CIY6" s="2">
        <v>360</v>
      </c>
      <c r="CIZ6" s="2">
        <v>320</v>
      </c>
      <c r="CJA6" s="2">
        <f t="shared" si="741"/>
        <v>0.1111111111111111</v>
      </c>
      <c r="CJB6" s="56" t="e">
        <f t="shared" si="742"/>
        <v>#DIV/0!</v>
      </c>
      <c r="CJC6" s="171" t="e">
        <f t="shared" si="45"/>
        <v>#DIV/0!</v>
      </c>
      <c r="CJD6" s="25"/>
      <c r="CJE6" s="42" t="e">
        <f t="shared" si="46"/>
        <v>#DIV/0!</v>
      </c>
      <c r="CJF6" s="55"/>
      <c r="CJG6" s="35" t="e">
        <f t="shared" si="743"/>
        <v>#DIV/0!</v>
      </c>
      <c r="CJH6" s="299"/>
      <c r="CJI6" s="294"/>
      <c r="CJJ6" s="295"/>
      <c r="CJK6" s="6">
        <v>7000</v>
      </c>
      <c r="CJL6" s="90">
        <f t="shared" si="744"/>
        <v>-1</v>
      </c>
      <c r="CJM6" s="91">
        <f t="shared" si="745"/>
        <v>2.5751560882000963</v>
      </c>
      <c r="CJN6" s="92">
        <f>0.0015</f>
        <v>1.5E-3</v>
      </c>
      <c r="CJO6" s="90" t="e">
        <f t="shared" si="746"/>
        <v>#DIV/0!</v>
      </c>
      <c r="CJP6" s="91" t="e">
        <f t="shared" si="747"/>
        <v>#DIV/0!</v>
      </c>
      <c r="CJQ6" s="93" t="e">
        <f t="shared" si="748"/>
        <v>#DIV/0!</v>
      </c>
      <c r="CJR6" s="121"/>
      <c r="CJS6" s="121"/>
      <c r="CJT6" s="121"/>
      <c r="CJU6" s="121"/>
      <c r="CJV6" s="121"/>
      <c r="CJW6" s="1"/>
      <c r="CJX6" s="1"/>
      <c r="CJY6" s="1"/>
      <c r="CKA6" s="2" t="s">
        <v>1</v>
      </c>
      <c r="CKB6" s="2"/>
      <c r="CKC6" s="2"/>
      <c r="CKD6" s="2">
        <v>360</v>
      </c>
      <c r="CKE6" s="2">
        <v>320</v>
      </c>
      <c r="CKF6" s="2">
        <f t="shared" si="749"/>
        <v>0.1111111111111111</v>
      </c>
      <c r="CKG6" s="56" t="e">
        <f t="shared" si="750"/>
        <v>#DIV/0!</v>
      </c>
      <c r="CKH6" s="171" t="e">
        <f t="shared" si="47"/>
        <v>#DIV/0!</v>
      </c>
      <c r="CKI6" s="25"/>
      <c r="CKJ6" s="42" t="e">
        <f t="shared" si="48"/>
        <v>#DIV/0!</v>
      </c>
      <c r="CKK6" s="55"/>
      <c r="CKL6" s="35" t="e">
        <f t="shared" si="751"/>
        <v>#DIV/0!</v>
      </c>
      <c r="CKM6" s="299"/>
      <c r="CKN6" s="294"/>
      <c r="CKO6" s="295"/>
      <c r="CKP6" s="6">
        <v>7000</v>
      </c>
      <c r="CKQ6" s="90">
        <f t="shared" si="752"/>
        <v>-1</v>
      </c>
      <c r="CKR6" s="91">
        <f t="shared" si="753"/>
        <v>2.5751560882000963</v>
      </c>
      <c r="CKS6" s="92">
        <f>0.0015</f>
        <v>1.5E-3</v>
      </c>
      <c r="CKT6" s="90" t="e">
        <f t="shared" si="754"/>
        <v>#DIV/0!</v>
      </c>
      <c r="CKU6" s="91" t="e">
        <f t="shared" si="755"/>
        <v>#DIV/0!</v>
      </c>
      <c r="CKV6" s="93" t="e">
        <f t="shared" si="756"/>
        <v>#DIV/0!</v>
      </c>
      <c r="CKW6" s="121"/>
      <c r="CKX6" s="121"/>
      <c r="CKY6" s="121"/>
      <c r="CKZ6" s="121"/>
      <c r="CLA6" s="121"/>
      <c r="CLB6" s="1"/>
      <c r="CLC6" s="1"/>
      <c r="CLD6" s="1"/>
      <c r="CLF6" s="2" t="s">
        <v>1</v>
      </c>
      <c r="CLG6" s="2"/>
      <c r="CLH6" s="2"/>
      <c r="CLI6" s="2">
        <v>360</v>
      </c>
      <c r="CLJ6" s="2">
        <v>320</v>
      </c>
      <c r="CLK6" s="2">
        <f t="shared" si="757"/>
        <v>0.1111111111111111</v>
      </c>
      <c r="CLL6" s="56" t="e">
        <f t="shared" si="758"/>
        <v>#DIV/0!</v>
      </c>
      <c r="CLM6" s="171" t="e">
        <f t="shared" si="49"/>
        <v>#DIV/0!</v>
      </c>
      <c r="CLN6" s="25"/>
      <c r="CLO6" s="42" t="e">
        <f t="shared" si="50"/>
        <v>#DIV/0!</v>
      </c>
      <c r="CLP6" s="55"/>
      <c r="CLQ6" s="35" t="e">
        <f t="shared" si="759"/>
        <v>#DIV/0!</v>
      </c>
      <c r="CLR6" s="299"/>
      <c r="CLS6" s="294"/>
      <c r="CLT6" s="295"/>
      <c r="CLU6" s="6">
        <v>7000</v>
      </c>
      <c r="CLV6" s="90">
        <f t="shared" si="760"/>
        <v>-1</v>
      </c>
      <c r="CLW6" s="91">
        <f t="shared" si="761"/>
        <v>2.5751560882000963</v>
      </c>
      <c r="CLX6" s="92">
        <f>0.0015</f>
        <v>1.5E-3</v>
      </c>
      <c r="CLY6" s="90" t="e">
        <f t="shared" si="762"/>
        <v>#DIV/0!</v>
      </c>
      <c r="CLZ6" s="91" t="e">
        <f t="shared" si="763"/>
        <v>#DIV/0!</v>
      </c>
      <c r="CMA6" s="93" t="e">
        <f t="shared" si="764"/>
        <v>#DIV/0!</v>
      </c>
      <c r="CMB6" s="121"/>
      <c r="CMC6" s="121"/>
      <c r="CMD6" s="121"/>
      <c r="CME6" s="121"/>
      <c r="CMF6" s="121"/>
      <c r="CMG6" s="1"/>
      <c r="CMH6" s="1"/>
      <c r="CMI6" s="1"/>
      <c r="CMK6" s="2" t="s">
        <v>1</v>
      </c>
      <c r="CML6" s="2"/>
      <c r="CMM6" s="2"/>
      <c r="CMN6" s="2">
        <v>360</v>
      </c>
      <c r="CMO6" s="2">
        <v>320</v>
      </c>
      <c r="CMP6" s="2">
        <f t="shared" si="765"/>
        <v>0.1111111111111111</v>
      </c>
      <c r="CMQ6" s="56" t="e">
        <f t="shared" si="766"/>
        <v>#DIV/0!</v>
      </c>
      <c r="CMR6" s="171" t="e">
        <f t="shared" si="51"/>
        <v>#DIV/0!</v>
      </c>
      <c r="CMS6" s="25"/>
      <c r="CMT6" s="42" t="e">
        <f t="shared" si="52"/>
        <v>#DIV/0!</v>
      </c>
      <c r="CMU6" s="55"/>
      <c r="CMV6" s="35" t="e">
        <f t="shared" si="767"/>
        <v>#DIV/0!</v>
      </c>
      <c r="CMW6" s="299"/>
      <c r="CMX6" s="294"/>
      <c r="CMY6" s="295"/>
      <c r="CMZ6" s="6">
        <v>7000</v>
      </c>
      <c r="CNA6" s="90">
        <f t="shared" si="768"/>
        <v>-1</v>
      </c>
      <c r="CNB6" s="91">
        <f t="shared" si="769"/>
        <v>2.5751560882000963</v>
      </c>
      <c r="CNC6" s="92">
        <f>0.0015</f>
        <v>1.5E-3</v>
      </c>
      <c r="CND6" s="90" t="e">
        <f t="shared" si="770"/>
        <v>#DIV/0!</v>
      </c>
      <c r="CNE6" s="91" t="e">
        <f t="shared" si="771"/>
        <v>#DIV/0!</v>
      </c>
      <c r="CNF6" s="93" t="e">
        <f t="shared" si="772"/>
        <v>#DIV/0!</v>
      </c>
      <c r="CNG6" s="121"/>
      <c r="CNH6" s="121"/>
      <c r="CNI6" s="121"/>
      <c r="CNJ6" s="121"/>
      <c r="CNK6" s="121"/>
      <c r="CNL6" s="1"/>
      <c r="CNM6" s="1"/>
      <c r="CNN6" s="1"/>
      <c r="CNP6" s="2" t="s">
        <v>1</v>
      </c>
      <c r="CNQ6" s="2"/>
      <c r="CNR6" s="2"/>
      <c r="CNS6" s="2">
        <v>360</v>
      </c>
      <c r="CNT6" s="2">
        <v>320</v>
      </c>
      <c r="CNU6" s="2">
        <f t="shared" si="773"/>
        <v>0.1111111111111111</v>
      </c>
      <c r="CNV6" s="56" t="e">
        <f t="shared" si="774"/>
        <v>#DIV/0!</v>
      </c>
      <c r="CNW6" s="171" t="e">
        <f t="shared" si="53"/>
        <v>#DIV/0!</v>
      </c>
      <c r="CNX6" s="25"/>
      <c r="CNY6" s="42" t="e">
        <f t="shared" si="54"/>
        <v>#DIV/0!</v>
      </c>
      <c r="CNZ6" s="55"/>
      <c r="COA6" s="35" t="e">
        <f t="shared" si="775"/>
        <v>#DIV/0!</v>
      </c>
      <c r="COB6" s="299"/>
      <c r="COC6" s="294"/>
      <c r="COD6" s="295"/>
      <c r="COE6" s="6">
        <v>7000</v>
      </c>
      <c r="COF6" s="90">
        <f t="shared" si="776"/>
        <v>-1</v>
      </c>
      <c r="COG6" s="91">
        <f t="shared" si="777"/>
        <v>2.5751560882000963</v>
      </c>
      <c r="COH6" s="92">
        <f>0.0015</f>
        <v>1.5E-3</v>
      </c>
      <c r="COI6" s="90" t="e">
        <f t="shared" si="778"/>
        <v>#DIV/0!</v>
      </c>
      <c r="COJ6" s="91" t="e">
        <f t="shared" si="779"/>
        <v>#DIV/0!</v>
      </c>
      <c r="COK6" s="93" t="e">
        <f t="shared" si="780"/>
        <v>#DIV/0!</v>
      </c>
      <c r="COL6" s="121"/>
      <c r="COM6" s="121"/>
      <c r="CON6" s="121"/>
      <c r="COO6" s="121"/>
      <c r="COP6" s="121"/>
      <c r="COQ6" s="1"/>
      <c r="COR6" s="1"/>
      <c r="COS6" s="1"/>
      <c r="COU6" s="2" t="s">
        <v>1</v>
      </c>
      <c r="COV6" s="2"/>
      <c r="COW6" s="2"/>
      <c r="COX6" s="2">
        <v>360</v>
      </c>
      <c r="COY6" s="2">
        <v>320</v>
      </c>
      <c r="COZ6" s="2">
        <f t="shared" si="781"/>
        <v>0.1111111111111111</v>
      </c>
      <c r="CPA6" s="56" t="e">
        <f t="shared" si="782"/>
        <v>#DIV/0!</v>
      </c>
      <c r="CPB6" s="171" t="e">
        <f t="shared" si="55"/>
        <v>#DIV/0!</v>
      </c>
      <c r="CPC6" s="25"/>
      <c r="CPD6" s="42" t="e">
        <f t="shared" si="56"/>
        <v>#DIV/0!</v>
      </c>
      <c r="CPE6" s="55"/>
      <c r="CPF6" s="35" t="e">
        <f t="shared" si="783"/>
        <v>#DIV/0!</v>
      </c>
      <c r="CPG6" s="299"/>
      <c r="CPH6" s="294"/>
      <c r="CPI6" s="295"/>
      <c r="CPJ6" s="6">
        <v>7000</v>
      </c>
      <c r="CPK6" s="90">
        <f t="shared" si="784"/>
        <v>-1</v>
      </c>
      <c r="CPL6" s="91">
        <f t="shared" si="785"/>
        <v>2.5751560882000963</v>
      </c>
      <c r="CPM6" s="92">
        <f>0.0015</f>
        <v>1.5E-3</v>
      </c>
      <c r="CPN6" s="90" t="e">
        <f t="shared" si="786"/>
        <v>#DIV/0!</v>
      </c>
      <c r="CPO6" s="91" t="e">
        <f t="shared" si="787"/>
        <v>#DIV/0!</v>
      </c>
      <c r="CPP6" s="93" t="e">
        <f t="shared" si="788"/>
        <v>#DIV/0!</v>
      </c>
      <c r="CPQ6" s="121"/>
      <c r="CPR6" s="121"/>
      <c r="CPS6" s="121"/>
      <c r="CPT6" s="121"/>
      <c r="CPU6" s="121"/>
      <c r="CPV6" s="1"/>
      <c r="CPW6" s="1"/>
      <c r="CPX6" s="1"/>
      <c r="CPZ6" s="2" t="s">
        <v>1</v>
      </c>
      <c r="CQA6" s="2"/>
      <c r="CQB6" s="2"/>
      <c r="CQC6" s="2">
        <v>360</v>
      </c>
      <c r="CQD6" s="2">
        <v>320</v>
      </c>
      <c r="CQE6" s="2">
        <f t="shared" si="789"/>
        <v>0.1111111111111111</v>
      </c>
      <c r="CQF6" s="56" t="e">
        <f t="shared" si="790"/>
        <v>#DIV/0!</v>
      </c>
      <c r="CQG6" s="171" t="e">
        <f t="shared" si="57"/>
        <v>#DIV/0!</v>
      </c>
      <c r="CQH6" s="25"/>
      <c r="CQI6" s="42" t="e">
        <f t="shared" si="58"/>
        <v>#DIV/0!</v>
      </c>
      <c r="CQJ6" s="55"/>
      <c r="CQK6" s="35" t="e">
        <f t="shared" si="791"/>
        <v>#DIV/0!</v>
      </c>
      <c r="CQL6" s="299"/>
      <c r="CQM6" s="294"/>
      <c r="CQN6" s="295"/>
      <c r="CQO6" s="6">
        <v>7000</v>
      </c>
      <c r="CQP6" s="90">
        <f t="shared" si="792"/>
        <v>-1</v>
      </c>
      <c r="CQQ6" s="91">
        <f t="shared" si="793"/>
        <v>2.5751560882000963</v>
      </c>
      <c r="CQR6" s="92">
        <f>0.0015</f>
        <v>1.5E-3</v>
      </c>
      <c r="CQS6" s="90" t="e">
        <f t="shared" si="794"/>
        <v>#DIV/0!</v>
      </c>
      <c r="CQT6" s="91" t="e">
        <f t="shared" si="795"/>
        <v>#DIV/0!</v>
      </c>
      <c r="CQU6" s="93" t="e">
        <f t="shared" si="796"/>
        <v>#DIV/0!</v>
      </c>
      <c r="CQV6" s="121"/>
      <c r="CQW6" s="121"/>
      <c r="CQX6" s="121"/>
      <c r="CQY6" s="121"/>
      <c r="CQZ6" s="121"/>
      <c r="CRA6" s="1"/>
      <c r="CRB6" s="1"/>
      <c r="CRC6" s="1"/>
      <c r="CRE6" s="2" t="s">
        <v>1</v>
      </c>
      <c r="CRF6" s="2"/>
      <c r="CRG6" s="2"/>
      <c r="CRH6" s="2">
        <v>360</v>
      </c>
      <c r="CRI6" s="2">
        <v>320</v>
      </c>
      <c r="CRJ6" s="2">
        <f t="shared" si="797"/>
        <v>0.1111111111111111</v>
      </c>
      <c r="CRK6" s="56" t="e">
        <f t="shared" si="798"/>
        <v>#DIV/0!</v>
      </c>
      <c r="CRL6" s="171" t="e">
        <f t="shared" si="59"/>
        <v>#DIV/0!</v>
      </c>
      <c r="CRM6" s="25"/>
      <c r="CRN6" s="42" t="e">
        <f t="shared" si="60"/>
        <v>#DIV/0!</v>
      </c>
      <c r="CRO6" s="55"/>
      <c r="CRP6" s="35" t="e">
        <f t="shared" si="799"/>
        <v>#DIV/0!</v>
      </c>
      <c r="CRQ6" s="299"/>
      <c r="CRR6" s="294"/>
      <c r="CRS6" s="295"/>
      <c r="CRT6" s="6">
        <v>7000</v>
      </c>
      <c r="CRU6" s="90">
        <f t="shared" si="800"/>
        <v>-1</v>
      </c>
      <c r="CRV6" s="91">
        <f t="shared" si="801"/>
        <v>2.5751560882000963</v>
      </c>
      <c r="CRW6" s="92">
        <f>0.0015</f>
        <v>1.5E-3</v>
      </c>
      <c r="CRX6" s="90" t="e">
        <f t="shared" si="802"/>
        <v>#DIV/0!</v>
      </c>
      <c r="CRY6" s="91" t="e">
        <f t="shared" si="803"/>
        <v>#DIV/0!</v>
      </c>
      <c r="CRZ6" s="93" t="e">
        <f t="shared" si="804"/>
        <v>#DIV/0!</v>
      </c>
      <c r="CSA6" s="121"/>
      <c r="CSB6" s="121"/>
      <c r="CSC6" s="121"/>
      <c r="CSD6" s="121"/>
      <c r="CSE6" s="121"/>
      <c r="CSF6" s="1"/>
      <c r="CSG6" s="1"/>
      <c r="CSH6" s="1"/>
    </row>
    <row r="7" spans="1:2530" ht="15.75" customHeight="1">
      <c r="A7" s="2" t="s">
        <v>82</v>
      </c>
      <c r="B7" s="2"/>
      <c r="C7" s="2">
        <v>11.05</v>
      </c>
      <c r="D7" s="2">
        <v>200</v>
      </c>
      <c r="E7" s="2">
        <v>110</v>
      </c>
      <c r="F7" s="2">
        <f t="shared" si="61"/>
        <v>0.45</v>
      </c>
      <c r="G7" s="56">
        <f t="shared" si="62"/>
        <v>0</v>
      </c>
      <c r="H7" s="171">
        <f t="shared" si="63"/>
        <v>0.25322916666666673</v>
      </c>
      <c r="I7" s="25">
        <v>1311</v>
      </c>
      <c r="J7" s="42">
        <f t="shared" si="64"/>
        <v>118.64253393665157</v>
      </c>
      <c r="K7" s="55">
        <v>3.6749999999999998</v>
      </c>
      <c r="L7" s="35">
        <f t="shared" si="65"/>
        <v>2.7953676764219293E-3</v>
      </c>
      <c r="M7" s="34"/>
      <c r="N7" s="294"/>
      <c r="O7" s="295"/>
      <c r="P7" s="98"/>
      <c r="Q7" s="98"/>
      <c r="R7" s="98"/>
      <c r="S7" s="98"/>
      <c r="T7" s="98"/>
      <c r="U7" s="98"/>
      <c r="V7" s="98"/>
      <c r="W7" s="98"/>
      <c r="X7" s="98"/>
      <c r="Y7" s="98"/>
      <c r="Z7" s="98"/>
      <c r="AA7" s="98"/>
      <c r="AB7" s="98"/>
      <c r="AC7" s="98"/>
      <c r="AD7" s="98"/>
      <c r="AE7" s="1"/>
      <c r="AF7" s="1"/>
      <c r="AG7" s="1"/>
      <c r="AJ7" s="2" t="s">
        <v>82</v>
      </c>
      <c r="AK7" s="2"/>
      <c r="AL7" s="2">
        <v>18.21</v>
      </c>
      <c r="AM7" s="2">
        <v>200</v>
      </c>
      <c r="AN7" s="2">
        <v>110</v>
      </c>
      <c r="AO7" s="2">
        <f t="shared" si="66"/>
        <v>0.45</v>
      </c>
      <c r="AP7" s="56">
        <f t="shared" si="67"/>
        <v>0.30885542456133858</v>
      </c>
      <c r="AQ7" s="171">
        <f t="shared" si="68"/>
        <v>0.3763312458535174</v>
      </c>
      <c r="AR7" s="25">
        <v>2161</v>
      </c>
      <c r="AS7" s="42">
        <f t="shared" si="69"/>
        <v>118.67105985722129</v>
      </c>
      <c r="AT7" s="55">
        <v>4.49</v>
      </c>
      <c r="AU7" s="35">
        <f t="shared" si="70"/>
        <v>2.0734337263159843E-3</v>
      </c>
      <c r="AV7" s="34"/>
      <c r="AW7" s="294"/>
      <c r="AX7" s="295"/>
      <c r="AY7" s="6">
        <v>2200</v>
      </c>
      <c r="AZ7" s="90">
        <f t="shared" si="71"/>
        <v>-1.7727272727272727E-2</v>
      </c>
      <c r="BA7" s="91">
        <f t="shared" si="72"/>
        <v>6.8770025169160389</v>
      </c>
      <c r="BB7" s="92">
        <f>0.003</f>
        <v>3.0000000000000001E-3</v>
      </c>
      <c r="BC7" s="90">
        <f t="shared" si="73"/>
        <v>0.30885542456133858</v>
      </c>
      <c r="BD7" s="91">
        <f t="shared" si="74"/>
        <v>9.5330582478109243</v>
      </c>
      <c r="BE7" s="93">
        <f t="shared" si="75"/>
        <v>7.4082136630950171</v>
      </c>
      <c r="BF7" s="121"/>
      <c r="BG7" s="121"/>
      <c r="BH7" s="121"/>
      <c r="BI7" s="108"/>
      <c r="BJ7" s="98"/>
      <c r="BK7" s="98"/>
      <c r="BL7" s="1"/>
      <c r="BM7" s="1"/>
      <c r="BN7" s="1"/>
      <c r="BO7" s="2" t="s">
        <v>82</v>
      </c>
      <c r="BP7" s="2"/>
      <c r="BQ7" s="2">
        <v>13.07</v>
      </c>
      <c r="BR7" s="2">
        <v>200</v>
      </c>
      <c r="BS7" s="2">
        <v>110</v>
      </c>
      <c r="BT7" s="2">
        <f t="shared" si="76"/>
        <v>0.45</v>
      </c>
      <c r="BU7" s="56">
        <f t="shared" si="77"/>
        <v>5.4302366845215805E-2</v>
      </c>
      <c r="BV7" s="171">
        <f t="shared" si="78"/>
        <v>0.28591922173791606</v>
      </c>
      <c r="BW7" s="25">
        <v>1789</v>
      </c>
      <c r="BX7" s="42">
        <f t="shared" si="79"/>
        <v>136.87834736036726</v>
      </c>
      <c r="BY7" s="55">
        <v>5.09</v>
      </c>
      <c r="BZ7" s="35">
        <f t="shared" si="80"/>
        <v>2.8370928994643527E-3</v>
      </c>
      <c r="CA7" s="34"/>
      <c r="CB7" s="294"/>
      <c r="CC7" s="295"/>
      <c r="CD7" s="6">
        <v>2200</v>
      </c>
      <c r="CE7" s="90">
        <f t="shared" si="81"/>
        <v>-0.18681818181818183</v>
      </c>
      <c r="CF7" s="91">
        <f t="shared" si="82"/>
        <v>5.8071619063368312</v>
      </c>
      <c r="CG7" s="92">
        <f>0.003</f>
        <v>3.0000000000000001E-3</v>
      </c>
      <c r="CH7" s="90">
        <f t="shared" si="83"/>
        <v>5.4302366845215805E-2</v>
      </c>
      <c r="CI7" s="91">
        <f t="shared" si="84"/>
        <v>7.3906265577093944</v>
      </c>
      <c r="CJ7" s="93">
        <f t="shared" si="85"/>
        <v>6.1238548366113443</v>
      </c>
      <c r="CK7" s="121"/>
      <c r="CL7" s="121"/>
      <c r="CM7" s="121"/>
      <c r="CN7" s="108"/>
      <c r="CO7" s="98"/>
      <c r="CP7" s="98"/>
      <c r="CQ7" s="1"/>
      <c r="CR7" s="1"/>
      <c r="CS7" s="1"/>
      <c r="CT7" s="2" t="s">
        <v>82</v>
      </c>
      <c r="CU7" s="2"/>
      <c r="CV7" s="2">
        <v>9.06</v>
      </c>
      <c r="CW7" s="2">
        <v>200</v>
      </c>
      <c r="CX7" s="2">
        <v>110</v>
      </c>
      <c r="CY7" s="2">
        <f t="shared" si="86"/>
        <v>0.45</v>
      </c>
      <c r="CZ7" s="56">
        <f t="shared" si="87"/>
        <v>-0.29298240741597936</v>
      </c>
      <c r="DA7" s="171">
        <f t="shared" si="88"/>
        <v>0.307934851739046</v>
      </c>
      <c r="DB7" s="25">
        <v>1076</v>
      </c>
      <c r="DC7" s="42">
        <f t="shared" si="89"/>
        <v>118.76379690949227</v>
      </c>
      <c r="DD7" s="55">
        <v>4.1900000000000004</v>
      </c>
      <c r="DE7" s="35">
        <f t="shared" si="90"/>
        <v>3.8789472222479381E-3</v>
      </c>
      <c r="DF7" s="34"/>
      <c r="DG7" s="294"/>
      <c r="DH7" s="295"/>
      <c r="DI7" s="6">
        <v>2200</v>
      </c>
      <c r="DJ7" s="90">
        <f t="shared" si="91"/>
        <v>-0.51090909090909087</v>
      </c>
      <c r="DK7" s="91">
        <f t="shared" si="92"/>
        <v>4.1996494526287762</v>
      </c>
      <c r="DL7" s="92">
        <f>0.003</f>
        <v>3.0000000000000001E-3</v>
      </c>
      <c r="DM7" s="90">
        <f t="shared" si="93"/>
        <v>-0.29298240741597936</v>
      </c>
      <c r="DN7" s="91">
        <f t="shared" si="94"/>
        <v>5.2222468568890212</v>
      </c>
      <c r="DO7" s="93">
        <f t="shared" si="95"/>
        <v>4.4041689334808254</v>
      </c>
      <c r="DP7" s="121"/>
      <c r="DQ7" s="121"/>
      <c r="DR7" s="121"/>
      <c r="DS7" s="121"/>
      <c r="DT7" s="121"/>
      <c r="DU7" s="1"/>
      <c r="DV7" s="1"/>
      <c r="DW7" s="1"/>
      <c r="DY7" s="2" t="s">
        <v>82</v>
      </c>
      <c r="DZ7" s="2"/>
      <c r="EA7" s="2">
        <v>13.84</v>
      </c>
      <c r="EB7" s="2">
        <v>200</v>
      </c>
      <c r="EC7" s="2">
        <v>110</v>
      </c>
      <c r="ED7" s="2">
        <f t="shared" si="96"/>
        <v>0.45</v>
      </c>
      <c r="EE7" s="56">
        <f t="shared" si="97"/>
        <v>-0.22482581370600155</v>
      </c>
      <c r="EF7" s="171">
        <f t="shared" si="98"/>
        <v>0.36951361029121405</v>
      </c>
      <c r="EG7" s="25">
        <v>1654</v>
      </c>
      <c r="EH7" s="42">
        <f t="shared" si="99"/>
        <v>119.50867052023122</v>
      </c>
      <c r="EI7" s="55">
        <v>6.1</v>
      </c>
      <c r="EJ7" s="35">
        <f t="shared" si="100"/>
        <v>3.6744774411180047E-3</v>
      </c>
      <c r="EK7" s="34"/>
      <c r="EL7" s="294"/>
      <c r="EM7" s="295"/>
      <c r="EN7" s="6">
        <v>2200</v>
      </c>
      <c r="EO7" s="90">
        <f t="shared" si="101"/>
        <v>-0.24818181818181817</v>
      </c>
      <c r="EP7" s="91">
        <f t="shared" si="102"/>
        <v>5.461526507847994</v>
      </c>
      <c r="EQ7" s="92">
        <f>0.003</f>
        <v>3.0000000000000001E-3</v>
      </c>
      <c r="ER7" s="90">
        <f t="shared" si="103"/>
        <v>-0.22482581370600155</v>
      </c>
      <c r="ES7" s="91">
        <f t="shared" si="104"/>
        <v>5.5905872501833205</v>
      </c>
      <c r="ET7" s="93">
        <f t="shared" si="105"/>
        <v>5.4873386563150603</v>
      </c>
      <c r="EU7" s="121"/>
      <c r="EV7" s="121"/>
      <c r="EW7" s="121"/>
      <c r="EX7" s="121"/>
      <c r="EY7" s="121"/>
      <c r="EZ7" s="1"/>
      <c r="FA7" s="1"/>
      <c r="FB7" s="1"/>
      <c r="FD7" s="2" t="s">
        <v>82</v>
      </c>
      <c r="FE7" s="2"/>
      <c r="FF7" s="2">
        <v>14.81</v>
      </c>
      <c r="FG7" s="2">
        <v>200</v>
      </c>
      <c r="FH7" s="2">
        <v>110</v>
      </c>
      <c r="FI7" s="2">
        <f t="shared" si="106"/>
        <v>0.45</v>
      </c>
      <c r="FJ7" s="56">
        <f t="shared" si="107"/>
        <v>-2.5105631272152266E-2</v>
      </c>
      <c r="FK7" s="171">
        <f t="shared" si="108"/>
        <v>0.34468318388604563</v>
      </c>
      <c r="FL7" s="25">
        <v>1757</v>
      </c>
      <c r="FM7" s="42">
        <f t="shared" si="109"/>
        <v>118.63605671843349</v>
      </c>
      <c r="FN7" s="55">
        <v>5.42</v>
      </c>
      <c r="FO7" s="35">
        <f t="shared" si="110"/>
        <v>3.0753168938164569E-3</v>
      </c>
      <c r="FP7" s="34"/>
      <c r="FQ7" s="294"/>
      <c r="FR7" s="295"/>
      <c r="FS7" s="6">
        <v>2200</v>
      </c>
      <c r="FT7" s="90">
        <f t="shared" si="111"/>
        <v>-0.20136363636363636</v>
      </c>
      <c r="FU7" s="91">
        <f t="shared" si="112"/>
        <v>5.7233054404524379</v>
      </c>
      <c r="FV7" s="92">
        <f>0.003</f>
        <v>3.0000000000000001E-3</v>
      </c>
      <c r="FW7" s="90">
        <f t="shared" si="113"/>
        <v>-2.5105631272152266E-2</v>
      </c>
      <c r="FX7" s="91">
        <f t="shared" si="114"/>
        <v>6.8264482596983962</v>
      </c>
      <c r="FY7" s="93">
        <f t="shared" si="115"/>
        <v>5.9439340043016298</v>
      </c>
      <c r="FZ7" s="121"/>
      <c r="GA7" s="121"/>
      <c r="GB7" s="121"/>
      <c r="GC7" s="121"/>
      <c r="GD7" s="121"/>
      <c r="GE7" s="1"/>
      <c r="GF7" s="1"/>
      <c r="GG7" s="1"/>
      <c r="GI7" s="2" t="s">
        <v>82</v>
      </c>
      <c r="GJ7" s="2"/>
      <c r="GK7" s="2">
        <v>18.04</v>
      </c>
      <c r="GL7" s="2">
        <v>200</v>
      </c>
      <c r="GM7" s="2">
        <v>110</v>
      </c>
      <c r="GN7" s="2">
        <f t="shared" si="116"/>
        <v>0.45</v>
      </c>
      <c r="GO7" s="56">
        <f t="shared" si="117"/>
        <v>-2.2066585124742334E-2</v>
      </c>
      <c r="GP7" s="171">
        <f t="shared" si="118"/>
        <v>0.41643059441828773</v>
      </c>
      <c r="GQ7" s="25">
        <v>1785</v>
      </c>
      <c r="GR7" s="42">
        <f t="shared" si="119"/>
        <v>98.946784922394684</v>
      </c>
      <c r="GS7" s="55">
        <v>5.49</v>
      </c>
      <c r="GT7" s="35">
        <f t="shared" si="120"/>
        <v>3.0661997553742271E-3</v>
      </c>
      <c r="GU7" s="34"/>
      <c r="GV7" s="294"/>
      <c r="GW7" s="295"/>
      <c r="GX7" s="6">
        <v>2200</v>
      </c>
      <c r="GY7" s="90">
        <f t="shared" si="121"/>
        <v>-0.18863636363636363</v>
      </c>
      <c r="GZ7" s="91">
        <f t="shared" si="122"/>
        <v>5.7966130229435135</v>
      </c>
      <c r="HA7" s="92">
        <f>0.003</f>
        <v>3.0000000000000001E-3</v>
      </c>
      <c r="HB7" s="90">
        <f t="shared" si="123"/>
        <v>-2.2066585124742334E-2</v>
      </c>
      <c r="HC7" s="91">
        <f t="shared" si="124"/>
        <v>6.8472257068014484</v>
      </c>
      <c r="HD7" s="93">
        <f t="shared" si="125"/>
        <v>6.0067355597151009</v>
      </c>
      <c r="HE7" s="121"/>
      <c r="HF7" s="121"/>
      <c r="HG7" s="121"/>
      <c r="HH7" s="121"/>
      <c r="HI7" s="121"/>
      <c r="HJ7" s="1"/>
      <c r="HK7" s="1"/>
      <c r="HL7" s="1"/>
      <c r="HN7" s="2" t="s">
        <v>82</v>
      </c>
      <c r="HO7" s="2"/>
      <c r="HP7" s="2">
        <v>16.3</v>
      </c>
      <c r="HQ7" s="2">
        <v>200</v>
      </c>
      <c r="HR7" s="2">
        <v>110</v>
      </c>
      <c r="HS7" s="2">
        <f t="shared" si="126"/>
        <v>0.45</v>
      </c>
      <c r="HT7" s="56">
        <f t="shared" si="127"/>
        <v>-0.22545233608287749</v>
      </c>
      <c r="HU7" s="171">
        <f t="shared" si="128"/>
        <v>0.41332461013795779</v>
      </c>
      <c r="HV7" s="25">
        <v>1935</v>
      </c>
      <c r="HW7" s="42">
        <f t="shared" si="129"/>
        <v>118.71165644171779</v>
      </c>
      <c r="HX7" s="55">
        <v>7.14</v>
      </c>
      <c r="HY7" s="35">
        <f t="shared" si="130"/>
        <v>3.6763570082486326E-3</v>
      </c>
      <c r="HZ7" s="34"/>
      <c r="IA7" s="294"/>
      <c r="IB7" s="295"/>
      <c r="IC7" s="6">
        <v>2200</v>
      </c>
      <c r="ID7" s="90">
        <f t="shared" si="131"/>
        <v>-0.12045454545454545</v>
      </c>
      <c r="IE7" s="91">
        <f t="shared" si="132"/>
        <v>6.2056216787196483</v>
      </c>
      <c r="IF7" s="92">
        <f>0.003</f>
        <v>3.0000000000000001E-3</v>
      </c>
      <c r="IG7" s="90">
        <f t="shared" si="133"/>
        <v>-0.22545233608287749</v>
      </c>
      <c r="IH7" s="91">
        <f t="shared" si="134"/>
        <v>5.5870857191795054</v>
      </c>
      <c r="II7" s="93">
        <f t="shared" si="135"/>
        <v>6.0819144868116197</v>
      </c>
      <c r="IJ7" s="121"/>
      <c r="IK7" s="121"/>
      <c r="IL7" s="121"/>
      <c r="IM7" s="121"/>
      <c r="IN7" s="121"/>
      <c r="IO7" s="1"/>
      <c r="IP7" s="1"/>
      <c r="IQ7" s="1"/>
      <c r="IR7" s="98"/>
      <c r="IS7" s="98"/>
      <c r="IT7" s="98"/>
      <c r="IU7" s="1"/>
      <c r="IV7" s="1"/>
      <c r="IW7" s="1"/>
      <c r="IY7" s="2" t="s">
        <v>82</v>
      </c>
      <c r="IZ7" s="2"/>
      <c r="JA7" s="2">
        <v>16.43</v>
      </c>
      <c r="JB7" s="2">
        <v>200</v>
      </c>
      <c r="JC7" s="2">
        <v>110</v>
      </c>
      <c r="JD7" s="2">
        <f t="shared" si="136"/>
        <v>0.45</v>
      </c>
      <c r="JE7" s="56">
        <f t="shared" si="137"/>
        <v>-0.19399832738037445</v>
      </c>
      <c r="JF7" s="171">
        <f t="shared" si="138"/>
        <v>0.41017550150200788</v>
      </c>
      <c r="JG7" s="25">
        <v>1950</v>
      </c>
      <c r="JH7" s="42">
        <f t="shared" si="139"/>
        <v>118.68533171028606</v>
      </c>
      <c r="JI7" s="55">
        <v>7.01</v>
      </c>
      <c r="JJ7" s="35">
        <f t="shared" si="140"/>
        <v>3.5819949821411234E-3</v>
      </c>
      <c r="JK7" s="34"/>
      <c r="JL7" s="294"/>
      <c r="JM7" s="295"/>
      <c r="JN7" s="6">
        <v>2200</v>
      </c>
      <c r="JO7" s="90">
        <f t="shared" si="141"/>
        <v>-0.11363636363636363</v>
      </c>
      <c r="JP7" s="91">
        <f t="shared" si="142"/>
        <v>6.2480773062422665</v>
      </c>
      <c r="JQ7" s="92">
        <f>0.003</f>
        <v>3.0000000000000001E-3</v>
      </c>
      <c r="JR7" s="90">
        <f t="shared" si="143"/>
        <v>-0.19399832738037445</v>
      </c>
      <c r="JS7" s="91">
        <f t="shared" si="144"/>
        <v>5.7656149735527293</v>
      </c>
      <c r="JT7" s="93">
        <f t="shared" si="145"/>
        <v>6.1515848397043591</v>
      </c>
      <c r="JU7" s="121"/>
      <c r="JV7" s="121"/>
      <c r="JW7" s="121"/>
      <c r="KK7" s="2" t="s">
        <v>82</v>
      </c>
      <c r="KL7" s="2"/>
      <c r="KM7" s="2">
        <v>9.06</v>
      </c>
      <c r="KN7" s="2">
        <v>200</v>
      </c>
      <c r="KO7" s="2">
        <v>110</v>
      </c>
      <c r="KP7" s="2">
        <f t="shared" si="146"/>
        <v>0.45</v>
      </c>
      <c r="KQ7" s="56">
        <f t="shared" si="147"/>
        <v>-0.29298240741597936</v>
      </c>
      <c r="KR7" s="171">
        <f t="shared" si="148"/>
        <v>0.307934851739046</v>
      </c>
      <c r="KS7" s="25">
        <v>1076</v>
      </c>
      <c r="KT7" s="42">
        <f t="shared" si="149"/>
        <v>118.76379690949227</v>
      </c>
      <c r="KU7" s="55">
        <v>4.1900000000000004</v>
      </c>
      <c r="KV7" s="35">
        <f t="shared" si="150"/>
        <v>3.8789472222479381E-3</v>
      </c>
      <c r="KW7" s="34"/>
      <c r="KX7" s="294"/>
      <c r="KY7" s="295"/>
      <c r="KZ7" s="6">
        <v>2200</v>
      </c>
      <c r="LA7" s="90">
        <f t="shared" si="151"/>
        <v>-0.51090909090909087</v>
      </c>
      <c r="LB7" s="91">
        <f t="shared" si="152"/>
        <v>4.1996494526287762</v>
      </c>
      <c r="LC7" s="92">
        <f>0.003</f>
        <v>3.0000000000000001E-3</v>
      </c>
      <c r="LD7" s="90">
        <f t="shared" si="153"/>
        <v>-0.29298240741597936</v>
      </c>
      <c r="LE7" s="91">
        <f t="shared" si="154"/>
        <v>5.2222468568890212</v>
      </c>
      <c r="LF7" s="93">
        <f t="shared" si="155"/>
        <v>4.4041689334808254</v>
      </c>
      <c r="LG7" s="121"/>
      <c r="LH7" s="121"/>
      <c r="LI7" s="121"/>
      <c r="LJ7" s="121"/>
      <c r="LK7" s="121"/>
      <c r="LL7" s="1"/>
      <c r="LM7" s="1"/>
      <c r="LN7" s="1"/>
      <c r="LP7" s="2" t="s">
        <v>82</v>
      </c>
      <c r="LQ7" s="2"/>
      <c r="LR7" s="2">
        <v>7.07</v>
      </c>
      <c r="LS7" s="2">
        <v>200</v>
      </c>
      <c r="LT7" s="2">
        <v>110</v>
      </c>
      <c r="LU7" s="2">
        <f t="shared" si="156"/>
        <v>0.45</v>
      </c>
      <c r="LV7" s="56">
        <f t="shared" si="157"/>
        <v>-0.77227281159832162</v>
      </c>
      <c r="LW7" s="171">
        <f t="shared" si="158"/>
        <v>0.46164659521657386</v>
      </c>
      <c r="LX7" s="25">
        <v>840</v>
      </c>
      <c r="LY7" s="42">
        <f t="shared" si="159"/>
        <v>118.8118811881188</v>
      </c>
      <c r="LZ7" s="55">
        <v>4.49</v>
      </c>
      <c r="MA7" s="35">
        <f t="shared" si="160"/>
        <v>5.3168184347949649E-3</v>
      </c>
      <c r="MB7" s="34"/>
      <c r="MC7" s="294"/>
      <c r="MD7" s="295"/>
      <c r="ME7" s="6">
        <v>2200</v>
      </c>
      <c r="MF7" s="90">
        <f t="shared" si="161"/>
        <v>-0.61818181818181817</v>
      </c>
      <c r="MG7" s="91">
        <f t="shared" si="162"/>
        <v>3.7724638566565534</v>
      </c>
      <c r="MH7" s="92">
        <f>0.003</f>
        <v>3.0000000000000001E-3</v>
      </c>
      <c r="MI7" s="90">
        <f t="shared" si="163"/>
        <v>-0.77227281159832162</v>
      </c>
      <c r="MJ7" s="91">
        <f t="shared" si="164"/>
        <v>3.2337334527459718</v>
      </c>
      <c r="MK7" s="93">
        <f t="shared" si="165"/>
        <v>3.6647177758744376</v>
      </c>
      <c r="ML7" s="121"/>
      <c r="MM7" s="121"/>
      <c r="MN7" s="121"/>
      <c r="MO7" s="121"/>
      <c r="MP7" s="121"/>
      <c r="MQ7" s="1"/>
      <c r="MR7" s="1"/>
      <c r="MS7" s="1"/>
      <c r="MU7" s="2" t="s">
        <v>82</v>
      </c>
      <c r="MV7" s="2"/>
      <c r="MW7" s="2">
        <v>14.18</v>
      </c>
      <c r="MX7" s="2">
        <v>200</v>
      </c>
      <c r="MY7" s="2">
        <v>110</v>
      </c>
      <c r="MZ7" s="2">
        <f t="shared" si="166"/>
        <v>0.45</v>
      </c>
      <c r="NA7" s="56">
        <f t="shared" si="167"/>
        <v>-9.463078172825308E-2</v>
      </c>
      <c r="NB7" s="171">
        <f t="shared" si="168"/>
        <v>0.34625420217142894</v>
      </c>
      <c r="NC7" s="25">
        <v>1683</v>
      </c>
      <c r="ND7" s="42">
        <f t="shared" si="169"/>
        <v>118.68829337094499</v>
      </c>
      <c r="NE7" s="55">
        <v>5.5449999999999999</v>
      </c>
      <c r="NF7" s="35">
        <f t="shared" si="170"/>
        <v>3.2838923451847593E-3</v>
      </c>
      <c r="NG7" s="34"/>
      <c r="NH7" s="294"/>
      <c r="NI7" s="295"/>
      <c r="NJ7" s="6">
        <v>2200</v>
      </c>
      <c r="NK7" s="90">
        <f t="shared" si="171"/>
        <v>-0.23499999999999999</v>
      </c>
      <c r="NL7" s="91">
        <f t="shared" si="172"/>
        <v>5.5339959474011486</v>
      </c>
      <c r="NM7" s="92">
        <f>0.003</f>
        <v>3.0000000000000001E-3</v>
      </c>
      <c r="NN7" s="90">
        <f t="shared" si="173"/>
        <v>-9.463078172825308E-2</v>
      </c>
      <c r="NO7" s="91">
        <f t="shared" si="174"/>
        <v>6.3679612749404892</v>
      </c>
      <c r="NP7" s="93">
        <f t="shared" si="175"/>
        <v>5.7007890129090173</v>
      </c>
      <c r="NQ7" s="121"/>
      <c r="NR7" s="121"/>
      <c r="NS7" s="121"/>
      <c r="NT7" s="121"/>
      <c r="NU7" s="121"/>
      <c r="NV7" s="1"/>
      <c r="NW7" s="1"/>
      <c r="NX7" s="1"/>
      <c r="NZ7" s="2" t="s">
        <v>82</v>
      </c>
      <c r="OA7" s="2"/>
      <c r="OB7" s="2">
        <v>14.46</v>
      </c>
      <c r="OC7" s="2">
        <v>200</v>
      </c>
      <c r="OD7" s="2">
        <v>110</v>
      </c>
      <c r="OE7" s="2">
        <f t="shared" si="176"/>
        <v>0.45</v>
      </c>
      <c r="OF7" s="56">
        <f t="shared" si="177"/>
        <v>-0.25207792685310426</v>
      </c>
      <c r="OG7" s="171">
        <f t="shared" si="178"/>
        <v>0.38648553675825997</v>
      </c>
      <c r="OH7" s="25">
        <v>1716</v>
      </c>
      <c r="OI7" s="42">
        <f t="shared" si="179"/>
        <v>118.67219917012447</v>
      </c>
      <c r="OJ7" s="55">
        <v>6.47</v>
      </c>
      <c r="OK7" s="35">
        <f t="shared" si="180"/>
        <v>3.7562337805593128E-3</v>
      </c>
      <c r="OL7" s="34"/>
      <c r="OM7" s="294"/>
      <c r="ON7" s="295"/>
      <c r="OO7" s="6">
        <v>2200</v>
      </c>
      <c r="OP7" s="90">
        <f t="shared" si="181"/>
        <v>-0.22</v>
      </c>
      <c r="OQ7" s="91">
        <f t="shared" si="182"/>
        <v>5.6176315857373496</v>
      </c>
      <c r="OR7" s="92">
        <f>0.003</f>
        <v>3.0000000000000001E-3</v>
      </c>
      <c r="OS7" s="90">
        <f t="shared" si="183"/>
        <v>-0.25207792685310426</v>
      </c>
      <c r="OT7" s="91">
        <f t="shared" si="184"/>
        <v>5.4402892053461089</v>
      </c>
      <c r="OU7" s="93">
        <f t="shared" si="185"/>
        <v>5.5821631096591009</v>
      </c>
      <c r="OV7" s="121"/>
      <c r="OW7" s="121"/>
      <c r="OX7" s="121"/>
      <c r="OY7" s="121"/>
      <c r="OZ7" s="121"/>
      <c r="PA7" s="1"/>
      <c r="PB7" s="1"/>
      <c r="PC7" s="1"/>
      <c r="PE7" s="2" t="s">
        <v>82</v>
      </c>
      <c r="PF7" s="2"/>
      <c r="PG7" s="2">
        <v>14.41</v>
      </c>
      <c r="PH7" s="2">
        <v>200</v>
      </c>
      <c r="PI7" s="2">
        <v>110</v>
      </c>
      <c r="PJ7" s="2">
        <f t="shared" si="186"/>
        <v>0.45</v>
      </c>
      <c r="PK7" s="56">
        <f t="shared" si="187"/>
        <v>-0.20544371393131874</v>
      </c>
      <c r="PL7" s="171">
        <f t="shared" si="188"/>
        <v>0.37537970288044759</v>
      </c>
      <c r="PM7" s="25">
        <v>1711</v>
      </c>
      <c r="PN7" s="42">
        <f t="shared" si="189"/>
        <v>118.73698820263705</v>
      </c>
      <c r="PO7" s="55">
        <v>6.21</v>
      </c>
      <c r="PP7" s="35">
        <f t="shared" si="190"/>
        <v>3.6163311417939563E-3</v>
      </c>
      <c r="PQ7" s="34"/>
      <c r="PR7" s="294"/>
      <c r="PS7" s="295"/>
      <c r="PT7" s="6">
        <v>2200</v>
      </c>
      <c r="PU7" s="90">
        <f t="shared" si="191"/>
        <v>-0.22227272727272726</v>
      </c>
      <c r="PV7" s="91">
        <f t="shared" si="192"/>
        <v>5.604878738585418</v>
      </c>
      <c r="PW7" s="92">
        <f>0.003</f>
        <v>3.0000000000000001E-3</v>
      </c>
      <c r="PX7" s="90">
        <f t="shared" si="193"/>
        <v>-0.20544371393131874</v>
      </c>
      <c r="PY7" s="91">
        <f t="shared" si="194"/>
        <v>5.7000014836160862</v>
      </c>
      <c r="PZ7" s="93">
        <f t="shared" si="195"/>
        <v>5.6239032875915518</v>
      </c>
      <c r="QA7" s="121"/>
      <c r="QB7" s="121"/>
      <c r="QC7" s="121"/>
      <c r="QD7" s="121"/>
      <c r="QE7" s="121"/>
      <c r="QF7" s="1"/>
      <c r="QG7" s="1"/>
      <c r="QH7" s="1"/>
      <c r="QJ7" s="2" t="s">
        <v>82</v>
      </c>
      <c r="QK7" s="2"/>
      <c r="QL7" s="2">
        <v>14.12</v>
      </c>
      <c r="QM7" s="2">
        <v>200</v>
      </c>
      <c r="QN7" s="2">
        <v>110</v>
      </c>
      <c r="QO7" s="2">
        <f t="shared" si="196"/>
        <v>0.45</v>
      </c>
      <c r="QP7" s="56">
        <f t="shared" si="197"/>
        <v>-0.27470863094707071</v>
      </c>
      <c r="QQ7" s="171">
        <f t="shared" si="198"/>
        <v>0.3857819458569326</v>
      </c>
      <c r="QR7" s="25">
        <v>1675</v>
      </c>
      <c r="QS7" s="42">
        <f t="shared" si="199"/>
        <v>118.62606232294618</v>
      </c>
      <c r="QT7" s="55">
        <v>6.43</v>
      </c>
      <c r="QU7" s="35">
        <f t="shared" si="200"/>
        <v>3.8241258928412123E-3</v>
      </c>
      <c r="QV7" s="34"/>
      <c r="QW7" s="294"/>
      <c r="QX7" s="295"/>
      <c r="QY7" s="6">
        <v>2200</v>
      </c>
      <c r="QZ7" s="90">
        <f t="shared" si="201"/>
        <v>-0.23863636363636365</v>
      </c>
      <c r="RA7" s="91">
        <f t="shared" si="202"/>
        <v>5.5139088698679029</v>
      </c>
      <c r="RB7" s="92">
        <f>0.003</f>
        <v>3.0000000000000001E-3</v>
      </c>
      <c r="RC7" s="90">
        <f t="shared" si="203"/>
        <v>-0.27470863094707071</v>
      </c>
      <c r="RD7" s="91">
        <f t="shared" si="204"/>
        <v>5.3185542989639529</v>
      </c>
      <c r="RE7" s="93">
        <f t="shared" si="205"/>
        <v>5.4748379556871125</v>
      </c>
      <c r="RF7" s="121"/>
      <c r="RG7" s="121"/>
      <c r="RH7" s="121"/>
      <c r="RI7" s="121"/>
      <c r="RJ7" s="121"/>
      <c r="RK7" s="1"/>
      <c r="RL7" s="1"/>
      <c r="RM7" s="1"/>
      <c r="RO7" s="2" t="s">
        <v>82</v>
      </c>
      <c r="RP7" s="2"/>
      <c r="RQ7" s="2">
        <v>16.78</v>
      </c>
      <c r="RR7" s="2">
        <v>200</v>
      </c>
      <c r="RS7" s="2">
        <v>110</v>
      </c>
      <c r="RT7" s="2">
        <f t="shared" si="206"/>
        <v>0.45</v>
      </c>
      <c r="RU7" s="56">
        <f t="shared" si="207"/>
        <v>0.33366399631260674</v>
      </c>
      <c r="RV7" s="171">
        <f t="shared" si="208"/>
        <v>0.32933417794344333</v>
      </c>
      <c r="RW7" s="25">
        <v>1992</v>
      </c>
      <c r="RX7" s="42">
        <f t="shared" si="209"/>
        <v>118.71275327771156</v>
      </c>
      <c r="RY7" s="55">
        <v>3.99</v>
      </c>
      <c r="RZ7" s="35">
        <f t="shared" si="210"/>
        <v>1.9990080110621799E-3</v>
      </c>
      <c r="SA7" s="34"/>
      <c r="SB7" s="294"/>
      <c r="SC7" s="295"/>
      <c r="SD7" s="6">
        <v>2200</v>
      </c>
      <c r="SE7" s="90">
        <f t="shared" si="211"/>
        <v>-9.4545454545454544E-2</v>
      </c>
      <c r="SF7" s="91">
        <f t="shared" si="212"/>
        <v>6.3685046583186073</v>
      </c>
      <c r="SG7" s="92">
        <f>0.003</f>
        <v>3.0000000000000001E-3</v>
      </c>
      <c r="SH7" s="90">
        <f t="shared" si="213"/>
        <v>0.33366399631260674</v>
      </c>
      <c r="SI7" s="91">
        <f t="shared" si="214"/>
        <v>9.7725178512754045</v>
      </c>
      <c r="SJ7" s="93">
        <f t="shared" si="215"/>
        <v>7.0493072969099675</v>
      </c>
      <c r="SK7" s="121"/>
      <c r="SL7" s="121"/>
      <c r="SM7" s="121"/>
      <c r="SN7" s="121"/>
      <c r="SO7" s="121"/>
      <c r="SP7" s="1"/>
      <c r="SQ7" s="1"/>
      <c r="SR7" s="1"/>
      <c r="ST7" s="2" t="s">
        <v>82</v>
      </c>
      <c r="SU7" s="2"/>
      <c r="SV7" s="2">
        <v>13.15</v>
      </c>
      <c r="SW7" s="2">
        <v>200</v>
      </c>
      <c r="SX7" s="2">
        <v>110</v>
      </c>
      <c r="SY7" s="2">
        <f t="shared" si="216"/>
        <v>0.45</v>
      </c>
      <c r="SZ7" s="56">
        <f t="shared" si="217"/>
        <v>-0.23393753723087396</v>
      </c>
      <c r="TA7" s="171">
        <f t="shared" si="218"/>
        <v>0.35952176055938506</v>
      </c>
      <c r="TB7" s="25">
        <v>1561</v>
      </c>
      <c r="TC7" s="42">
        <f t="shared" si="219"/>
        <v>118.70722433460075</v>
      </c>
      <c r="TD7" s="55">
        <v>5.8</v>
      </c>
      <c r="TE7" s="35">
        <f t="shared" si="220"/>
        <v>3.701812611692622E-3</v>
      </c>
      <c r="TF7" s="34"/>
      <c r="TG7" s="294"/>
      <c r="TH7" s="295"/>
      <c r="TI7" s="6">
        <v>2200</v>
      </c>
      <c r="TJ7" s="90">
        <f t="shared" si="221"/>
        <v>-0.29045454545454547</v>
      </c>
      <c r="TK7" s="91">
        <f t="shared" si="222"/>
        <v>5.2354646754435539</v>
      </c>
      <c r="TL7" s="92">
        <f>0.003</f>
        <v>3.0000000000000001E-3</v>
      </c>
      <c r="TM7" s="90">
        <f t="shared" si="223"/>
        <v>-0.23393753723087396</v>
      </c>
      <c r="TN7" s="91">
        <f t="shared" si="224"/>
        <v>5.5398787366286353</v>
      </c>
      <c r="TO7" s="93">
        <f t="shared" si="225"/>
        <v>5.2963474876805705</v>
      </c>
      <c r="TP7" s="121"/>
      <c r="TQ7" s="121"/>
      <c r="TR7" s="121"/>
      <c r="TS7" s="121"/>
      <c r="TT7" s="121"/>
      <c r="TU7" s="1"/>
      <c r="TV7" s="1"/>
      <c r="TW7" s="1"/>
      <c r="TY7" s="2" t="s">
        <v>82</v>
      </c>
      <c r="TZ7" s="2"/>
      <c r="UA7" s="2">
        <v>9.7899999999999991</v>
      </c>
      <c r="UB7" s="2">
        <v>200</v>
      </c>
      <c r="UC7" s="2">
        <v>110</v>
      </c>
      <c r="UD7" s="2">
        <f t="shared" si="226"/>
        <v>0.45</v>
      </c>
      <c r="UE7" s="56">
        <f t="shared" si="227"/>
        <v>-0.17769469122674636</v>
      </c>
      <c r="UF7" s="171">
        <f t="shared" si="228"/>
        <v>0.2822197024701098</v>
      </c>
      <c r="UG7" s="25">
        <v>1162</v>
      </c>
      <c r="UH7" s="42">
        <f t="shared" si="229"/>
        <v>118.69254341164455</v>
      </c>
      <c r="UI7" s="55">
        <v>4.12</v>
      </c>
      <c r="UJ7" s="35">
        <f t="shared" si="230"/>
        <v>3.5330840736802391E-3</v>
      </c>
      <c r="UK7" s="34"/>
      <c r="UL7" s="294"/>
      <c r="UM7" s="295"/>
      <c r="UN7" s="6">
        <v>2200</v>
      </c>
      <c r="UO7" s="90">
        <f t="shared" si="231"/>
        <v>-0.4718181818181818</v>
      </c>
      <c r="UP7" s="91">
        <f t="shared" si="232"/>
        <v>4.3670685307058159</v>
      </c>
      <c r="UQ7" s="92">
        <f>0.003</f>
        <v>3.0000000000000001E-3</v>
      </c>
      <c r="UR7" s="90">
        <f t="shared" si="233"/>
        <v>-0.17769469122674636</v>
      </c>
      <c r="US7" s="91">
        <f t="shared" si="234"/>
        <v>5.8603859185513709</v>
      </c>
      <c r="UT7" s="93">
        <f t="shared" si="235"/>
        <v>4.6657320082749267</v>
      </c>
      <c r="UU7" s="121"/>
      <c r="UV7" s="121"/>
      <c r="UW7" s="121"/>
      <c r="UX7" s="121"/>
      <c r="UY7" s="121"/>
      <c r="UZ7" s="1"/>
      <c r="VA7" s="1"/>
      <c r="VB7" s="1"/>
      <c r="VD7" s="2" t="s">
        <v>82</v>
      </c>
      <c r="VE7" s="2"/>
      <c r="VF7" s="2">
        <v>17.440000000000001</v>
      </c>
      <c r="VG7" s="2">
        <v>200</v>
      </c>
      <c r="VH7" s="2">
        <v>110</v>
      </c>
      <c r="VI7" s="2">
        <f t="shared" si="236"/>
        <v>0.45</v>
      </c>
      <c r="VJ7" s="56">
        <f t="shared" si="237"/>
        <v>-0.10635277720238863</v>
      </c>
      <c r="VK7" s="171">
        <f t="shared" si="238"/>
        <v>0.41565503417275917</v>
      </c>
      <c r="VL7" s="25">
        <v>2069</v>
      </c>
      <c r="VM7" s="42">
        <f t="shared" si="239"/>
        <v>118.63532110091742</v>
      </c>
      <c r="VN7" s="55">
        <v>6.89</v>
      </c>
      <c r="VO7" s="35">
        <f t="shared" si="240"/>
        <v>3.3190583316071659E-3</v>
      </c>
      <c r="VP7" s="34"/>
      <c r="VQ7" s="294"/>
      <c r="VR7" s="295"/>
      <c r="VS7" s="6">
        <v>2200</v>
      </c>
      <c r="VT7" s="90">
        <f t="shared" si="241"/>
        <v>-5.9545454545454547E-2</v>
      </c>
      <c r="VU7" s="91">
        <f t="shared" si="242"/>
        <v>6.5953489397369607</v>
      </c>
      <c r="VV7" s="92">
        <f>0.003</f>
        <v>3.0000000000000001E-3</v>
      </c>
      <c r="VW7" s="90">
        <f t="shared" si="243"/>
        <v>-0.10635277720238863</v>
      </c>
      <c r="VX7" s="91">
        <f t="shared" si="244"/>
        <v>6.2937518526800638</v>
      </c>
      <c r="VY7" s="93">
        <f t="shared" si="245"/>
        <v>6.5350295223255817</v>
      </c>
      <c r="VZ7" s="121"/>
      <c r="WA7" s="121"/>
      <c r="WB7" s="121"/>
      <c r="WC7" s="121"/>
      <c r="WD7" s="121"/>
      <c r="WE7" s="1"/>
      <c r="WF7" s="1"/>
      <c r="WG7" s="1"/>
      <c r="WI7" s="2" t="s">
        <v>82</v>
      </c>
      <c r="WJ7" s="2"/>
      <c r="WK7" s="2">
        <v>8.7100000000000009</v>
      </c>
      <c r="WL7" s="2">
        <v>200</v>
      </c>
      <c r="WM7" s="2">
        <v>110</v>
      </c>
      <c r="WN7" s="2">
        <f t="shared" si="246"/>
        <v>0.45</v>
      </c>
      <c r="WO7" s="56">
        <f t="shared" si="247"/>
        <v>-0.4188221849861648</v>
      </c>
      <c r="WP7" s="171">
        <f t="shared" si="248"/>
        <v>0.34635771519338143</v>
      </c>
      <c r="WQ7" s="25">
        <v>1034</v>
      </c>
      <c r="WR7" s="42">
        <f t="shared" si="249"/>
        <v>118.71412169919631</v>
      </c>
      <c r="WS7" s="55">
        <v>4.42</v>
      </c>
      <c r="WT7" s="35">
        <f t="shared" si="250"/>
        <v>4.2564665549584945E-3</v>
      </c>
      <c r="WU7" s="34"/>
      <c r="WV7" s="294"/>
      <c r="WW7" s="295"/>
      <c r="WX7" s="6">
        <v>2200</v>
      </c>
      <c r="WY7" s="90">
        <f t="shared" si="251"/>
        <v>-0.53</v>
      </c>
      <c r="WZ7" s="91">
        <f t="shared" si="252"/>
        <v>4.1202347877484859</v>
      </c>
      <c r="XA7" s="92">
        <f>0.003</f>
        <v>3.0000000000000001E-3</v>
      </c>
      <c r="XB7" s="90">
        <f t="shared" si="253"/>
        <v>-0.4188221849861648</v>
      </c>
      <c r="XC7" s="91">
        <f t="shared" si="254"/>
        <v>4.6047480874270317</v>
      </c>
      <c r="XD7" s="93">
        <f t="shared" si="255"/>
        <v>4.2171374476841956</v>
      </c>
      <c r="XE7" s="121"/>
      <c r="XF7" s="121"/>
      <c r="XG7" s="121"/>
      <c r="XH7" s="121"/>
      <c r="XI7" s="121"/>
      <c r="XJ7" s="1"/>
      <c r="XK7" s="1"/>
      <c r="XL7" s="1"/>
      <c r="XN7" s="2" t="s">
        <v>82</v>
      </c>
      <c r="XO7" s="2"/>
      <c r="XP7" s="2">
        <v>16.93</v>
      </c>
      <c r="XQ7" s="2">
        <v>200</v>
      </c>
      <c r="XR7" s="2">
        <v>110</v>
      </c>
      <c r="XS7" s="2">
        <f t="shared" si="256"/>
        <v>0.45</v>
      </c>
      <c r="XT7" s="56">
        <f t="shared" si="257"/>
        <v>-0.12609819377818343</v>
      </c>
      <c r="XU7" s="171">
        <f t="shared" si="258"/>
        <v>0.40840970110443608</v>
      </c>
      <c r="XV7" s="25">
        <v>2009</v>
      </c>
      <c r="XW7" s="42">
        <f t="shared" si="259"/>
        <v>118.66509155345541</v>
      </c>
      <c r="XX7" s="55">
        <v>6.81</v>
      </c>
      <c r="XY7" s="35">
        <f t="shared" si="260"/>
        <v>3.3782945813345504E-3</v>
      </c>
      <c r="XZ7" s="34"/>
      <c r="YA7" s="294"/>
      <c r="YB7" s="295"/>
      <c r="YC7" s="6">
        <v>2200</v>
      </c>
      <c r="YD7" s="90">
        <f t="shared" si="261"/>
        <v>-8.6818181818181822E-2</v>
      </c>
      <c r="YE7" s="91">
        <f t="shared" si="262"/>
        <v>6.4179064554402032</v>
      </c>
      <c r="YF7" s="92">
        <f>0.003</f>
        <v>3.0000000000000001E-3</v>
      </c>
      <c r="YG7" s="90">
        <f t="shared" si="263"/>
        <v>-0.12609819377818343</v>
      </c>
      <c r="YH7" s="91">
        <f t="shared" si="264"/>
        <v>6.1706979735858924</v>
      </c>
      <c r="YI7" s="93">
        <f t="shared" si="265"/>
        <v>6.3684647590693411</v>
      </c>
      <c r="YJ7" s="121"/>
      <c r="YK7" s="121"/>
      <c r="YL7" s="121"/>
      <c r="YM7" s="121"/>
      <c r="YN7" s="121"/>
      <c r="YO7" s="1"/>
      <c r="YP7" s="1"/>
      <c r="YQ7" s="1"/>
      <c r="YS7" s="2" t="s">
        <v>82</v>
      </c>
      <c r="YT7" s="2"/>
      <c r="YU7" s="2">
        <v>16.559999999999999</v>
      </c>
      <c r="YV7" s="2">
        <v>200</v>
      </c>
      <c r="YW7" s="2">
        <v>110</v>
      </c>
      <c r="YX7" s="2">
        <f t="shared" si="266"/>
        <v>0.45</v>
      </c>
      <c r="YY7" s="56">
        <f t="shared" si="267"/>
        <v>0.39233248021245359</v>
      </c>
      <c r="YZ7" s="171">
        <f t="shared" si="268"/>
        <v>0.31260731212377668</v>
      </c>
      <c r="ZA7" s="25">
        <v>1952</v>
      </c>
      <c r="ZB7" s="42">
        <f t="shared" si="269"/>
        <v>117.87439613526571</v>
      </c>
      <c r="ZC7" s="55">
        <v>3.5649999999999999</v>
      </c>
      <c r="ZD7" s="35">
        <f t="shared" si="270"/>
        <v>1.8230025593626393E-3</v>
      </c>
      <c r="ZE7" s="34"/>
      <c r="ZF7" s="294"/>
      <c r="ZG7" s="295"/>
      <c r="ZH7" s="6">
        <v>2200</v>
      </c>
      <c r="ZI7" s="90">
        <f t="shared" si="271"/>
        <v>-0.11272727272727273</v>
      </c>
      <c r="ZJ7" s="91">
        <f t="shared" si="272"/>
        <v>6.253759959153351</v>
      </c>
      <c r="ZK7" s="92">
        <f>0.003</f>
        <v>3.0000000000000001E-3</v>
      </c>
      <c r="ZL7" s="90">
        <f t="shared" si="273"/>
        <v>0.39233248021245359</v>
      </c>
      <c r="ZM7" s="91">
        <f t="shared" si="274"/>
        <v>10.363008902501534</v>
      </c>
      <c r="ZN7" s="93">
        <f t="shared" si="275"/>
        <v>7.0756097478229876</v>
      </c>
      <c r="ZO7" s="121"/>
      <c r="ZP7" s="121"/>
      <c r="ZQ7" s="121"/>
      <c r="ZR7" s="121"/>
      <c r="ZS7" s="121"/>
      <c r="ZT7" s="1"/>
      <c r="ZU7" s="1"/>
      <c r="ZV7" s="1"/>
      <c r="ZX7" s="2" t="s">
        <v>82</v>
      </c>
      <c r="ZY7" s="2"/>
      <c r="ZZ7" s="2">
        <v>15.34</v>
      </c>
      <c r="AAA7" s="2">
        <v>200</v>
      </c>
      <c r="AAB7" s="2">
        <v>110</v>
      </c>
      <c r="AAC7" s="2">
        <f t="shared" si="276"/>
        <v>0.45</v>
      </c>
      <c r="AAD7" s="56">
        <f t="shared" si="277"/>
        <v>-0.1202321267882394</v>
      </c>
      <c r="AAE7" s="171">
        <f t="shared" si="278"/>
        <v>0.37540273416218273</v>
      </c>
      <c r="AAF7" s="25">
        <v>1809</v>
      </c>
      <c r="AAG7" s="42">
        <f t="shared" si="279"/>
        <v>117.92698826597132</v>
      </c>
      <c r="AAH7" s="55">
        <v>6.1</v>
      </c>
      <c r="AAI7" s="35">
        <f t="shared" si="280"/>
        <v>3.3606963803647183E-3</v>
      </c>
      <c r="AAJ7" s="34"/>
      <c r="AAK7" s="294"/>
      <c r="AAL7" s="295"/>
      <c r="AAM7" s="6">
        <v>2200</v>
      </c>
      <c r="AAN7" s="90">
        <f t="shared" si="281"/>
        <v>-0.17772727272727273</v>
      </c>
      <c r="AAO7" s="91">
        <f t="shared" si="282"/>
        <v>5.8601949814950052</v>
      </c>
      <c r="AAP7" s="92">
        <f>0.003</f>
        <v>3.0000000000000001E-3</v>
      </c>
      <c r="AAQ7" s="90">
        <f t="shared" si="283"/>
        <v>-0.1202321267882394</v>
      </c>
      <c r="AAR7" s="91">
        <f t="shared" si="284"/>
        <v>6.2070020783246562</v>
      </c>
      <c r="AAS7" s="93">
        <f t="shared" si="285"/>
        <v>5.9295564008609354</v>
      </c>
      <c r="AAT7" s="121"/>
      <c r="AAU7" s="121"/>
      <c r="AAV7" s="121"/>
      <c r="AAW7" s="121"/>
      <c r="AAX7" s="121"/>
      <c r="AAY7" s="1"/>
      <c r="AAZ7" s="1"/>
      <c r="ABA7" s="1"/>
      <c r="ABC7" s="2" t="s">
        <v>82</v>
      </c>
      <c r="ABD7" s="2"/>
      <c r="ABE7" s="2">
        <v>14.73</v>
      </c>
      <c r="ABF7" s="2">
        <v>200</v>
      </c>
      <c r="ABG7" s="2">
        <v>110</v>
      </c>
      <c r="ABH7" s="2">
        <f t="shared" si="286"/>
        <v>0.45</v>
      </c>
      <c r="ABI7" s="56">
        <f t="shared" si="287"/>
        <v>8.5226990014046891E-2</v>
      </c>
      <c r="ABJ7" s="171">
        <f t="shared" si="288"/>
        <v>0.31945709130889094</v>
      </c>
      <c r="ABK7" s="25">
        <v>1737</v>
      </c>
      <c r="ABL7" s="42">
        <f t="shared" si="289"/>
        <v>117.92260692464357</v>
      </c>
      <c r="ABM7" s="55">
        <v>4.78</v>
      </c>
      <c r="ABN7" s="35">
        <f t="shared" si="290"/>
        <v>2.7443190299578594E-3</v>
      </c>
      <c r="ABO7" s="34"/>
      <c r="ABP7" s="294"/>
      <c r="ABQ7" s="295"/>
      <c r="ABR7" s="6">
        <v>2200</v>
      </c>
      <c r="ABS7" s="90">
        <f t="shared" si="291"/>
        <v>-0.21045454545454545</v>
      </c>
      <c r="ABT7" s="91">
        <f t="shared" si="292"/>
        <v>5.6715111761770771</v>
      </c>
      <c r="ABU7" s="92">
        <f>0.003</f>
        <v>3.0000000000000001E-3</v>
      </c>
      <c r="ABV7" s="90">
        <f t="shared" si="293"/>
        <v>8.5226990014046891E-2</v>
      </c>
      <c r="ABW7" s="91">
        <f t="shared" si="294"/>
        <v>7.6227495585539682</v>
      </c>
      <c r="ABX7" s="93">
        <f t="shared" si="295"/>
        <v>6.0617588526524555</v>
      </c>
      <c r="ABY7" s="121"/>
      <c r="ABZ7" s="121"/>
      <c r="ACA7" s="121"/>
      <c r="ACB7" s="121"/>
      <c r="ACC7" s="121"/>
      <c r="ACD7" s="1"/>
      <c r="ACE7" s="1"/>
      <c r="ACF7" s="1"/>
      <c r="ACH7" s="2" t="s">
        <v>82</v>
      </c>
      <c r="ACI7" s="2"/>
      <c r="ACJ7" s="2">
        <v>15.8</v>
      </c>
      <c r="ACK7" s="2">
        <v>200</v>
      </c>
      <c r="ACL7" s="2">
        <v>110</v>
      </c>
      <c r="ACM7" s="2">
        <f t="shared" si="296"/>
        <v>0.45</v>
      </c>
      <c r="ACN7" s="56">
        <f t="shared" si="297"/>
        <v>0.1326973113616651</v>
      </c>
      <c r="ACO7" s="171">
        <f t="shared" si="298"/>
        <v>0.33714729690662049</v>
      </c>
      <c r="ACP7" s="25">
        <v>1863</v>
      </c>
      <c r="ACQ7" s="42">
        <f t="shared" si="299"/>
        <v>117.91139240506328</v>
      </c>
      <c r="ACR7" s="55">
        <v>4.8600000000000003</v>
      </c>
      <c r="ACS7" s="35">
        <f t="shared" si="300"/>
        <v>2.6019080659150048E-3</v>
      </c>
      <c r="ACT7" s="34"/>
      <c r="ACU7" s="294"/>
      <c r="ACV7" s="295"/>
      <c r="ACW7" s="6">
        <v>2200</v>
      </c>
      <c r="ACX7" s="90">
        <f t="shared" si="301"/>
        <v>-0.15318181818181817</v>
      </c>
      <c r="ACY7" s="91">
        <f t="shared" si="302"/>
        <v>6.0058159868609877</v>
      </c>
      <c r="ACZ7" s="92">
        <f>0.003</f>
        <v>3.0000000000000001E-3</v>
      </c>
      <c r="ADA7" s="90">
        <f t="shared" si="303"/>
        <v>0.1326973113616651</v>
      </c>
      <c r="ADB7" s="91">
        <f t="shared" si="304"/>
        <v>7.9933301318898273</v>
      </c>
      <c r="ADC7" s="93">
        <f t="shared" si="305"/>
        <v>6.403318815866756</v>
      </c>
      <c r="ADD7" s="121"/>
      <c r="ADE7" s="121"/>
      <c r="ADF7" s="121"/>
      <c r="ADG7" s="121"/>
      <c r="ADH7" s="121"/>
      <c r="ADI7" s="1"/>
      <c r="ADJ7" s="1"/>
      <c r="ADK7" s="1"/>
      <c r="ADM7" s="2" t="s">
        <v>82</v>
      </c>
      <c r="ADN7" s="2"/>
      <c r="ADO7" s="2">
        <v>16.96</v>
      </c>
      <c r="ADP7" s="2">
        <v>200</v>
      </c>
      <c r="ADQ7" s="2">
        <v>110</v>
      </c>
      <c r="ADR7" s="2">
        <f t="shared" si="306"/>
        <v>0.45</v>
      </c>
      <c r="ADS7" s="56">
        <f t="shared" si="307"/>
        <v>-2.2752694377369758</v>
      </c>
      <c r="ADT7" s="171">
        <f t="shared" si="308"/>
        <v>0.75574346928823211</v>
      </c>
      <c r="ADU7" s="25">
        <v>652</v>
      </c>
      <c r="ADV7" s="42">
        <f t="shared" si="309"/>
        <v>38.443396226415089</v>
      </c>
      <c r="ADW7" s="55">
        <v>6.47</v>
      </c>
      <c r="ADX7" s="35">
        <f t="shared" si="310"/>
        <v>9.8258083132109278E-3</v>
      </c>
      <c r="ADY7" s="34"/>
      <c r="ADZ7" s="294"/>
      <c r="AEA7" s="295"/>
      <c r="AEB7" s="6">
        <v>2200</v>
      </c>
      <c r="AEC7" s="90">
        <f t="shared" si="311"/>
        <v>-0.70363636363636362</v>
      </c>
      <c r="AED7" s="91">
        <f t="shared" si="312"/>
        <v>3.4634797279805687</v>
      </c>
      <c r="AEE7" s="92">
        <f>0.003</f>
        <v>3.0000000000000001E-3</v>
      </c>
      <c r="AEF7" s="90">
        <f t="shared" si="313"/>
        <v>-2.2752694377369758</v>
      </c>
      <c r="AEG7" s="91">
        <f t="shared" si="314"/>
        <v>0.71938450359952544</v>
      </c>
      <c r="AEH7" s="93">
        <f t="shared" si="315"/>
        <v>2.9146606831043602</v>
      </c>
      <c r="AEI7" s="121"/>
      <c r="AEJ7" s="121"/>
      <c r="AEK7" s="121"/>
      <c r="AEL7" s="121"/>
      <c r="AEM7" s="121"/>
      <c r="AEN7" s="1"/>
      <c r="AEO7" s="1"/>
      <c r="AEP7" s="1"/>
      <c r="AET7" s="2" t="s">
        <v>82</v>
      </c>
      <c r="AEU7" s="2"/>
      <c r="AEV7" s="2">
        <v>17.64</v>
      </c>
      <c r="AEW7" s="2">
        <v>200</v>
      </c>
      <c r="AEX7" s="2">
        <v>110</v>
      </c>
      <c r="AEY7" s="2">
        <f t="shared" si="316"/>
        <v>0.45</v>
      </c>
      <c r="AEZ7" s="56">
        <f t="shared" si="317"/>
        <v>0.15056197798752444</v>
      </c>
      <c r="AFA7" s="171">
        <f t="shared" si="318"/>
        <v>0.38230559170831835</v>
      </c>
      <c r="AFB7" s="25">
        <v>2280</v>
      </c>
      <c r="AFC7" s="42">
        <f t="shared" si="319"/>
        <v>129.25170068027211</v>
      </c>
      <c r="AFD7" s="55">
        <v>5.8250000000000002</v>
      </c>
      <c r="AFE7" s="35">
        <f t="shared" si="320"/>
        <v>2.5483140660374267E-3</v>
      </c>
      <c r="AFF7" s="34"/>
      <c r="AFG7" s="294"/>
      <c r="AFH7" s="295"/>
      <c r="AFI7" s="6">
        <v>2200</v>
      </c>
      <c r="AFJ7" s="90">
        <f t="shared" si="321"/>
        <v>3.6363636363636362E-2</v>
      </c>
      <c r="AFK7" s="91">
        <f t="shared" si="322"/>
        <v>7.2592301656057554</v>
      </c>
      <c r="AFL7" s="92">
        <f>0.003</f>
        <v>3.0000000000000001E-3</v>
      </c>
      <c r="AFM7" s="90">
        <f t="shared" si="323"/>
        <v>0.15056197798752444</v>
      </c>
      <c r="AFN7" s="91">
        <f t="shared" si="324"/>
        <v>8.1374114604792478</v>
      </c>
      <c r="AFO7" s="93">
        <f t="shared" si="325"/>
        <v>7.4348664245804539</v>
      </c>
      <c r="AFP7" s="121"/>
      <c r="AFQ7" s="121"/>
      <c r="AFR7" s="121"/>
      <c r="AFS7" s="121"/>
      <c r="AFT7" s="121"/>
      <c r="AFU7" s="1"/>
      <c r="AFV7" s="1"/>
      <c r="AFW7" s="1"/>
      <c r="AFY7" s="2" t="s">
        <v>82</v>
      </c>
      <c r="AFZ7" s="2"/>
      <c r="AGA7" s="2">
        <v>15.15</v>
      </c>
      <c r="AGB7" s="2">
        <v>200</v>
      </c>
      <c r="AGC7" s="2">
        <v>110</v>
      </c>
      <c r="AGD7" s="2">
        <f t="shared" si="326"/>
        <v>0.45</v>
      </c>
      <c r="AGE7" s="56">
        <f t="shared" si="327"/>
        <v>-0.10865569915995146</v>
      </c>
      <c r="AGF7" s="171">
        <f t="shared" si="328"/>
        <v>0.36922423398587767</v>
      </c>
      <c r="AGG7" s="25">
        <v>1786</v>
      </c>
      <c r="AGH7" s="42">
        <f t="shared" si="329"/>
        <v>117.88778877887789</v>
      </c>
      <c r="AGI7" s="55">
        <v>5.96</v>
      </c>
      <c r="AGJ7" s="35">
        <f t="shared" si="330"/>
        <v>3.3259670974798545E-3</v>
      </c>
      <c r="AGK7" s="34"/>
      <c r="AGL7" s="294"/>
      <c r="AGM7" s="295"/>
      <c r="AGN7" s="6">
        <v>2200</v>
      </c>
      <c r="AGO7" s="90">
        <f t="shared" si="331"/>
        <v>-0.18818181818181817</v>
      </c>
      <c r="AGP7" s="91">
        <f t="shared" si="332"/>
        <v>5.7992484459592522</v>
      </c>
      <c r="AGQ7" s="92">
        <f>0.003</f>
        <v>3.0000000000000001E-3</v>
      </c>
      <c r="AGR7" s="90">
        <f t="shared" si="333"/>
        <v>-0.10865569915995146</v>
      </c>
      <c r="AGS7" s="91">
        <f t="shared" si="334"/>
        <v>6.2792745098367559</v>
      </c>
      <c r="AGT7" s="93">
        <f t="shared" si="335"/>
        <v>5.8952536587347524</v>
      </c>
      <c r="AGU7" s="121"/>
      <c r="AGV7" s="121"/>
      <c r="AGW7" s="121"/>
      <c r="AGX7" s="121"/>
      <c r="AGY7" s="121"/>
      <c r="AGZ7" s="1"/>
      <c r="AHA7" s="1"/>
      <c r="AHB7" s="1"/>
      <c r="AHD7" s="2" t="s">
        <v>82</v>
      </c>
      <c r="AHE7" s="2"/>
      <c r="AHF7" s="2">
        <v>16.77</v>
      </c>
      <c r="AHG7" s="2">
        <v>200</v>
      </c>
      <c r="AHH7" s="2">
        <v>110</v>
      </c>
      <c r="AHI7" s="2">
        <f t="shared" si="336"/>
        <v>0.45</v>
      </c>
      <c r="AHJ7" s="56">
        <f t="shared" si="337"/>
        <v>0.11425743006919552</v>
      </c>
      <c r="AHK7" s="171">
        <f t="shared" si="338"/>
        <v>0.36538147205541016</v>
      </c>
      <c r="AHL7" s="25">
        <v>1978</v>
      </c>
      <c r="AHM7" s="42">
        <f t="shared" si="339"/>
        <v>117.94871794871796</v>
      </c>
      <c r="AHN7" s="55">
        <v>5.27</v>
      </c>
      <c r="AHO7" s="35">
        <f t="shared" si="340"/>
        <v>2.6572277097924135E-3</v>
      </c>
      <c r="AHP7" s="34"/>
      <c r="AHQ7" s="294"/>
      <c r="AHR7" s="295"/>
      <c r="AHS7" s="6">
        <v>2200</v>
      </c>
      <c r="AHT7" s="90">
        <f t="shared" si="341"/>
        <v>-0.10090909090909091</v>
      </c>
      <c r="AHU7" s="91">
        <f t="shared" si="342"/>
        <v>6.3281064864604994</v>
      </c>
      <c r="AHV7" s="92">
        <f>0.003</f>
        <v>3.0000000000000001E-3</v>
      </c>
      <c r="AHW7" s="90">
        <f t="shared" si="343"/>
        <v>0.11425743006919552</v>
      </c>
      <c r="AHX7" s="91">
        <f t="shared" si="344"/>
        <v>7.847284741244593</v>
      </c>
      <c r="AHY7" s="93">
        <f t="shared" si="345"/>
        <v>6.6319421374173189</v>
      </c>
      <c r="AHZ7" s="121"/>
      <c r="AIA7" s="121"/>
      <c r="AIB7" s="121"/>
      <c r="AIC7" s="121"/>
      <c r="AID7" s="121"/>
      <c r="AIE7" s="1"/>
      <c r="AIF7" s="1"/>
      <c r="AIG7" s="1"/>
      <c r="AII7" s="2" t="s">
        <v>82</v>
      </c>
      <c r="AIJ7" s="2"/>
      <c r="AIK7" s="2">
        <v>13.02</v>
      </c>
      <c r="AIL7" s="2">
        <v>200</v>
      </c>
      <c r="AIM7" s="2">
        <v>110</v>
      </c>
      <c r="AIN7" s="2">
        <f t="shared" si="346"/>
        <v>0.45</v>
      </c>
      <c r="AIO7" s="56">
        <f t="shared" si="347"/>
        <v>-0.22889460065252556</v>
      </c>
      <c r="AIP7" s="171">
        <f t="shared" si="348"/>
        <v>0.35597060388919177</v>
      </c>
      <c r="AIQ7" s="140">
        <v>1535</v>
      </c>
      <c r="AIR7" s="42">
        <f t="shared" si="349"/>
        <v>117.89554531490016</v>
      </c>
      <c r="AIS7" s="55">
        <v>5.68</v>
      </c>
      <c r="AIT7" s="35">
        <f t="shared" si="350"/>
        <v>3.6866838019575768E-3</v>
      </c>
      <c r="AIU7" s="34"/>
      <c r="AIV7" s="294"/>
      <c r="AIW7" s="295"/>
      <c r="AIX7" s="6">
        <v>2200</v>
      </c>
      <c r="AIY7" s="90">
        <f t="shared" si="351"/>
        <v>-0.30227272727272725</v>
      </c>
      <c r="AIZ7" s="91">
        <f t="shared" si="352"/>
        <v>5.1739551831031072</v>
      </c>
      <c r="AJA7" s="92">
        <f>0.003</f>
        <v>3.0000000000000001E-3</v>
      </c>
      <c r="AJB7" s="90">
        <f t="shared" si="353"/>
        <v>-0.22889460065252556</v>
      </c>
      <c r="AJC7" s="91">
        <f t="shared" si="354"/>
        <v>5.5678865552195873</v>
      </c>
      <c r="AJD7" s="93">
        <f t="shared" si="355"/>
        <v>5.2527414575264029</v>
      </c>
      <c r="AJE7" s="121"/>
      <c r="AJF7" s="121"/>
      <c r="AJG7" s="121"/>
      <c r="AJH7" s="121"/>
      <c r="AJI7" s="121"/>
      <c r="AJJ7" s="1"/>
      <c r="AJK7" s="1"/>
      <c r="AJL7" s="1"/>
      <c r="AJN7" s="2" t="s">
        <v>82</v>
      </c>
      <c r="AJO7" s="2"/>
      <c r="AJP7" s="2">
        <v>14.17</v>
      </c>
      <c r="AJQ7" s="2">
        <v>200</v>
      </c>
      <c r="AJR7" s="2">
        <v>110</v>
      </c>
      <c r="AJS7" s="2">
        <f t="shared" si="356"/>
        <v>0.45</v>
      </c>
      <c r="AJT7" s="56">
        <f t="shared" si="357"/>
        <v>-0.16487562070377579</v>
      </c>
      <c r="AJU7" s="171">
        <f t="shared" si="358"/>
        <v>0.36187083513895685</v>
      </c>
      <c r="AJV7" s="25">
        <v>1671</v>
      </c>
      <c r="AJW7" s="42">
        <f t="shared" si="359"/>
        <v>117.92519407198306</v>
      </c>
      <c r="AJX7" s="55">
        <v>5.86</v>
      </c>
      <c r="AJY7" s="35">
        <f t="shared" si="360"/>
        <v>3.4946268621113274E-3</v>
      </c>
      <c r="AJZ7" s="34"/>
      <c r="AKA7" s="294"/>
      <c r="AKB7" s="295"/>
      <c r="AKC7" s="6">
        <v>2200</v>
      </c>
      <c r="AKD7" s="90">
        <f t="shared" si="361"/>
        <v>-0.24045454545454545</v>
      </c>
      <c r="AKE7" s="91">
        <f t="shared" si="362"/>
        <v>5.5038926893914901</v>
      </c>
      <c r="AKF7" s="92">
        <f>0.003</f>
        <v>3.0000000000000001E-3</v>
      </c>
      <c r="AKG7" s="90">
        <f t="shared" si="363"/>
        <v>-0.16487562070377579</v>
      </c>
      <c r="AKH7" s="91">
        <f t="shared" si="364"/>
        <v>5.9359941974824508</v>
      </c>
      <c r="AKI7" s="93">
        <f t="shared" si="365"/>
        <v>5.5903129910096832</v>
      </c>
      <c r="AKJ7" s="121"/>
      <c r="AKK7" s="121"/>
      <c r="AKL7" s="121"/>
      <c r="AKM7" s="121"/>
      <c r="AKN7" s="121"/>
      <c r="AKO7" s="1"/>
      <c r="AKP7" s="1"/>
      <c r="AKQ7" s="1"/>
      <c r="AKR7" s="1"/>
      <c r="AKS7" s="2" t="s">
        <v>82</v>
      </c>
      <c r="AKT7" s="2"/>
      <c r="AKU7" s="2">
        <v>9.99</v>
      </c>
      <c r="AKV7" s="2">
        <v>200</v>
      </c>
      <c r="AKW7" s="2">
        <v>110</v>
      </c>
      <c r="AKX7" s="2">
        <f t="shared" si="366"/>
        <v>0.45</v>
      </c>
      <c r="AKY7" s="56">
        <f t="shared" si="367"/>
        <v>1.1415197167746836E-2</v>
      </c>
      <c r="AKZ7" s="171">
        <f t="shared" si="368"/>
        <v>0.22527250825933032</v>
      </c>
      <c r="ALA7" s="25">
        <v>1180</v>
      </c>
      <c r="ALB7" s="42">
        <f t="shared" si="369"/>
        <v>118.11811811811812</v>
      </c>
      <c r="ALC7" s="55">
        <v>3.51</v>
      </c>
      <c r="ALD7" s="35">
        <f t="shared" si="370"/>
        <v>2.9657544084967596E-3</v>
      </c>
      <c r="ALE7" s="34"/>
      <c r="ALF7" s="294"/>
      <c r="ALG7" s="295"/>
      <c r="ALH7" s="6">
        <v>2200</v>
      </c>
      <c r="ALI7" s="90">
        <f t="shared" si="371"/>
        <v>-0.46363636363636362</v>
      </c>
      <c r="ALJ7" s="91">
        <f t="shared" si="372"/>
        <v>4.4029456613507074</v>
      </c>
      <c r="ALK7" s="92">
        <f>0.003</f>
        <v>3.0000000000000001E-3</v>
      </c>
      <c r="ALL7" s="90">
        <f t="shared" si="373"/>
        <v>1.1415197167746836E-2</v>
      </c>
      <c r="ALM7" s="91">
        <f t="shared" si="374"/>
        <v>7.0803641940701381</v>
      </c>
      <c r="ALN7" s="93">
        <f t="shared" si="375"/>
        <v>4.9384293678945941</v>
      </c>
      <c r="ALO7" s="121"/>
      <c r="ALP7" s="121"/>
      <c r="ALQ7" s="121"/>
      <c r="ALR7" s="121"/>
      <c r="ALS7" s="121"/>
      <c r="ALT7" s="1"/>
      <c r="ALU7" s="1"/>
      <c r="ALV7" s="1"/>
      <c r="ALX7" s="2" t="s">
        <v>82</v>
      </c>
      <c r="ALY7" s="2"/>
      <c r="ALZ7" s="2">
        <v>15.47</v>
      </c>
      <c r="AMA7" s="2">
        <v>200</v>
      </c>
      <c r="AMB7" s="2">
        <v>110</v>
      </c>
      <c r="AMC7" s="2">
        <f t="shared" si="376"/>
        <v>0.45</v>
      </c>
      <c r="AMD7" s="56">
        <f t="shared" si="377"/>
        <v>7.5346350157984932E-3</v>
      </c>
      <c r="AME7" s="171">
        <f t="shared" si="378"/>
        <v>0.35304796915930753</v>
      </c>
      <c r="AMF7" s="25">
        <v>1969</v>
      </c>
      <c r="AMG7" s="42">
        <f t="shared" si="379"/>
        <v>127.27860374919197</v>
      </c>
      <c r="AMH7" s="55">
        <v>5.88</v>
      </c>
      <c r="AMI7" s="35">
        <f t="shared" si="380"/>
        <v>2.9773960949526046E-3</v>
      </c>
      <c r="AMJ7" s="34"/>
      <c r="AMK7" s="294"/>
      <c r="AML7" s="295"/>
      <c r="AMM7" s="6">
        <v>2200</v>
      </c>
      <c r="AMN7" s="90">
        <f t="shared" si="381"/>
        <v>-0.105</v>
      </c>
      <c r="AMO7" s="91">
        <f t="shared" si="382"/>
        <v>6.3022716581038587</v>
      </c>
      <c r="AMP7" s="92">
        <f>0.003</f>
        <v>3.0000000000000001E-3</v>
      </c>
      <c r="AMQ7" s="90">
        <f t="shared" si="383"/>
        <v>7.5346350157984932E-3</v>
      </c>
      <c r="AMR7" s="91">
        <f t="shared" si="384"/>
        <v>7.0529416426267053</v>
      </c>
      <c r="AMS7" s="93">
        <f t="shared" si="385"/>
        <v>6.4524056550084286</v>
      </c>
      <c r="AMT7" s="121"/>
      <c r="AMU7" s="121"/>
      <c r="AMV7" s="121"/>
      <c r="AMW7" s="121"/>
      <c r="AMX7" s="121"/>
      <c r="AMY7" s="1"/>
      <c r="AMZ7" s="1"/>
      <c r="ANA7" s="1"/>
      <c r="ANC7" s="2" t="s">
        <v>82</v>
      </c>
      <c r="AND7" s="2"/>
      <c r="ANE7" s="2">
        <v>11.96</v>
      </c>
      <c r="ANF7" s="2">
        <v>200</v>
      </c>
      <c r="ANG7" s="2">
        <v>110</v>
      </c>
      <c r="ANH7" s="2">
        <f t="shared" si="386"/>
        <v>0.45</v>
      </c>
      <c r="ANI7" s="56">
        <f t="shared" si="387"/>
        <v>-0.50701504892492499</v>
      </c>
      <c r="ANJ7" s="171">
        <f t="shared" si="388"/>
        <v>0.41397723558253563</v>
      </c>
      <c r="ANK7" s="25">
        <v>1407</v>
      </c>
      <c r="ANL7" s="42">
        <f t="shared" si="389"/>
        <v>117.64214046822741</v>
      </c>
      <c r="ANM7" s="55">
        <v>6.39</v>
      </c>
      <c r="ANN7" s="35">
        <f t="shared" si="390"/>
        <v>4.5210451467747751E-3</v>
      </c>
      <c r="ANO7" s="34"/>
      <c r="ANP7" s="294"/>
      <c r="ANQ7" s="295"/>
      <c r="ANR7" s="6">
        <v>2200</v>
      </c>
      <c r="ANS7" s="90">
        <f t="shared" si="391"/>
        <v>-0.36045454545454547</v>
      </c>
      <c r="ANT7" s="91">
        <f t="shared" si="392"/>
        <v>4.8815149077194713</v>
      </c>
      <c r="ANU7" s="92">
        <f>0.003</f>
        <v>3.0000000000000001E-3</v>
      </c>
      <c r="ANV7" s="90">
        <f t="shared" si="393"/>
        <v>-0.50701504892492499</v>
      </c>
      <c r="ANW7" s="91">
        <f t="shared" si="394"/>
        <v>4.2160349461106668</v>
      </c>
      <c r="ANX7" s="93">
        <f t="shared" si="395"/>
        <v>4.7484189153977105</v>
      </c>
      <c r="ANY7" s="121"/>
      <c r="ANZ7" s="121"/>
      <c r="AOA7" s="121"/>
      <c r="AOB7" s="121"/>
      <c r="AOC7" s="121"/>
      <c r="AOD7" s="1"/>
      <c r="AOE7" s="1"/>
      <c r="AOF7" s="1"/>
      <c r="AOH7" s="2" t="s">
        <v>82</v>
      </c>
      <c r="AOI7" s="2"/>
      <c r="AOJ7" s="2">
        <v>15.01</v>
      </c>
      <c r="AOK7" s="2">
        <v>200</v>
      </c>
      <c r="AOL7" s="2">
        <v>110</v>
      </c>
      <c r="AOM7" s="2">
        <f t="shared" si="396"/>
        <v>0.45</v>
      </c>
      <c r="AON7" s="56">
        <f t="shared" si="397"/>
        <v>0.10082343679460341</v>
      </c>
      <c r="AOO7" s="171">
        <f t="shared" si="398"/>
        <v>0.32320743819871184</v>
      </c>
      <c r="AOP7" s="25">
        <v>1782</v>
      </c>
      <c r="AOQ7" s="42">
        <f t="shared" si="399"/>
        <v>118.72085276482345</v>
      </c>
      <c r="AOR7" s="55">
        <v>4.82</v>
      </c>
      <c r="AOS7" s="35">
        <f t="shared" si="400"/>
        <v>2.6975296896161898E-3</v>
      </c>
      <c r="AOT7" s="34"/>
      <c r="AOU7" s="294"/>
      <c r="AOV7" s="295"/>
      <c r="AOW7" s="6">
        <v>2200</v>
      </c>
      <c r="AOX7" s="90">
        <f t="shared" si="401"/>
        <v>-0.19</v>
      </c>
      <c r="AOY7" s="91">
        <f t="shared" si="402"/>
        <v>5.7887139376035357</v>
      </c>
      <c r="AOZ7" s="92">
        <f>0.003</f>
        <v>3.0000000000000001E-3</v>
      </c>
      <c r="APA7" s="90">
        <f t="shared" si="403"/>
        <v>0.10082343679460341</v>
      </c>
      <c r="APB7" s="91">
        <f t="shared" si="404"/>
        <v>7.7425693187943123</v>
      </c>
      <c r="APC7" s="93">
        <f t="shared" si="405"/>
        <v>6.179485013841691</v>
      </c>
      <c r="APD7" s="121"/>
      <c r="APE7" s="121"/>
      <c r="APF7" s="121"/>
      <c r="APG7" s="121"/>
      <c r="APH7" s="121"/>
      <c r="API7" s="1"/>
      <c r="APJ7" s="1"/>
      <c r="APK7" s="1"/>
      <c r="APM7" s="2" t="s">
        <v>82</v>
      </c>
      <c r="APN7" s="2"/>
      <c r="APO7" s="2">
        <v>14.42</v>
      </c>
      <c r="APP7" s="2">
        <v>200</v>
      </c>
      <c r="APQ7" s="2">
        <v>110</v>
      </c>
      <c r="APR7" s="2">
        <f t="shared" si="406"/>
        <v>0.45</v>
      </c>
      <c r="APS7" s="56">
        <f t="shared" si="407"/>
        <v>-0.2297599965617512</v>
      </c>
      <c r="APT7" s="171">
        <f t="shared" si="408"/>
        <v>0.38090022591182782</v>
      </c>
      <c r="APU7" s="25">
        <v>1700</v>
      </c>
      <c r="APV7" s="42">
        <f t="shared" si="409"/>
        <v>117.89181692094313</v>
      </c>
      <c r="APW7" s="55">
        <v>6.2949999999999999</v>
      </c>
      <c r="APX7" s="35">
        <f t="shared" si="410"/>
        <v>3.6892799896852536E-3</v>
      </c>
      <c r="APY7" s="34"/>
      <c r="APZ7" s="294"/>
      <c r="AQA7" s="295"/>
      <c r="AQB7" s="6">
        <v>2200</v>
      </c>
      <c r="AQC7" s="90">
        <f t="shared" si="411"/>
        <v>-0.22727272727272727</v>
      </c>
      <c r="AQD7" s="91">
        <f t="shared" si="412"/>
        <v>5.5769242892542312</v>
      </c>
      <c r="AQE7" s="92">
        <f>0.003</f>
        <v>3.0000000000000001E-3</v>
      </c>
      <c r="AQF7" s="90">
        <f t="shared" si="413"/>
        <v>-0.2297599965617512</v>
      </c>
      <c r="AQG7" s="91">
        <f t="shared" si="414"/>
        <v>5.5630702132935523</v>
      </c>
      <c r="AQH7" s="93">
        <f t="shared" si="415"/>
        <v>5.5741534740620953</v>
      </c>
      <c r="AQI7" s="121"/>
      <c r="AQJ7" s="121"/>
      <c r="AQK7" s="121"/>
      <c r="AQL7" s="121"/>
      <c r="AQM7" s="121"/>
      <c r="AQN7" s="1"/>
      <c r="AQO7" s="1"/>
      <c r="AQP7" s="1"/>
      <c r="AQR7" s="2" t="s">
        <v>82</v>
      </c>
      <c r="AQS7" s="2"/>
      <c r="AQT7" s="2">
        <v>16.8</v>
      </c>
      <c r="AQU7" s="2">
        <v>200</v>
      </c>
      <c r="AQV7" s="2">
        <v>110</v>
      </c>
      <c r="AQW7" s="2">
        <f t="shared" si="416"/>
        <v>0.45</v>
      </c>
      <c r="AQX7" s="56">
        <f t="shared" si="417"/>
        <v>-0.72568721153453408</v>
      </c>
      <c r="AQY7" s="171">
        <f t="shared" si="418"/>
        <v>0.50473838990319819</v>
      </c>
      <c r="AQZ7" s="25">
        <v>1299</v>
      </c>
      <c r="ARA7" s="42">
        <f t="shared" si="419"/>
        <v>77.321428571428569</v>
      </c>
      <c r="ARB7" s="55">
        <v>6.76</v>
      </c>
      <c r="ARC7" s="35">
        <f t="shared" si="420"/>
        <v>5.1770616346036025E-3</v>
      </c>
      <c r="ARD7" s="34"/>
      <c r="ARE7" s="294"/>
      <c r="ARF7" s="295"/>
      <c r="ARG7" s="6">
        <v>2200</v>
      </c>
      <c r="ARH7" s="90">
        <f t="shared" si="421"/>
        <v>-0.40954545454545455</v>
      </c>
      <c r="ARI7" s="91">
        <f t="shared" si="422"/>
        <v>4.6476638453715804</v>
      </c>
      <c r="ARJ7" s="92">
        <f>0.003</f>
        <v>3.0000000000000001E-3</v>
      </c>
      <c r="ARK7" s="90">
        <f t="shared" si="423"/>
        <v>-0.72568721153453408</v>
      </c>
      <c r="ARL7" s="91">
        <f t="shared" si="424"/>
        <v>3.38794294903688</v>
      </c>
      <c r="ARM7" s="93">
        <f t="shared" si="425"/>
        <v>4.3957196661046405</v>
      </c>
      <c r="ARN7" s="121"/>
      <c r="ARO7" s="121"/>
      <c r="ARP7" s="121"/>
      <c r="ARQ7" s="121"/>
      <c r="ARR7" s="121"/>
      <c r="ARS7" s="1"/>
      <c r="ART7" s="1"/>
      <c r="ARU7" s="1"/>
      <c r="ARW7" s="2" t="s">
        <v>82</v>
      </c>
      <c r="ARX7" s="2"/>
      <c r="ARY7" s="2">
        <v>9.39</v>
      </c>
      <c r="ARZ7" s="2">
        <v>200</v>
      </c>
      <c r="ASA7" s="2">
        <v>110</v>
      </c>
      <c r="ASB7" s="2">
        <f t="shared" si="426"/>
        <v>0.45</v>
      </c>
      <c r="ASC7" s="56">
        <f t="shared" si="427"/>
        <v>8.0052256392376675E-2</v>
      </c>
      <c r="ASD7" s="171">
        <f t="shared" si="428"/>
        <v>0.18838500390662741</v>
      </c>
      <c r="ASE7" s="25">
        <v>1187</v>
      </c>
      <c r="ASF7" s="42">
        <f t="shared" si="429"/>
        <v>126.41107561235356</v>
      </c>
      <c r="ASG7" s="55">
        <v>3.2850000000000001</v>
      </c>
      <c r="ASH7" s="35">
        <f t="shared" si="430"/>
        <v>2.75984323082287E-3</v>
      </c>
      <c r="ASI7" s="34"/>
      <c r="ASJ7" s="294"/>
      <c r="ASK7" s="295"/>
      <c r="ASL7" s="6">
        <v>2200</v>
      </c>
      <c r="ASM7" s="90">
        <f t="shared" si="431"/>
        <v>-0.46045454545454545</v>
      </c>
      <c r="ASN7" s="91">
        <f t="shared" si="432"/>
        <v>4.4169773452049315</v>
      </c>
      <c r="ASO7" s="92">
        <f>0.003</f>
        <v>3.0000000000000001E-3</v>
      </c>
      <c r="ASP7" s="90">
        <f t="shared" si="433"/>
        <v>8.0052256392376675E-2</v>
      </c>
      <c r="ASQ7" s="91">
        <f t="shared" si="434"/>
        <v>7.5834057447969219</v>
      </c>
      <c r="ASR7" s="93">
        <f t="shared" si="435"/>
        <v>5.0502630251233303</v>
      </c>
      <c r="ASS7" s="121"/>
      <c r="AST7" s="121"/>
      <c r="ASU7" s="121"/>
      <c r="ASV7" s="121"/>
      <c r="ASW7" s="121"/>
      <c r="ASX7" s="1"/>
      <c r="ASY7" s="1"/>
      <c r="ASZ7" s="1"/>
      <c r="ATA7" s="216"/>
      <c r="ATB7" s="2" t="s">
        <v>82</v>
      </c>
      <c r="ATC7" s="2"/>
      <c r="ATD7" s="2">
        <v>5.29</v>
      </c>
      <c r="ATE7" s="2">
        <v>200</v>
      </c>
      <c r="ATF7" s="2">
        <v>110</v>
      </c>
      <c r="ATG7" s="2">
        <f t="shared" si="436"/>
        <v>0.45</v>
      </c>
      <c r="ATH7" s="56">
        <f t="shared" si="437"/>
        <v>-1.0487337082080121</v>
      </c>
      <c r="ATI7" s="171">
        <f t="shared" si="438"/>
        <v>0.57089559267977286</v>
      </c>
      <c r="ATJ7" s="25">
        <v>532</v>
      </c>
      <c r="ATK7" s="42">
        <f t="shared" si="439"/>
        <v>100.56710775047259</v>
      </c>
      <c r="ATL7" s="55">
        <v>3.29</v>
      </c>
      <c r="ATM7" s="35">
        <f t="shared" si="440"/>
        <v>6.1462011246240364E-3</v>
      </c>
      <c r="ATN7" s="34"/>
      <c r="ATO7" s="294"/>
      <c r="ATP7" s="295"/>
      <c r="ATQ7" s="6">
        <v>2200</v>
      </c>
      <c r="ATR7" s="90">
        <f t="shared" si="441"/>
        <v>-0.75818181818181818</v>
      </c>
      <c r="ATS7" s="91">
        <f t="shared" si="442"/>
        <v>3.2796225215287147</v>
      </c>
      <c r="ATT7" s="92">
        <f>0.003</f>
        <v>3.0000000000000001E-3</v>
      </c>
      <c r="ATU7" s="90">
        <f t="shared" si="443"/>
        <v>-1.0487337082080121</v>
      </c>
      <c r="ATV7" s="91">
        <f t="shared" si="444"/>
        <v>2.4526680716350522</v>
      </c>
      <c r="ATW7" s="93">
        <f t="shared" si="445"/>
        <v>3.1142316315499823</v>
      </c>
      <c r="ATX7" s="121"/>
      <c r="ATY7" s="121"/>
      <c r="ATZ7" s="121"/>
      <c r="AUA7" s="121"/>
      <c r="AUB7" s="121"/>
      <c r="AUC7" s="1"/>
      <c r="AUD7" s="1"/>
      <c r="AUE7" s="1"/>
      <c r="AUG7" s="2" t="s">
        <v>82</v>
      </c>
      <c r="AUH7" s="2"/>
      <c r="AUI7" s="2">
        <v>17.18</v>
      </c>
      <c r="AUJ7" s="2">
        <v>200</v>
      </c>
      <c r="AUK7" s="2">
        <v>110</v>
      </c>
      <c r="AUL7" s="2">
        <f t="shared" si="446"/>
        <v>0.45</v>
      </c>
      <c r="AUM7" s="56">
        <f t="shared" si="447"/>
        <v>3.8973385580506198E-4</v>
      </c>
      <c r="AUN7" s="171">
        <f t="shared" si="448"/>
        <v>0.39364742117945312</v>
      </c>
      <c r="AUO7" s="25">
        <v>2038</v>
      </c>
      <c r="AUP7" s="42">
        <f t="shared" si="449"/>
        <v>118.62630966239814</v>
      </c>
      <c r="AUQ7" s="55">
        <v>6.13</v>
      </c>
      <c r="AUR7" s="35">
        <f t="shared" si="450"/>
        <v>2.9988307984325849E-3</v>
      </c>
      <c r="AUS7" s="34"/>
      <c r="AUT7" s="294"/>
      <c r="AUU7" s="295"/>
      <c r="AUV7" s="6">
        <v>2200</v>
      </c>
      <c r="AUW7" s="90">
        <f t="shared" si="451"/>
        <v>-7.3636363636363639E-2</v>
      </c>
      <c r="AUX7" s="91">
        <f t="shared" si="452"/>
        <v>6.5030661783239045</v>
      </c>
      <c r="AUY7" s="92">
        <f>0.003</f>
        <v>3.0000000000000001E-3</v>
      </c>
      <c r="AUZ7" s="90">
        <f t="shared" si="453"/>
        <v>3.8973385580506198E-4</v>
      </c>
      <c r="AVA7" s="91">
        <f t="shared" si="454"/>
        <v>7.002728668683381</v>
      </c>
      <c r="AVB7" s="93">
        <f t="shared" si="455"/>
        <v>6.6029986763958002</v>
      </c>
      <c r="AVC7" s="121"/>
      <c r="AVD7" s="121"/>
      <c r="AVE7" s="121"/>
      <c r="AVF7" s="121"/>
      <c r="AVG7" s="121"/>
      <c r="AVH7" s="1"/>
      <c r="AVI7" s="1"/>
      <c r="AVJ7" s="1"/>
      <c r="AVL7" s="2" t="s">
        <v>82</v>
      </c>
      <c r="AVM7" s="2"/>
      <c r="AVN7" s="2">
        <v>12.75</v>
      </c>
      <c r="AVO7" s="2">
        <v>200</v>
      </c>
      <c r="AVP7" s="2">
        <v>110</v>
      </c>
      <c r="AVQ7" s="2">
        <f t="shared" si="456"/>
        <v>0.45</v>
      </c>
      <c r="AVR7" s="56">
        <f t="shared" si="457"/>
        <v>-0.3185854453282751</v>
      </c>
      <c r="AVS7" s="171">
        <f t="shared" si="458"/>
        <v>0.37432281012369595</v>
      </c>
      <c r="AVT7" s="25">
        <v>1507</v>
      </c>
      <c r="AVU7" s="42">
        <f t="shared" si="459"/>
        <v>118.19607843137256</v>
      </c>
      <c r="AVV7" s="55">
        <v>5.9850000000000003</v>
      </c>
      <c r="AVW7" s="35">
        <f t="shared" si="460"/>
        <v>3.9557563359848254E-3</v>
      </c>
      <c r="AVX7" s="34"/>
      <c r="AVY7" s="294"/>
      <c r="AVZ7" s="295"/>
      <c r="AWA7" s="6">
        <v>2200</v>
      </c>
      <c r="AWB7" s="90">
        <f t="shared" si="461"/>
        <v>-0.315</v>
      </c>
      <c r="AWC7" s="91">
        <f t="shared" si="462"/>
        <v>5.1085221198833972</v>
      </c>
      <c r="AWD7" s="92">
        <f>0.003</f>
        <v>3.0000000000000001E-3</v>
      </c>
      <c r="AWE7" s="90">
        <f t="shared" si="463"/>
        <v>-0.3185854453282751</v>
      </c>
      <c r="AWF7" s="91">
        <f t="shared" si="464"/>
        <v>5.0902385899995393</v>
      </c>
      <c r="AWG7" s="93">
        <f t="shared" si="465"/>
        <v>5.1048654139066256</v>
      </c>
      <c r="AWH7" s="121"/>
      <c r="AWI7" s="121"/>
      <c r="AWJ7" s="121"/>
      <c r="AWK7" s="121"/>
      <c r="AWL7" s="121"/>
      <c r="AWM7" s="1"/>
      <c r="AWN7" s="1"/>
      <c r="AWO7" s="1"/>
      <c r="AWQ7" s="2" t="s">
        <v>82</v>
      </c>
      <c r="AWR7" s="2"/>
      <c r="AWS7" s="2">
        <v>17.5</v>
      </c>
      <c r="AWT7" s="2">
        <v>200</v>
      </c>
      <c r="AWU7" s="2">
        <v>110</v>
      </c>
      <c r="AWV7" s="2">
        <f t="shared" si="466"/>
        <v>0.45</v>
      </c>
      <c r="AWW7" s="56">
        <f t="shared" si="467"/>
        <v>1.4847992491631105E-2</v>
      </c>
      <c r="AWX7" s="171">
        <f t="shared" si="468"/>
        <v>0.39882993445176751</v>
      </c>
      <c r="AWY7" s="25">
        <v>2068</v>
      </c>
      <c r="AWZ7" s="42">
        <f t="shared" si="469"/>
        <v>118.17142857142858</v>
      </c>
      <c r="AXA7" s="55">
        <v>6.13</v>
      </c>
      <c r="AXB7" s="35">
        <f t="shared" si="470"/>
        <v>2.9554560225251067E-3</v>
      </c>
      <c r="AXC7" s="34"/>
      <c r="AXD7" s="294"/>
      <c r="AXE7" s="295"/>
      <c r="AXF7" s="6">
        <v>2200</v>
      </c>
      <c r="AXG7" s="90">
        <f t="shared" si="471"/>
        <v>-0.06</v>
      </c>
      <c r="AXH7" s="91">
        <f t="shared" si="472"/>
        <v>6.59235173508974</v>
      </c>
      <c r="AXI7" s="92">
        <f>0.003</f>
        <v>3.0000000000000001E-3</v>
      </c>
      <c r="AXJ7" s="90">
        <f t="shared" si="473"/>
        <v>1.4847992491631105E-2</v>
      </c>
      <c r="AXK7" s="91">
        <f t="shared" si="474"/>
        <v>7.1047114007464307</v>
      </c>
      <c r="AXL7" s="93">
        <f t="shared" si="475"/>
        <v>6.6948236682210789</v>
      </c>
      <c r="AXM7" s="121"/>
      <c r="AXN7" s="121"/>
      <c r="AXO7" s="121"/>
      <c r="AXP7" s="121"/>
      <c r="AXQ7" s="121"/>
      <c r="AXR7" s="1"/>
      <c r="AXS7" s="1"/>
      <c r="AXT7" s="1"/>
      <c r="AXV7" s="2" t="s">
        <v>82</v>
      </c>
      <c r="AXW7" s="2"/>
      <c r="AXX7" s="2">
        <v>12.1</v>
      </c>
      <c r="AXY7" s="2">
        <v>200</v>
      </c>
      <c r="AXZ7" s="2">
        <v>110</v>
      </c>
      <c r="AYA7" s="2">
        <f t="shared" si="476"/>
        <v>0.45</v>
      </c>
      <c r="AYB7" s="56">
        <f t="shared" si="477"/>
        <v>-0.52872110961419005</v>
      </c>
      <c r="AYC7" s="171">
        <f t="shared" si="478"/>
        <v>0.42147831926770313</v>
      </c>
      <c r="AYD7" s="25">
        <v>1426</v>
      </c>
      <c r="AYE7" s="42">
        <f t="shared" si="479"/>
        <v>117.85123966942149</v>
      </c>
      <c r="AYF7" s="55">
        <v>6.57</v>
      </c>
      <c r="AYG7" s="35">
        <f t="shared" si="480"/>
        <v>4.5861633288425702E-3</v>
      </c>
      <c r="AYH7" s="34"/>
      <c r="AYI7" s="294"/>
      <c r="AYJ7" s="295"/>
      <c r="AYK7" s="6">
        <v>2200</v>
      </c>
      <c r="AYL7" s="90">
        <f t="shared" si="481"/>
        <v>-0.35181818181818181</v>
      </c>
      <c r="AYM7" s="91">
        <f t="shared" si="482"/>
        <v>4.9238560190021783</v>
      </c>
      <c r="AYN7" s="92">
        <f>0.003</f>
        <v>3.0000000000000001E-3</v>
      </c>
      <c r="AYO7" s="90">
        <f t="shared" si="483"/>
        <v>-0.52872110961419005</v>
      </c>
      <c r="AYP7" s="91">
        <f t="shared" si="484"/>
        <v>4.125507487289541</v>
      </c>
      <c r="AYQ7" s="93">
        <f t="shared" si="485"/>
        <v>4.7641863126596515</v>
      </c>
      <c r="AYR7" s="121"/>
      <c r="AYS7" s="121"/>
      <c r="AYT7" s="121"/>
      <c r="AYU7" s="121"/>
      <c r="AYV7" s="121"/>
      <c r="AYW7" s="1"/>
      <c r="AYX7" s="1"/>
      <c r="AYY7" s="1"/>
      <c r="AZA7" s="2" t="s">
        <v>82</v>
      </c>
      <c r="AZB7" s="2"/>
      <c r="AZC7" s="2">
        <v>16.399999999999999</v>
      </c>
      <c r="AZD7" s="2">
        <v>200</v>
      </c>
      <c r="AZE7" s="2">
        <v>110</v>
      </c>
      <c r="AZF7" s="2">
        <f t="shared" si="486"/>
        <v>0.45</v>
      </c>
      <c r="AZG7" s="56">
        <f t="shared" si="487"/>
        <v>-0.28265065151460661</v>
      </c>
      <c r="AZH7" s="171">
        <f t="shared" si="488"/>
        <v>0.42506165513879396</v>
      </c>
      <c r="AZI7" s="25">
        <v>1939</v>
      </c>
      <c r="AZJ7" s="42">
        <f t="shared" si="489"/>
        <v>118.23170731707319</v>
      </c>
      <c r="AZK7" s="55">
        <v>7.49</v>
      </c>
      <c r="AZL7" s="35">
        <f t="shared" si="490"/>
        <v>3.8479519545438199E-3</v>
      </c>
      <c r="AZM7" s="34"/>
      <c r="AZN7" s="294"/>
      <c r="AZO7" s="295"/>
      <c r="AZP7" s="6">
        <v>2200</v>
      </c>
      <c r="AZQ7" s="90">
        <f t="shared" si="491"/>
        <v>-0.11863636363636364</v>
      </c>
      <c r="AZR7" s="91">
        <f t="shared" si="492"/>
        <v>6.2169148906716538</v>
      </c>
      <c r="AZS7" s="92">
        <f>0.003</f>
        <v>3.0000000000000001E-3</v>
      </c>
      <c r="AZT7" s="90">
        <f t="shared" si="493"/>
        <v>-0.28265065151460661</v>
      </c>
      <c r="AZU7" s="91">
        <f t="shared" si="494"/>
        <v>5.2764815239016762</v>
      </c>
      <c r="AZV7" s="93">
        <f t="shared" si="495"/>
        <v>6.0288282173176588</v>
      </c>
      <c r="AZW7" s="121"/>
      <c r="AZX7" s="121"/>
      <c r="AZY7" s="121"/>
      <c r="AZZ7" s="121"/>
      <c r="BAA7" s="121"/>
      <c r="BAB7" s="1"/>
      <c r="BAC7" s="1"/>
      <c r="BAD7" s="1"/>
      <c r="BAF7" s="2" t="s">
        <v>82</v>
      </c>
      <c r="BAG7" s="2"/>
      <c r="BAH7" s="2">
        <v>11</v>
      </c>
      <c r="BAI7" s="2">
        <v>200</v>
      </c>
      <c r="BAJ7" s="2">
        <v>110</v>
      </c>
      <c r="BAK7" s="2">
        <f t="shared" si="496"/>
        <v>0.45</v>
      </c>
      <c r="BAL7" s="56">
        <f t="shared" si="497"/>
        <v>-0.2204763695817373</v>
      </c>
      <c r="BAM7" s="171">
        <f t="shared" si="498"/>
        <v>0.31776691843789262</v>
      </c>
      <c r="BAN7" s="25">
        <v>1298</v>
      </c>
      <c r="BAO7" s="42">
        <f t="shared" si="499"/>
        <v>118</v>
      </c>
      <c r="BAP7" s="55">
        <v>4.7699999999999996</v>
      </c>
      <c r="BAQ7" s="35">
        <f t="shared" si="500"/>
        <v>3.661429108745212E-3</v>
      </c>
      <c r="BAR7" s="34"/>
      <c r="BAS7" s="294"/>
      <c r="BAT7" s="295"/>
      <c r="BAU7" s="6">
        <v>2200</v>
      </c>
      <c r="BAV7" s="90">
        <f t="shared" si="501"/>
        <v>-0.41</v>
      </c>
      <c r="BAW7" s="91">
        <f t="shared" si="502"/>
        <v>4.645551750954235</v>
      </c>
      <c r="BAX7" s="92">
        <f>0.003</f>
        <v>3.0000000000000001E-3</v>
      </c>
      <c r="BAY7" s="90">
        <f t="shared" si="503"/>
        <v>-0.2204763695817373</v>
      </c>
      <c r="BAZ7" s="91">
        <f t="shared" si="504"/>
        <v>5.6149561542261859</v>
      </c>
      <c r="BBA7" s="93">
        <f t="shared" si="505"/>
        <v>4.8394326316086254</v>
      </c>
      <c r="BBB7" s="121"/>
      <c r="BBC7" s="121"/>
      <c r="BBD7" s="121"/>
      <c r="BBE7" s="121"/>
      <c r="BBF7" s="121"/>
      <c r="BBG7" s="1"/>
      <c r="BBH7" s="1"/>
      <c r="BBI7" s="1"/>
      <c r="BBK7" s="2" t="s">
        <v>82</v>
      </c>
      <c r="BBL7" s="2"/>
      <c r="BBM7" s="2">
        <v>13.8</v>
      </c>
      <c r="BBN7" s="2">
        <v>200</v>
      </c>
      <c r="BBO7" s="2">
        <v>110</v>
      </c>
      <c r="BBP7" s="2">
        <f t="shared" si="506"/>
        <v>0.45</v>
      </c>
      <c r="BBQ7" s="56">
        <f t="shared" si="507"/>
        <v>-0.13737665611263106</v>
      </c>
      <c r="BBR7" s="171">
        <f t="shared" si="508"/>
        <v>0.34836179336632755</v>
      </c>
      <c r="BBS7" s="25">
        <v>1621</v>
      </c>
      <c r="BBT7" s="42">
        <f t="shared" si="509"/>
        <v>117.46376811594202</v>
      </c>
      <c r="BBU7" s="55">
        <v>5.55</v>
      </c>
      <c r="BBV7" s="35">
        <f t="shared" si="510"/>
        <v>3.4121299683378932E-3</v>
      </c>
      <c r="BBW7" s="34"/>
      <c r="BBX7" s="294"/>
      <c r="BBY7" s="295"/>
      <c r="BBZ7" s="6">
        <v>2200</v>
      </c>
      <c r="BCA7" s="90">
        <f t="shared" si="511"/>
        <v>-0.26318181818181818</v>
      </c>
      <c r="BCB7" s="91">
        <f t="shared" si="512"/>
        <v>5.3802149713396794</v>
      </c>
      <c r="BCC7" s="92">
        <f>0.003</f>
        <v>3.0000000000000001E-3</v>
      </c>
      <c r="BCD7" s="90">
        <f t="shared" si="513"/>
        <v>-0.13737665611263106</v>
      </c>
      <c r="BCE7" s="91">
        <f t="shared" si="514"/>
        <v>6.1014929854324045</v>
      </c>
      <c r="BCF7" s="93">
        <f t="shared" si="515"/>
        <v>5.524470574158225</v>
      </c>
      <c r="BCG7" s="121"/>
      <c r="BCH7" s="121"/>
      <c r="BCI7" s="121"/>
      <c r="BCJ7" s="121"/>
      <c r="BCK7" s="121"/>
      <c r="BCL7" s="1"/>
      <c r="BCM7" s="1"/>
      <c r="BCN7" s="1"/>
      <c r="BCP7" s="2" t="s">
        <v>82</v>
      </c>
      <c r="BCQ7" s="2"/>
      <c r="BCR7" s="2">
        <v>10.5</v>
      </c>
      <c r="BCS7" s="2">
        <v>200</v>
      </c>
      <c r="BCT7" s="2">
        <v>110</v>
      </c>
      <c r="BCU7" s="2">
        <f t="shared" si="516"/>
        <v>0.45</v>
      </c>
      <c r="BCV7" s="56">
        <f t="shared" si="517"/>
        <v>-8.6812887497336969E-2</v>
      </c>
      <c r="BCW7" s="171">
        <f t="shared" si="518"/>
        <v>0.26748273706948866</v>
      </c>
      <c r="BCX7" s="25">
        <v>1232</v>
      </c>
      <c r="BCY7" s="42">
        <f t="shared" si="519"/>
        <v>117.33333333333333</v>
      </c>
      <c r="BCZ7" s="55">
        <v>4.03</v>
      </c>
      <c r="BDA7" s="35">
        <f t="shared" si="520"/>
        <v>3.260438662492011E-3</v>
      </c>
      <c r="BDB7" s="34"/>
      <c r="BDC7" s="294"/>
      <c r="BDD7" s="295"/>
      <c r="BDE7" s="6">
        <v>2200</v>
      </c>
      <c r="BDF7" s="90">
        <f t="shared" si="521"/>
        <v>-0.44</v>
      </c>
      <c r="BDG7" s="91">
        <f t="shared" si="522"/>
        <v>4.5082549475819897</v>
      </c>
      <c r="BDH7" s="92">
        <f>0.003</f>
        <v>3.0000000000000001E-3</v>
      </c>
      <c r="BDI7" s="90">
        <f t="shared" si="523"/>
        <v>-8.6812887497336969E-2</v>
      </c>
      <c r="BDJ7" s="91">
        <f t="shared" si="524"/>
        <v>6.4179404339860771</v>
      </c>
      <c r="BDK7" s="93">
        <f t="shared" si="525"/>
        <v>4.8901920448628076</v>
      </c>
      <c r="BDL7" s="121"/>
      <c r="BDM7" s="121"/>
      <c r="BDN7" s="121"/>
      <c r="BDO7" s="121"/>
      <c r="BDP7" s="121"/>
      <c r="BDQ7" s="1"/>
      <c r="BDR7" s="1"/>
      <c r="BDS7" s="1"/>
      <c r="BDU7" s="2" t="s">
        <v>82</v>
      </c>
      <c r="BDV7" s="2"/>
      <c r="BDW7" s="2">
        <v>9.1</v>
      </c>
      <c r="BDX7" s="2">
        <v>200</v>
      </c>
      <c r="BDY7" s="2">
        <v>110</v>
      </c>
      <c r="BDZ7" s="2">
        <f t="shared" si="526"/>
        <v>0.45</v>
      </c>
      <c r="BEA7" s="56">
        <f t="shared" si="527"/>
        <v>-0.84848626062102928</v>
      </c>
      <c r="BEB7" s="171">
        <f t="shared" si="528"/>
        <v>0.49826437107455568</v>
      </c>
      <c r="BEC7" s="25">
        <v>1067</v>
      </c>
      <c r="BED7" s="42">
        <f t="shared" si="529"/>
        <v>117.25274725274726</v>
      </c>
      <c r="BEE7" s="55">
        <v>5.95</v>
      </c>
      <c r="BEF7" s="35">
        <f t="shared" si="530"/>
        <v>5.5454587818630878E-3</v>
      </c>
      <c r="BEG7" s="34"/>
      <c r="BEH7" s="294"/>
      <c r="BEI7" s="295"/>
      <c r="BEJ7" s="6">
        <v>2200</v>
      </c>
      <c r="BEK7" s="90">
        <f t="shared" si="531"/>
        <v>-0.51500000000000001</v>
      </c>
      <c r="BEL7" s="91">
        <f t="shared" si="532"/>
        <v>4.1825041623276622</v>
      </c>
      <c r="BEM7" s="92">
        <f>0.003</f>
        <v>3.0000000000000001E-3</v>
      </c>
      <c r="BEN7" s="90">
        <f t="shared" si="533"/>
        <v>-0.84848626062102928</v>
      </c>
      <c r="BEO7" s="91">
        <f t="shared" si="534"/>
        <v>2.99643691690226</v>
      </c>
      <c r="BEP7" s="93">
        <f t="shared" si="535"/>
        <v>3.9452907132425823</v>
      </c>
      <c r="BEQ7" s="121"/>
      <c r="BER7" s="121"/>
      <c r="BES7" s="121"/>
      <c r="BET7" s="121"/>
      <c r="BEU7" s="121"/>
      <c r="BEV7" s="1"/>
      <c r="BEW7" s="1"/>
      <c r="BEX7" s="1"/>
      <c r="BEZ7" s="2" t="s">
        <v>82</v>
      </c>
      <c r="BFA7" s="2"/>
      <c r="BFB7" s="2">
        <v>10</v>
      </c>
      <c r="BFC7" s="2">
        <v>200</v>
      </c>
      <c r="BFD7" s="2">
        <v>110</v>
      </c>
      <c r="BFE7" s="2">
        <f t="shared" si="536"/>
        <v>0.45</v>
      </c>
      <c r="BFF7" s="56">
        <f t="shared" si="537"/>
        <v>-0.15040489189288012</v>
      </c>
      <c r="BFG7" s="171">
        <f t="shared" si="538"/>
        <v>0.27742156948229901</v>
      </c>
      <c r="BFH7" s="25">
        <v>1181</v>
      </c>
      <c r="BFI7" s="42">
        <f t="shared" si="539"/>
        <v>118.1</v>
      </c>
      <c r="BFJ7" s="55">
        <v>4.09</v>
      </c>
      <c r="BFK7" s="35">
        <f t="shared" si="540"/>
        <v>3.4512146756786404E-3</v>
      </c>
      <c r="BFL7" s="34"/>
      <c r="BFM7" s="294"/>
      <c r="BFN7" s="295"/>
      <c r="BFO7" s="6">
        <v>2200</v>
      </c>
      <c r="BFP7" s="90">
        <f t="shared" si="541"/>
        <v>-0.46318181818181819</v>
      </c>
      <c r="BFQ7" s="91">
        <f t="shared" si="542"/>
        <v>4.4049474552063677</v>
      </c>
      <c r="BFR7" s="92">
        <f>0.003</f>
        <v>3.0000000000000001E-3</v>
      </c>
      <c r="BFS7" s="90">
        <f t="shared" si="543"/>
        <v>-0.15040489189288012</v>
      </c>
      <c r="BFT7" s="91">
        <f t="shared" si="544"/>
        <v>6.0225168729941485</v>
      </c>
      <c r="BFU7" s="93">
        <f t="shared" si="545"/>
        <v>4.7284613387639238</v>
      </c>
      <c r="BFV7" s="121"/>
      <c r="BFW7" s="121"/>
      <c r="BFX7" s="121"/>
      <c r="BFY7" s="121"/>
      <c r="BFZ7" s="121"/>
      <c r="BGA7" s="1"/>
      <c r="BGB7" s="1"/>
      <c r="BGC7" s="1"/>
      <c r="BGE7" s="2" t="s">
        <v>82</v>
      </c>
      <c r="BGF7" s="2"/>
      <c r="BGG7" s="2">
        <v>15.2</v>
      </c>
      <c r="BGH7" s="2">
        <v>200</v>
      </c>
      <c r="BGI7" s="2">
        <v>110</v>
      </c>
      <c r="BGJ7" s="2">
        <f t="shared" si="546"/>
        <v>0.45</v>
      </c>
      <c r="BGK7" s="56">
        <f t="shared" si="547"/>
        <v>-6.3337700942260794E-2</v>
      </c>
      <c r="BGL7" s="171">
        <f t="shared" si="548"/>
        <v>0.36110643635668926</v>
      </c>
      <c r="BGM7" s="25">
        <v>1803</v>
      </c>
      <c r="BGN7" s="42">
        <f t="shared" si="549"/>
        <v>118.61842105263159</v>
      </c>
      <c r="BGO7" s="55">
        <v>5.77</v>
      </c>
      <c r="BGP7" s="35">
        <f t="shared" si="550"/>
        <v>3.1900131028267825E-3</v>
      </c>
      <c r="BGQ7" s="34"/>
      <c r="BGR7" s="294"/>
      <c r="BGS7" s="295"/>
      <c r="BGT7" s="6">
        <v>2200</v>
      </c>
      <c r="BGU7" s="90">
        <f t="shared" si="551"/>
        <v>-0.18045454545454545</v>
      </c>
      <c r="BGV7" s="91">
        <f t="shared" si="552"/>
        <v>5.8442344058597122</v>
      </c>
      <c r="BGW7" s="92">
        <f>0.003</f>
        <v>3.0000000000000001E-3</v>
      </c>
      <c r="BGX7" s="90">
        <f t="shared" si="553"/>
        <v>-6.3337700942260794E-2</v>
      </c>
      <c r="BGY7" s="91">
        <f t="shared" si="554"/>
        <v>6.5703851158874169</v>
      </c>
      <c r="BGZ7" s="93">
        <f t="shared" si="555"/>
        <v>5.9894645478652535</v>
      </c>
      <c r="BHA7" s="121"/>
      <c r="BHB7" s="121"/>
      <c r="BHC7" s="121"/>
      <c r="BHD7" s="121"/>
      <c r="BHE7" s="121"/>
      <c r="BHF7" s="1"/>
      <c r="BHG7" s="1"/>
      <c r="BHH7" s="1"/>
      <c r="BHJ7" s="2" t="s">
        <v>82</v>
      </c>
      <c r="BHK7" s="2"/>
      <c r="BHL7" s="2">
        <v>16.5</v>
      </c>
      <c r="BHM7" s="2">
        <v>200</v>
      </c>
      <c r="BHN7" s="2">
        <v>110</v>
      </c>
      <c r="BHO7" s="2">
        <f t="shared" si="556"/>
        <v>0.45</v>
      </c>
      <c r="BHP7" s="56">
        <f t="shared" si="557"/>
        <v>0.46581470084769927</v>
      </c>
      <c r="BHQ7" s="171">
        <f t="shared" si="558"/>
        <v>0.29806309829180166</v>
      </c>
      <c r="BHR7" s="25">
        <v>1950</v>
      </c>
      <c r="BHS7" s="42">
        <f t="shared" si="559"/>
        <v>118.18181818181819</v>
      </c>
      <c r="BHT7" s="55">
        <v>3.13</v>
      </c>
      <c r="BHU7" s="35">
        <f t="shared" si="560"/>
        <v>1.6025558974569023E-3</v>
      </c>
      <c r="BHV7" s="34"/>
      <c r="BHW7" s="294"/>
      <c r="BHX7" s="295"/>
      <c r="BHY7" s="6">
        <v>2200</v>
      </c>
      <c r="BHZ7" s="90">
        <f t="shared" si="561"/>
        <v>-0.11363636363636363</v>
      </c>
      <c r="BIA7" s="91">
        <f t="shared" si="562"/>
        <v>6.2480773062422665</v>
      </c>
      <c r="BIB7" s="92">
        <f>0.003</f>
        <v>3.0000000000000001E-3</v>
      </c>
      <c r="BIC7" s="90">
        <f t="shared" si="563"/>
        <v>0.46581470084769927</v>
      </c>
      <c r="BID7" s="91">
        <f t="shared" si="564"/>
        <v>11.15318212875707</v>
      </c>
      <c r="BIE7" s="93">
        <f t="shared" si="565"/>
        <v>7.2290982707452276</v>
      </c>
      <c r="BIF7" s="121"/>
      <c r="BIG7" s="121"/>
      <c r="BIH7" s="121"/>
      <c r="BII7" s="121"/>
      <c r="BIJ7" s="121"/>
      <c r="BIK7" s="1"/>
      <c r="BIL7" s="1"/>
      <c r="BIM7" s="1"/>
      <c r="BIP7" s="2" t="s">
        <v>82</v>
      </c>
      <c r="BIQ7" s="2"/>
      <c r="BIR7" s="2">
        <v>13.6</v>
      </c>
      <c r="BIS7" s="2">
        <v>200</v>
      </c>
      <c r="BIT7" s="2">
        <v>110</v>
      </c>
      <c r="BIU7" s="2">
        <f t="shared" si="566"/>
        <v>0.45</v>
      </c>
      <c r="BIV7" s="56">
        <f t="shared" si="567"/>
        <v>-0.18195206966246863</v>
      </c>
      <c r="BIW7" s="171">
        <f t="shared" si="0"/>
        <v>0.35503190993622175</v>
      </c>
      <c r="BIX7" s="25">
        <v>1599</v>
      </c>
      <c r="BIY7" s="42">
        <f t="shared" si="1"/>
        <v>117.57352941176471</v>
      </c>
      <c r="BIZ7" s="55">
        <v>5.69</v>
      </c>
      <c r="BJA7" s="35">
        <f t="shared" si="568"/>
        <v>3.5458562089874059E-3</v>
      </c>
      <c r="BJB7" s="34"/>
      <c r="BJC7" s="294"/>
      <c r="BJD7" s="295"/>
      <c r="BJE7" s="6">
        <v>2200</v>
      </c>
      <c r="BJF7" s="90">
        <f t="shared" si="569"/>
        <v>-0.27318181818181819</v>
      </c>
      <c r="BJG7" s="91">
        <f t="shared" si="570"/>
        <v>5.326680937909634</v>
      </c>
      <c r="BJH7" s="92">
        <f>0.003</f>
        <v>3.0000000000000001E-3</v>
      </c>
      <c r="BJI7" s="90">
        <f t="shared" si="571"/>
        <v>-0.18195206966246863</v>
      </c>
      <c r="BJJ7" s="91">
        <f t="shared" si="572"/>
        <v>5.8354890731682074</v>
      </c>
      <c r="BJK7" s="93">
        <f t="shared" si="573"/>
        <v>5.4284425649613492</v>
      </c>
      <c r="BJL7" s="121"/>
      <c r="BJM7" s="121"/>
      <c r="BJN7" s="121"/>
      <c r="BJO7" s="121"/>
      <c r="BJP7" s="121"/>
      <c r="BJQ7" s="1"/>
      <c r="BJR7" s="1"/>
      <c r="BJS7" s="1"/>
      <c r="BJU7" s="2" t="s">
        <v>82</v>
      </c>
      <c r="BJV7" s="2"/>
      <c r="BJW7" s="2">
        <v>14.5</v>
      </c>
      <c r="BJX7" s="2">
        <v>200</v>
      </c>
      <c r="BJY7" s="2">
        <v>110</v>
      </c>
      <c r="BJZ7" s="2">
        <f t="shared" si="2"/>
        <v>0.93385447985568248</v>
      </c>
      <c r="BKA7" s="56">
        <f t="shared" si="574"/>
        <v>-0.39320796421160309</v>
      </c>
      <c r="BKB7" s="171">
        <f t="shared" si="3"/>
        <v>5.0258125942100766E-2</v>
      </c>
      <c r="BKC7" s="25">
        <v>1694</v>
      </c>
      <c r="BKD7" s="42">
        <f t="shared" si="4"/>
        <v>116.82758620689656</v>
      </c>
      <c r="BKE7" s="55">
        <v>7.11</v>
      </c>
      <c r="BKF7" s="35">
        <f t="shared" si="575"/>
        <v>4.1796238926348093E-3</v>
      </c>
      <c r="BKG7" s="34"/>
      <c r="BKH7" s="294"/>
      <c r="BKI7" s="295"/>
      <c r="BKJ7" s="6">
        <v>2200</v>
      </c>
      <c r="BKK7" s="90">
        <f t="shared" si="576"/>
        <v>-0.23</v>
      </c>
      <c r="BKL7" s="91">
        <f t="shared" si="577"/>
        <v>5.5617352175233377</v>
      </c>
      <c r="BKM7" s="92">
        <f>0.003</f>
        <v>3.0000000000000001E-3</v>
      </c>
      <c r="BKN7" s="90">
        <f t="shared" si="578"/>
        <v>-0.39320796421160309</v>
      </c>
      <c r="BKO7" s="91">
        <f t="shared" si="579"/>
        <v>4.7242186625271225</v>
      </c>
      <c r="BKP7" s="93">
        <f t="shared" si="580"/>
        <v>5.3942319065240953</v>
      </c>
      <c r="BKQ7" s="121"/>
      <c r="BKR7" s="121"/>
      <c r="BKS7" s="121"/>
      <c r="BKT7" s="121"/>
      <c r="BKU7" s="121"/>
      <c r="BKV7" s="1"/>
      <c r="BKW7" s="1"/>
      <c r="BKX7" s="1"/>
      <c r="BKZ7" s="2" t="s">
        <v>82</v>
      </c>
      <c r="BLA7" s="2"/>
      <c r="BLB7" s="2">
        <v>15.1</v>
      </c>
      <c r="BLC7" s="2">
        <v>200</v>
      </c>
      <c r="BLD7" s="2">
        <v>110</v>
      </c>
      <c r="BLE7" s="2">
        <f t="shared" si="581"/>
        <v>0.45</v>
      </c>
      <c r="BLF7" s="56">
        <f t="shared" si="582"/>
        <v>-0.40940287358047472</v>
      </c>
      <c r="BLG7" s="171">
        <f t="shared" si="5"/>
        <v>0.42954279442401766</v>
      </c>
      <c r="BLH7" s="25">
        <v>1824</v>
      </c>
      <c r="BLI7" s="42">
        <f t="shared" si="6"/>
        <v>120.79470198675497</v>
      </c>
      <c r="BLJ7" s="55">
        <v>7.7450000000000001</v>
      </c>
      <c r="BLK7" s="35">
        <f t="shared" si="583"/>
        <v>4.2282086207414242E-3</v>
      </c>
      <c r="BLL7" s="34"/>
      <c r="BLM7" s="294"/>
      <c r="BLN7" s="295"/>
      <c r="BLO7" s="6">
        <v>2200</v>
      </c>
      <c r="BLP7" s="90">
        <f t="shared" si="584"/>
        <v>-0.1709090909090909</v>
      </c>
      <c r="BLQ7" s="91">
        <f t="shared" si="585"/>
        <v>5.9002873796825144</v>
      </c>
      <c r="BLR7" s="92">
        <f>0.003</f>
        <v>3.0000000000000001E-3</v>
      </c>
      <c r="BLS7" s="90">
        <f t="shared" si="586"/>
        <v>-0.40940287358047472</v>
      </c>
      <c r="BLT7" s="91">
        <f t="shared" si="587"/>
        <v>4.6483265610117508</v>
      </c>
      <c r="BLU7" s="93">
        <f t="shared" si="588"/>
        <v>5.6498952159483622</v>
      </c>
      <c r="BLV7" s="121"/>
      <c r="BLW7" s="121"/>
      <c r="BLX7" s="121"/>
      <c r="BLY7" s="121"/>
      <c r="BLZ7" s="121"/>
      <c r="BMA7" s="1"/>
      <c r="BMB7" s="1"/>
      <c r="BMC7" s="1"/>
      <c r="BME7" s="2" t="s">
        <v>82</v>
      </c>
      <c r="BMF7" s="2"/>
      <c r="BMG7" s="2">
        <v>14.8</v>
      </c>
      <c r="BMH7" s="2">
        <v>200</v>
      </c>
      <c r="BMI7" s="2">
        <v>110</v>
      </c>
      <c r="BMJ7" s="2">
        <f t="shared" si="589"/>
        <v>0.45</v>
      </c>
      <c r="BMK7" s="56">
        <f t="shared" si="590"/>
        <v>-0.57035743465800737</v>
      </c>
      <c r="BML7" s="171">
        <f t="shared" si="7"/>
        <v>0.45941702580706323</v>
      </c>
      <c r="BMM7" s="25">
        <v>1744</v>
      </c>
      <c r="BMN7" s="42">
        <f t="shared" si="8"/>
        <v>117.83783783783784</v>
      </c>
      <c r="BMO7" s="55">
        <v>8.2550000000000008</v>
      </c>
      <c r="BMP7" s="35">
        <f t="shared" si="591"/>
        <v>4.7110723039740223E-3</v>
      </c>
      <c r="BMQ7" s="34"/>
      <c r="BMR7" s="294"/>
      <c r="BMS7" s="295"/>
      <c r="BMT7" s="6">
        <v>2200</v>
      </c>
      <c r="BMU7" s="90">
        <f t="shared" si="592"/>
        <v>-0.20727272727272728</v>
      </c>
      <c r="BMV7" s="91">
        <f t="shared" si="593"/>
        <v>5.6895856331249286</v>
      </c>
      <c r="BMW7" s="92">
        <f>0.003</f>
        <v>3.0000000000000001E-3</v>
      </c>
      <c r="BMX7" s="90">
        <f t="shared" si="594"/>
        <v>-0.57035743465800737</v>
      </c>
      <c r="BMY7" s="91">
        <f t="shared" si="595"/>
        <v>3.9572633550036347</v>
      </c>
      <c r="BMZ7" s="93">
        <f t="shared" si="596"/>
        <v>5.3431211775006702</v>
      </c>
      <c r="BNA7" s="121"/>
      <c r="BNB7" s="121"/>
      <c r="BNC7" s="121"/>
      <c r="BND7" s="121"/>
      <c r="BNE7" s="121"/>
      <c r="BNF7" s="1"/>
      <c r="BNG7" s="1"/>
      <c r="BNH7" s="1"/>
      <c r="BNJ7" s="2" t="s">
        <v>82</v>
      </c>
      <c r="BNK7" s="2"/>
      <c r="BNL7" s="2">
        <v>15.8</v>
      </c>
      <c r="BNM7" s="2">
        <v>200</v>
      </c>
      <c r="BNN7" s="2">
        <v>110</v>
      </c>
      <c r="BNO7" s="2">
        <f t="shared" si="597"/>
        <v>0.45</v>
      </c>
      <c r="BNP7" s="56">
        <f t="shared" si="598"/>
        <v>-0.42590001578388392</v>
      </c>
      <c r="BNQ7" s="171">
        <f t="shared" si="9"/>
        <v>0.44211704463272156</v>
      </c>
      <c r="BNR7" s="25">
        <v>1861</v>
      </c>
      <c r="BNS7" s="42">
        <f t="shared" si="10"/>
        <v>117.78481012658227</v>
      </c>
      <c r="BNT7" s="55">
        <v>7.9950000000000001</v>
      </c>
      <c r="BNU7" s="35">
        <f t="shared" si="599"/>
        <v>4.2777000473516518E-3</v>
      </c>
      <c r="BNV7" s="34"/>
      <c r="BNW7" s="294"/>
      <c r="BNX7" s="295"/>
      <c r="BNY7" s="6">
        <v>2200</v>
      </c>
      <c r="BNZ7" s="90">
        <f t="shared" si="600"/>
        <v>-0.15409090909090908</v>
      </c>
      <c r="BOA7" s="91">
        <f t="shared" si="601"/>
        <v>6.0003586351359317</v>
      </c>
      <c r="BOB7" s="92">
        <f>0.003</f>
        <v>3.0000000000000001E-3</v>
      </c>
      <c r="BOC7" s="90">
        <f t="shared" si="602"/>
        <v>-0.42590001578388392</v>
      </c>
      <c r="BOD7" s="91">
        <f t="shared" si="603"/>
        <v>4.572271526975844</v>
      </c>
      <c r="BOE7" s="93">
        <f t="shared" si="604"/>
        <v>5.7147412135039142</v>
      </c>
      <c r="BOF7" s="121"/>
      <c r="BOG7" s="121"/>
      <c r="BOH7" s="121"/>
      <c r="BOI7" s="121"/>
      <c r="BOJ7" s="121"/>
      <c r="BOK7" s="1"/>
      <c r="BOL7" s="1"/>
      <c r="BOM7" s="1"/>
      <c r="BOO7" s="2" t="s">
        <v>82</v>
      </c>
      <c r="BOP7" s="2"/>
      <c r="BOQ7" s="2">
        <v>15.4</v>
      </c>
      <c r="BOR7" s="2">
        <v>200</v>
      </c>
      <c r="BOS7" s="2">
        <v>110</v>
      </c>
      <c r="BOT7" s="2">
        <f t="shared" si="605"/>
        <v>0.45</v>
      </c>
      <c r="BOU7" s="56">
        <f t="shared" si="606"/>
        <v>-0.4451422888196539</v>
      </c>
      <c r="BOV7" s="171">
        <f t="shared" si="11"/>
        <v>0.44064679275487345</v>
      </c>
      <c r="BOW7" s="25">
        <v>1812</v>
      </c>
      <c r="BOX7" s="42">
        <f t="shared" si="12"/>
        <v>117.66233766233766</v>
      </c>
      <c r="BOY7" s="55">
        <v>7.89</v>
      </c>
      <c r="BOZ7" s="35">
        <f t="shared" si="607"/>
        <v>4.3354268664589617E-3</v>
      </c>
      <c r="BPA7" s="34"/>
      <c r="BPB7" s="294"/>
      <c r="BPC7" s="295"/>
      <c r="BPD7" s="6">
        <v>2200</v>
      </c>
      <c r="BPE7" s="90">
        <f t="shared" si="608"/>
        <v>-0.17636363636363636</v>
      </c>
      <c r="BPF7" s="91">
        <f t="shared" si="609"/>
        <v>5.8681916074756115</v>
      </c>
      <c r="BPG7" s="92">
        <f>0.003</f>
        <v>3.0000000000000001E-3</v>
      </c>
      <c r="BPH7" s="90">
        <f t="shared" si="610"/>
        <v>-0.4451422888196539</v>
      </c>
      <c r="BPI7" s="91">
        <f t="shared" si="611"/>
        <v>4.4851317027248729</v>
      </c>
      <c r="BPJ7" s="93">
        <f t="shared" si="612"/>
        <v>5.5915796265254638</v>
      </c>
      <c r="BPK7" s="121"/>
      <c r="BPL7" s="121"/>
      <c r="BPM7" s="121"/>
      <c r="BPN7" s="121"/>
      <c r="BPO7" s="121"/>
      <c r="BPP7" s="1"/>
      <c r="BPQ7" s="1"/>
      <c r="BPR7" s="1"/>
      <c r="BPT7" s="2" t="s">
        <v>82</v>
      </c>
      <c r="BPU7" s="2"/>
      <c r="BPV7" s="2">
        <v>17</v>
      </c>
      <c r="BPW7" s="2">
        <v>200</v>
      </c>
      <c r="BPX7" s="2">
        <v>110</v>
      </c>
      <c r="BPY7" s="2">
        <f t="shared" si="613"/>
        <v>0.45</v>
      </c>
      <c r="BPZ7" s="56">
        <f t="shared" si="614"/>
        <v>-0.22260542690826812</v>
      </c>
      <c r="BQA7" s="171">
        <f t="shared" si="13"/>
        <v>0.42529295389986804</v>
      </c>
      <c r="BQB7" s="25">
        <v>2002</v>
      </c>
      <c r="BQC7" s="42">
        <f t="shared" si="14"/>
        <v>117.76470588235294</v>
      </c>
      <c r="BQD7" s="55">
        <v>7.37</v>
      </c>
      <c r="BQE7" s="35">
        <f t="shared" si="615"/>
        <v>3.6678162807248045E-3</v>
      </c>
      <c r="BQF7" s="34"/>
      <c r="BQG7" s="294"/>
      <c r="BQH7" s="295"/>
      <c r="BQI7" s="6">
        <v>2200</v>
      </c>
      <c r="BQJ7" s="90">
        <f t="shared" si="616"/>
        <v>-0.09</v>
      </c>
      <c r="BQK7" s="91">
        <f t="shared" si="617"/>
        <v>6.3975182968985971</v>
      </c>
      <c r="BQL7" s="92">
        <f>0.003</f>
        <v>3.0000000000000001E-3</v>
      </c>
      <c r="BQM7" s="90">
        <f t="shared" si="618"/>
        <v>-0.22260542690826812</v>
      </c>
      <c r="BQN7" s="91">
        <f t="shared" si="619"/>
        <v>5.6030143076367853</v>
      </c>
      <c r="BQO7" s="93">
        <f t="shared" si="620"/>
        <v>6.2386174990462351</v>
      </c>
      <c r="BQP7" s="121"/>
      <c r="BQQ7" s="121"/>
      <c r="BQR7" s="121"/>
      <c r="BQS7" s="121"/>
      <c r="BQT7" s="121"/>
      <c r="BQU7" s="1"/>
      <c r="BQV7" s="1"/>
      <c r="BQW7" s="1"/>
      <c r="BQY7" s="2" t="s">
        <v>82</v>
      </c>
      <c r="BQZ7" s="2"/>
      <c r="BRA7" s="2">
        <v>14.1</v>
      </c>
      <c r="BRB7" s="2">
        <v>200</v>
      </c>
      <c r="BRC7" s="2">
        <v>110</v>
      </c>
      <c r="BRD7" s="2">
        <f t="shared" si="621"/>
        <v>0.45</v>
      </c>
      <c r="BRE7" s="56">
        <f t="shared" si="622"/>
        <v>-1.4710221914505019</v>
      </c>
      <c r="BRF7" s="171">
        <f t="shared" si="15"/>
        <v>0.6568631596853326</v>
      </c>
      <c r="BRG7" s="25">
        <v>1663</v>
      </c>
      <c r="BRH7" s="42">
        <f t="shared" si="16"/>
        <v>117.94326241134752</v>
      </c>
      <c r="BRI7" s="55">
        <v>12.42</v>
      </c>
      <c r="BRJ7" s="35">
        <f t="shared" si="623"/>
        <v>7.4130665743515059E-3</v>
      </c>
      <c r="BRK7" s="34"/>
      <c r="BRL7" s="294"/>
      <c r="BRM7" s="295"/>
      <c r="BRN7" s="6">
        <v>2200</v>
      </c>
      <c r="BRO7" s="90">
        <f t="shared" si="624"/>
        <v>-0.24409090909090908</v>
      </c>
      <c r="BRP7" s="91">
        <f t="shared" si="625"/>
        <v>5.4839148794622306</v>
      </c>
      <c r="BRQ7" s="92">
        <f>0.003</f>
        <v>3.0000000000000001E-3</v>
      </c>
      <c r="BRR7" s="90">
        <f t="shared" si="626"/>
        <v>-1.4710221914505019</v>
      </c>
      <c r="BRS7" s="91">
        <f t="shared" si="627"/>
        <v>1.6078340418163237</v>
      </c>
      <c r="BRT7" s="93">
        <f t="shared" si="628"/>
        <v>4.7086987119330495</v>
      </c>
      <c r="BRU7" s="121"/>
      <c r="BRV7" s="121"/>
      <c r="BRW7" s="121"/>
      <c r="BRX7" s="121"/>
      <c r="BRY7" s="121"/>
      <c r="BRZ7" s="1"/>
      <c r="BSA7" s="1"/>
      <c r="BSB7" s="1"/>
      <c r="BSD7" s="2" t="s">
        <v>82</v>
      </c>
      <c r="BSE7" s="2"/>
      <c r="BSF7" s="2">
        <v>13.3</v>
      </c>
      <c r="BSG7" s="2">
        <v>200</v>
      </c>
      <c r="BSH7" s="2">
        <v>110</v>
      </c>
      <c r="BSI7" s="2">
        <f t="shared" si="629"/>
        <v>0.45</v>
      </c>
      <c r="BSJ7" s="56">
        <f t="shared" si="630"/>
        <v>-0.46419062327261379</v>
      </c>
      <c r="BSK7" s="171">
        <f t="shared" si="17"/>
        <v>0.41861507574830553</v>
      </c>
      <c r="BSL7" s="25">
        <v>1573</v>
      </c>
      <c r="BSM7" s="42">
        <f t="shared" si="18"/>
        <v>118.27067669172932</v>
      </c>
      <c r="BSN7" s="55">
        <v>6.94</v>
      </c>
      <c r="BSO7" s="35">
        <f t="shared" si="631"/>
        <v>4.3925718698178415E-3</v>
      </c>
      <c r="BSP7" s="34"/>
      <c r="BSQ7" s="294"/>
      <c r="BSR7" s="295"/>
      <c r="BSS7" s="6">
        <v>2200</v>
      </c>
      <c r="BST7" s="90">
        <f t="shared" si="632"/>
        <v>-0.28499999999999998</v>
      </c>
      <c r="BSU7" s="91">
        <f t="shared" si="633"/>
        <v>5.2640997802356777</v>
      </c>
      <c r="BSV7" s="92">
        <f>0.003</f>
        <v>3.0000000000000001E-3</v>
      </c>
      <c r="BSW7" s="90">
        <f t="shared" si="634"/>
        <v>-0.46419062327261379</v>
      </c>
      <c r="BSX7" s="91">
        <f t="shared" si="635"/>
        <v>4.4005059624657834</v>
      </c>
      <c r="BSY7" s="93">
        <f t="shared" si="636"/>
        <v>5.0913810166816997</v>
      </c>
      <c r="BSZ7" s="121"/>
      <c r="BTA7" s="121"/>
      <c r="BTB7" s="121"/>
      <c r="BTC7" s="121"/>
      <c r="BTD7" s="121"/>
      <c r="BTE7" s="1"/>
      <c r="BTF7" s="1"/>
      <c r="BTG7" s="1"/>
      <c r="BTI7" s="2" t="s">
        <v>82</v>
      </c>
      <c r="BTJ7" s="2"/>
      <c r="BTK7" s="2">
        <v>14.1</v>
      </c>
      <c r="BTL7" s="2">
        <v>200</v>
      </c>
      <c r="BTM7" s="2">
        <v>110</v>
      </c>
      <c r="BTN7" s="2">
        <f t="shared" si="637"/>
        <v>0.45</v>
      </c>
      <c r="BTO7" s="56">
        <f t="shared" si="638"/>
        <v>-0.47364822953057206</v>
      </c>
      <c r="BTP7" s="171">
        <f t="shared" si="19"/>
        <v>0.43058394207474859</v>
      </c>
      <c r="BTQ7" s="25">
        <v>1666</v>
      </c>
      <c r="BTR7" s="42">
        <f t="shared" si="20"/>
        <v>118.15602836879432</v>
      </c>
      <c r="BTS7" s="55">
        <v>7.3979999999999997</v>
      </c>
      <c r="BTT7" s="35">
        <f t="shared" si="639"/>
        <v>4.4209446885917162E-3</v>
      </c>
      <c r="BTU7" s="34"/>
      <c r="BTV7" s="294"/>
      <c r="BTW7" s="295"/>
      <c r="BTX7" s="6">
        <v>2200</v>
      </c>
      <c r="BTY7" s="90">
        <f t="shared" si="640"/>
        <v>-0.24272727272727274</v>
      </c>
      <c r="BTZ7" s="91">
        <f t="shared" si="641"/>
        <v>5.4913980462065144</v>
      </c>
      <c r="BUA7" s="92">
        <f>0.003</f>
        <v>3.0000000000000001E-3</v>
      </c>
      <c r="BUB7" s="90">
        <f t="shared" si="642"/>
        <v>-0.47364822953057206</v>
      </c>
      <c r="BUC7" s="91">
        <f t="shared" si="643"/>
        <v>4.3590838952916622</v>
      </c>
      <c r="BUD7" s="93">
        <f t="shared" si="644"/>
        <v>5.2649352160235443</v>
      </c>
      <c r="BUE7" s="121"/>
      <c r="BUF7" s="121"/>
      <c r="BUG7" s="121"/>
      <c r="BUH7" s="121"/>
      <c r="BUI7" s="121"/>
      <c r="BUJ7" s="1"/>
      <c r="BUK7" s="1"/>
      <c r="BUL7" s="1"/>
      <c r="BUN7" s="2" t="s">
        <v>82</v>
      </c>
      <c r="BUO7" s="2"/>
      <c r="BUP7" s="2">
        <v>11.8</v>
      </c>
      <c r="BUQ7" s="2">
        <v>200</v>
      </c>
      <c r="BUR7" s="2">
        <v>110</v>
      </c>
      <c r="BUS7" s="2">
        <f t="shared" si="645"/>
        <v>0.45</v>
      </c>
      <c r="BUT7" s="56">
        <f t="shared" si="646"/>
        <v>-0.10064082021146219</v>
      </c>
      <c r="BUU7" s="171">
        <f t="shared" si="21"/>
        <v>0.29855416265078805</v>
      </c>
      <c r="BUV7" s="25">
        <v>1384</v>
      </c>
      <c r="BUW7" s="42">
        <f t="shared" si="22"/>
        <v>117.28813559322033</v>
      </c>
      <c r="BUX7" s="55">
        <v>4.585</v>
      </c>
      <c r="BUY7" s="35">
        <f t="shared" si="647"/>
        <v>3.3019224606343866E-3</v>
      </c>
      <c r="BUZ7" s="34"/>
      <c r="BVA7" s="294"/>
      <c r="BVB7" s="295"/>
      <c r="BVC7" s="6">
        <v>2200</v>
      </c>
      <c r="BVD7" s="90">
        <f t="shared" si="648"/>
        <v>-0.37090909090909091</v>
      </c>
      <c r="BVE7" s="91">
        <f t="shared" si="649"/>
        <v>4.8307467297439777</v>
      </c>
      <c r="BVF7" s="92">
        <f>0.003</f>
        <v>3.0000000000000001E-3</v>
      </c>
      <c r="BVG7" s="90">
        <f t="shared" si="650"/>
        <v>-0.10064082021146219</v>
      </c>
      <c r="BVH7" s="91">
        <f t="shared" si="651"/>
        <v>6.3298043597369329</v>
      </c>
      <c r="BVI7" s="93">
        <f t="shared" si="652"/>
        <v>5.1305582557425691</v>
      </c>
      <c r="BVJ7" s="121"/>
      <c r="BVK7" s="121"/>
      <c r="BVL7" s="121"/>
      <c r="BVM7" s="121"/>
      <c r="BVN7" s="121"/>
      <c r="BVO7" s="1"/>
      <c r="BVP7" s="1"/>
      <c r="BVQ7" s="1"/>
      <c r="BVS7" s="2" t="s">
        <v>82</v>
      </c>
      <c r="BVT7" s="2"/>
      <c r="BVU7" s="2">
        <v>14.3</v>
      </c>
      <c r="BVV7" s="2">
        <v>200</v>
      </c>
      <c r="BVW7" s="2">
        <v>110</v>
      </c>
      <c r="BVX7" s="2">
        <f t="shared" si="653"/>
        <v>0.45</v>
      </c>
      <c r="BVY7" s="56">
        <f t="shared" si="654"/>
        <v>-0.55435099928200005</v>
      </c>
      <c r="BVZ7" s="171">
        <f t="shared" si="23"/>
        <v>0.45093594088206129</v>
      </c>
      <c r="BWA7" s="25">
        <v>1682</v>
      </c>
      <c r="BWB7" s="42">
        <f t="shared" si="24"/>
        <v>117.62237762237761</v>
      </c>
      <c r="BWC7" s="55">
        <v>7.88</v>
      </c>
      <c r="BWD7" s="35">
        <f t="shared" si="655"/>
        <v>4.6630529978460003E-3</v>
      </c>
      <c r="BWE7" s="34"/>
      <c r="BWF7" s="294"/>
      <c r="BWG7" s="295"/>
      <c r="BWH7" s="6">
        <v>2200</v>
      </c>
      <c r="BWI7" s="90">
        <f t="shared" si="656"/>
        <v>-0.23545454545454544</v>
      </c>
      <c r="BWJ7" s="91">
        <f t="shared" si="657"/>
        <v>5.5314810663049698</v>
      </c>
      <c r="BWK7" s="92">
        <f>0.003</f>
        <v>3.0000000000000001E-3</v>
      </c>
      <c r="BWL7" s="90">
        <f t="shared" si="658"/>
        <v>-0.55435099928200005</v>
      </c>
      <c r="BWM7" s="91">
        <f t="shared" si="659"/>
        <v>4.0211146880272759</v>
      </c>
      <c r="BWN7" s="93">
        <f t="shared" si="660"/>
        <v>5.2294077906494305</v>
      </c>
      <c r="BWO7" s="121"/>
      <c r="BWP7" s="121"/>
      <c r="BWQ7" s="121"/>
      <c r="BWR7" s="121"/>
      <c r="BWS7" s="121"/>
      <c r="BWT7" s="1"/>
      <c r="BWU7" s="1"/>
      <c r="BWV7" s="1"/>
      <c r="BWX7" s="2" t="s">
        <v>82</v>
      </c>
      <c r="BWY7" s="2"/>
      <c r="BWZ7" s="2">
        <v>15.6</v>
      </c>
      <c r="BXA7" s="2">
        <v>200</v>
      </c>
      <c r="BXB7" s="2">
        <v>110</v>
      </c>
      <c r="BXC7" s="2">
        <f t="shared" si="661"/>
        <v>0.45</v>
      </c>
      <c r="BXD7" s="56">
        <f t="shared" si="662"/>
        <v>-0.68530607973266067</v>
      </c>
      <c r="BXE7" s="171">
        <f t="shared" si="25"/>
        <v>0.4894214203485372</v>
      </c>
      <c r="BXF7" s="25">
        <v>1838</v>
      </c>
      <c r="BXG7" s="42">
        <f t="shared" si="26"/>
        <v>117.82051282051282</v>
      </c>
      <c r="BXH7" s="55">
        <v>9.34</v>
      </c>
      <c r="BXI7" s="35">
        <f t="shared" si="663"/>
        <v>5.0559182391979821E-3</v>
      </c>
      <c r="BXJ7" s="34"/>
      <c r="BXK7" s="294"/>
      <c r="BXL7" s="295"/>
      <c r="BXM7" s="6">
        <v>2200</v>
      </c>
      <c r="BXN7" s="90">
        <f t="shared" si="664"/>
        <v>-0.16454545454545455</v>
      </c>
      <c r="BXO7" s="91">
        <f t="shared" si="665"/>
        <v>5.9379543854585117</v>
      </c>
      <c r="BXP7" s="92">
        <f>0.003</f>
        <v>3.0000000000000001E-3</v>
      </c>
      <c r="BXQ7" s="90">
        <f t="shared" si="666"/>
        <v>-0.68530607973266067</v>
      </c>
      <c r="BXR7" s="91">
        <f t="shared" si="667"/>
        <v>3.5275517296775574</v>
      </c>
      <c r="BXS7" s="93">
        <f t="shared" si="668"/>
        <v>5.4558738543023209</v>
      </c>
      <c r="BXT7" s="121"/>
      <c r="BXU7" s="121"/>
      <c r="BXV7" s="121"/>
      <c r="BXW7" s="121"/>
      <c r="BXX7" s="121"/>
      <c r="BXY7" s="1"/>
      <c r="BXZ7" s="1"/>
      <c r="BYA7" s="1"/>
      <c r="BYC7" s="2" t="s">
        <v>82</v>
      </c>
      <c r="BYD7" s="2"/>
      <c r="BYE7" s="2">
        <v>16.5</v>
      </c>
      <c r="BYF7" s="2">
        <v>200</v>
      </c>
      <c r="BYG7" s="2">
        <v>110</v>
      </c>
      <c r="BYH7" s="2">
        <f t="shared" si="669"/>
        <v>0.45</v>
      </c>
      <c r="BYI7" s="56">
        <f t="shared" si="670"/>
        <v>-3.1811625077642645E-2</v>
      </c>
      <c r="BYJ7" s="171">
        <f t="shared" si="27"/>
        <v>0.38359262306021985</v>
      </c>
      <c r="BYK7" s="25">
        <v>1942</v>
      </c>
      <c r="BYL7" s="42">
        <f t="shared" si="28"/>
        <v>117.6969696969697</v>
      </c>
      <c r="BYM7" s="55">
        <v>6.03</v>
      </c>
      <c r="BYN7" s="35">
        <f t="shared" si="671"/>
        <v>3.095434875232928E-3</v>
      </c>
      <c r="BYO7" s="34"/>
      <c r="BYP7" s="294"/>
      <c r="BYQ7" s="295"/>
      <c r="BYR7" s="6">
        <v>2200</v>
      </c>
      <c r="BYS7" s="90">
        <f t="shared" si="672"/>
        <v>-0.11727272727272728</v>
      </c>
      <c r="BYT7" s="91">
        <f t="shared" si="673"/>
        <v>6.2253982847039246</v>
      </c>
      <c r="BYU7" s="92">
        <f>0.003</f>
        <v>3.0000000000000001E-3</v>
      </c>
      <c r="BYV7" s="90">
        <f t="shared" si="674"/>
        <v>-3.1811625077642645E-2</v>
      </c>
      <c r="BYW7" s="91">
        <f t="shared" si="675"/>
        <v>6.7808232913138218</v>
      </c>
      <c r="BYX7" s="93">
        <f t="shared" si="676"/>
        <v>6.3364832860259046</v>
      </c>
      <c r="BYY7" s="121"/>
      <c r="BYZ7" s="121"/>
      <c r="BZA7" s="121"/>
      <c r="BZB7" s="121"/>
      <c r="BZC7" s="121"/>
      <c r="BZD7" s="1"/>
      <c r="BZE7" s="1"/>
      <c r="BZF7" s="1"/>
      <c r="BZH7" s="2" t="s">
        <v>82</v>
      </c>
      <c r="BZI7" s="2"/>
      <c r="BZJ7" s="2">
        <v>14.6</v>
      </c>
      <c r="BZK7" s="2">
        <v>200</v>
      </c>
      <c r="BZL7" s="2">
        <v>110</v>
      </c>
      <c r="BZM7" s="2">
        <f t="shared" si="677"/>
        <v>0.45</v>
      </c>
      <c r="BZN7" s="56">
        <f t="shared" si="678"/>
        <v>-1.1520716419069248</v>
      </c>
      <c r="BZO7" s="171">
        <f t="shared" si="29"/>
        <v>0.58275876619411671</v>
      </c>
      <c r="BZP7" s="25">
        <v>1365</v>
      </c>
      <c r="BZQ7" s="42">
        <f t="shared" si="30"/>
        <v>93.493150684931507</v>
      </c>
      <c r="BZR7" s="55">
        <v>8.8699999999999992</v>
      </c>
      <c r="BZS7" s="35">
        <f t="shared" si="679"/>
        <v>6.4562149257207744E-3</v>
      </c>
      <c r="BZT7" s="34"/>
      <c r="BZU7" s="294"/>
      <c r="BZV7" s="295"/>
      <c r="BZW7" s="6">
        <v>2200</v>
      </c>
      <c r="BZX7" s="90">
        <f t="shared" si="680"/>
        <v>-0.37954545454545452</v>
      </c>
      <c r="BZY7" s="91">
        <f t="shared" si="681"/>
        <v>4.7892062817549821</v>
      </c>
      <c r="BZZ7" s="92">
        <f>0.003</f>
        <v>3.0000000000000001E-3</v>
      </c>
      <c r="CAA7" s="90">
        <f t="shared" si="682"/>
        <v>-1.1520716419069248</v>
      </c>
      <c r="CAB7" s="91">
        <f t="shared" si="683"/>
        <v>2.2118704325509615</v>
      </c>
      <c r="CAC7" s="93">
        <f t="shared" si="684"/>
        <v>4.2737391119141783</v>
      </c>
      <c r="CAD7" s="121"/>
      <c r="CAE7" s="121"/>
      <c r="CAF7" s="121"/>
      <c r="CAG7" s="121"/>
      <c r="CAH7" s="121"/>
      <c r="CAI7" s="1"/>
      <c r="CAJ7" s="1"/>
      <c r="CAK7" s="1"/>
      <c r="CAM7" s="2" t="s">
        <v>82</v>
      </c>
      <c r="CAN7" s="2"/>
      <c r="CAO7" s="2">
        <v>13.7</v>
      </c>
      <c r="CAP7" s="2">
        <v>200</v>
      </c>
      <c r="CAQ7" s="2">
        <v>110</v>
      </c>
      <c r="CAR7" s="2">
        <f t="shared" si="685"/>
        <v>0.45</v>
      </c>
      <c r="CAS7" s="56">
        <f t="shared" si="686"/>
        <v>-1.0106518502601567</v>
      </c>
      <c r="CAT7" s="171">
        <f t="shared" si="31"/>
        <v>0.55251428048849116</v>
      </c>
      <c r="CAU7" s="25">
        <v>1619</v>
      </c>
      <c r="CAV7" s="42">
        <f t="shared" si="32"/>
        <v>118.17518248175183</v>
      </c>
      <c r="CAW7" s="55">
        <v>9.8249999999999993</v>
      </c>
      <c r="CAX7" s="35">
        <f t="shared" si="687"/>
        <v>6.0319555507804701E-3</v>
      </c>
      <c r="CAY7" s="34"/>
      <c r="CAZ7" s="294"/>
      <c r="CBA7" s="295"/>
      <c r="CBB7" s="6">
        <v>2200</v>
      </c>
      <c r="CBC7" s="90">
        <f t="shared" si="688"/>
        <v>-0.2640909090909091</v>
      </c>
      <c r="CBD7" s="91">
        <f t="shared" si="689"/>
        <v>5.3753260893760535</v>
      </c>
      <c r="CBE7" s="92">
        <f>0.003</f>
        <v>3.0000000000000001E-3</v>
      </c>
      <c r="CBF7" s="90">
        <f t="shared" si="690"/>
        <v>-1.0106518502601567</v>
      </c>
      <c r="CBG7" s="91">
        <f t="shared" si="691"/>
        <v>2.5478714848862993</v>
      </c>
      <c r="CBH7" s="93">
        <f t="shared" si="692"/>
        <v>4.8098351684781022</v>
      </c>
      <c r="CBI7" s="121"/>
      <c r="CBJ7" s="121"/>
      <c r="CBK7" s="121"/>
      <c r="CBL7" s="121"/>
      <c r="CBM7" s="121"/>
      <c r="CBN7" s="1"/>
      <c r="CBO7" s="1"/>
      <c r="CBP7" s="1"/>
      <c r="CBR7" s="2" t="s">
        <v>82</v>
      </c>
      <c r="CBS7" s="2"/>
      <c r="CBT7" s="2">
        <v>8.4</v>
      </c>
      <c r="CBU7" s="2">
        <v>200</v>
      </c>
      <c r="CBV7" s="2">
        <v>110</v>
      </c>
      <c r="CBW7" s="2">
        <f t="shared" si="693"/>
        <v>0.45</v>
      </c>
      <c r="CBX7" s="56">
        <f t="shared" si="694"/>
        <v>-1.1080389920755809</v>
      </c>
      <c r="CBY7" s="171">
        <f t="shared" si="33"/>
        <v>0.58862393966702031</v>
      </c>
      <c r="CBZ7" s="25">
        <v>1246</v>
      </c>
      <c r="CCA7" s="42">
        <f t="shared" si="34"/>
        <v>148.33333333333331</v>
      </c>
      <c r="CCB7" s="55">
        <v>7.93</v>
      </c>
      <c r="CCC7" s="35">
        <f t="shared" si="695"/>
        <v>6.324116976226743E-3</v>
      </c>
      <c r="CCD7" s="34"/>
      <c r="CCE7" s="294"/>
      <c r="CCF7" s="295"/>
      <c r="CCG7" s="6">
        <v>2200</v>
      </c>
      <c r="CCH7" s="90">
        <f t="shared" si="696"/>
        <v>-0.43363636363636365</v>
      </c>
      <c r="CCI7" s="91">
        <f t="shared" si="697"/>
        <v>4.5370353194898021</v>
      </c>
      <c r="CCJ7" s="92">
        <f>0.003</f>
        <v>3.0000000000000001E-3</v>
      </c>
      <c r="CCK7" s="90">
        <f t="shared" si="698"/>
        <v>-1.1080389920755809</v>
      </c>
      <c r="CCL7" s="91">
        <f t="shared" si="699"/>
        <v>2.3114410402433521</v>
      </c>
      <c r="CCM7" s="93">
        <f t="shared" si="700"/>
        <v>4.0919164636405121</v>
      </c>
      <c r="CCN7" s="121"/>
      <c r="CCO7" s="121"/>
      <c r="CCP7" s="121"/>
      <c r="CCQ7" s="121"/>
      <c r="CCR7" s="121"/>
      <c r="CCS7" s="1"/>
      <c r="CCT7" s="1"/>
      <c r="CCU7" s="1"/>
      <c r="CCW7" s="2" t="s">
        <v>82</v>
      </c>
      <c r="CCX7" s="2"/>
      <c r="CCY7" s="2">
        <v>8.1999999999999993</v>
      </c>
      <c r="CCZ7" s="2">
        <v>200</v>
      </c>
      <c r="CDA7" s="2">
        <v>110</v>
      </c>
      <c r="CDB7" s="2">
        <f t="shared" si="701"/>
        <v>0.45</v>
      </c>
      <c r="CDC7" s="56">
        <f t="shared" si="702"/>
        <v>-0.906467742701485</v>
      </c>
      <c r="CDD7" s="171">
        <f t="shared" si="35"/>
        <v>0.51613352850316274</v>
      </c>
      <c r="CDE7" s="25">
        <v>977</v>
      </c>
      <c r="CDF7" s="42">
        <f t="shared" si="36"/>
        <v>119.14634146341464</v>
      </c>
      <c r="CDG7" s="55">
        <v>5.62</v>
      </c>
      <c r="CDH7" s="35">
        <f t="shared" si="703"/>
        <v>5.7194032281044551E-3</v>
      </c>
      <c r="CDI7" s="34"/>
      <c r="CDJ7" s="294"/>
      <c r="CDK7" s="295"/>
      <c r="CDL7" s="6">
        <v>2200</v>
      </c>
      <c r="CDM7" s="90">
        <f t="shared" si="704"/>
        <v>-0.55590909090909091</v>
      </c>
      <c r="CDN7" s="91">
        <f t="shared" si="705"/>
        <v>4.0148543012948661</v>
      </c>
      <c r="CDO7" s="92">
        <f>0.003</f>
        <v>3.0000000000000001E-3</v>
      </c>
      <c r="CDP7" s="90">
        <f t="shared" si="706"/>
        <v>-0.906467742701485</v>
      </c>
      <c r="CDQ7" s="91">
        <f t="shared" si="707"/>
        <v>2.8276399006558659</v>
      </c>
      <c r="CDR7" s="93">
        <f t="shared" si="708"/>
        <v>3.7774114211670664</v>
      </c>
      <c r="CDS7" s="121"/>
      <c r="CDT7" s="121"/>
      <c r="CDU7" s="121"/>
      <c r="CDV7" s="121"/>
      <c r="CDW7" s="121"/>
      <c r="CDX7" s="1"/>
      <c r="CDY7" s="1"/>
      <c r="CDZ7" s="1"/>
      <c r="CEB7" s="2" t="s">
        <v>82</v>
      </c>
      <c r="CEC7" s="2"/>
      <c r="CED7" s="2">
        <v>11</v>
      </c>
      <c r="CEE7" s="2">
        <v>200</v>
      </c>
      <c r="CEF7" s="2">
        <v>110</v>
      </c>
      <c r="CEG7" s="2">
        <f t="shared" si="709"/>
        <v>0.45</v>
      </c>
      <c r="CEH7" s="56">
        <f t="shared" si="710"/>
        <v>-0.34575806373652657</v>
      </c>
      <c r="CEI7" s="171">
        <f t="shared" si="37"/>
        <v>0.35509042315484024</v>
      </c>
      <c r="CEJ7" s="25">
        <v>1305</v>
      </c>
      <c r="CEK7" s="42">
        <f t="shared" si="38"/>
        <v>118.63636363636364</v>
      </c>
      <c r="CEL7" s="55">
        <v>5.29</v>
      </c>
      <c r="CEM7" s="35">
        <f t="shared" si="711"/>
        <v>4.0372741912095798E-3</v>
      </c>
      <c r="CEN7" s="34"/>
      <c r="CEO7" s="294"/>
      <c r="CEP7" s="295"/>
      <c r="CEQ7" s="6">
        <v>2200</v>
      </c>
      <c r="CER7" s="90">
        <f t="shared" si="712"/>
        <v>-0.4068181818181818</v>
      </c>
      <c r="CES7" s="91">
        <f t="shared" si="713"/>
        <v>4.660356592646929</v>
      </c>
      <c r="CET7" s="92">
        <f>0.003</f>
        <v>3.0000000000000001E-3</v>
      </c>
      <c r="CEU7" s="90">
        <f t="shared" si="714"/>
        <v>-0.34575806373652657</v>
      </c>
      <c r="CEV7" s="91">
        <f t="shared" si="715"/>
        <v>4.953785765194926</v>
      </c>
      <c r="CEW7" s="93">
        <f t="shared" si="716"/>
        <v>4.7190424271565288</v>
      </c>
      <c r="CEX7" s="121"/>
      <c r="CEY7" s="121"/>
      <c r="CEZ7" s="121"/>
      <c r="CFA7" s="121"/>
      <c r="CFB7" s="121"/>
      <c r="CFC7" s="1"/>
      <c r="CFD7" s="1"/>
      <c r="CFE7" s="1"/>
      <c r="CFG7" s="2" t="s">
        <v>82</v>
      </c>
      <c r="CFH7" s="2"/>
      <c r="CFI7" s="2"/>
      <c r="CFJ7" s="2">
        <v>200</v>
      </c>
      <c r="CFK7" s="2">
        <v>110</v>
      </c>
      <c r="CFL7" s="2">
        <f t="shared" si="717"/>
        <v>0.45</v>
      </c>
      <c r="CFM7" s="56" t="e">
        <f t="shared" si="718"/>
        <v>#DIV/0!</v>
      </c>
      <c r="CFN7" s="171" t="e">
        <f t="shared" si="39"/>
        <v>#DIV/0!</v>
      </c>
      <c r="CFO7" s="25"/>
      <c r="CFP7" s="42" t="e">
        <f t="shared" si="40"/>
        <v>#DIV/0!</v>
      </c>
      <c r="CFQ7" s="55"/>
      <c r="CFR7" s="35" t="e">
        <f t="shared" si="719"/>
        <v>#DIV/0!</v>
      </c>
      <c r="CFS7" s="34"/>
      <c r="CFT7" s="294"/>
      <c r="CFU7" s="295"/>
      <c r="CFV7" s="6">
        <v>2200</v>
      </c>
      <c r="CFW7" s="90">
        <f t="shared" si="720"/>
        <v>-1</v>
      </c>
      <c r="CFX7" s="91">
        <f t="shared" si="721"/>
        <v>2.5751560882000963</v>
      </c>
      <c r="CFY7" s="92">
        <f>0.003</f>
        <v>3.0000000000000001E-3</v>
      </c>
      <c r="CFZ7" s="90" t="e">
        <f t="shared" si="722"/>
        <v>#DIV/0!</v>
      </c>
      <c r="CGA7" s="91" t="e">
        <f t="shared" si="723"/>
        <v>#DIV/0!</v>
      </c>
      <c r="CGB7" s="93" t="e">
        <f t="shared" si="724"/>
        <v>#DIV/0!</v>
      </c>
      <c r="CGC7" s="121"/>
      <c r="CGD7" s="121"/>
      <c r="CGE7" s="121"/>
      <c r="CGF7" s="121"/>
      <c r="CGG7" s="121"/>
      <c r="CGH7" s="1"/>
      <c r="CGI7" s="1"/>
      <c r="CGJ7" s="1"/>
      <c r="CGL7" s="2" t="s">
        <v>82</v>
      </c>
      <c r="CGM7" s="2"/>
      <c r="CGN7" s="2"/>
      <c r="CGO7" s="2">
        <v>200</v>
      </c>
      <c r="CGP7" s="2">
        <v>110</v>
      </c>
      <c r="CGQ7" s="2">
        <f t="shared" si="725"/>
        <v>0.45</v>
      </c>
      <c r="CGR7" s="56" t="e">
        <f t="shared" si="726"/>
        <v>#DIV/0!</v>
      </c>
      <c r="CGS7" s="171" t="e">
        <f t="shared" si="41"/>
        <v>#DIV/0!</v>
      </c>
      <c r="CGT7" s="25"/>
      <c r="CGU7" s="42" t="e">
        <f t="shared" si="42"/>
        <v>#DIV/0!</v>
      </c>
      <c r="CGV7" s="55"/>
      <c r="CGW7" s="35" t="e">
        <f t="shared" si="727"/>
        <v>#DIV/0!</v>
      </c>
      <c r="CGX7" s="34"/>
      <c r="CGY7" s="294"/>
      <c r="CGZ7" s="295"/>
      <c r="CHA7" s="6">
        <v>2200</v>
      </c>
      <c r="CHB7" s="90">
        <f t="shared" si="728"/>
        <v>-1</v>
      </c>
      <c r="CHC7" s="91">
        <f t="shared" si="729"/>
        <v>2.5751560882000963</v>
      </c>
      <c r="CHD7" s="92">
        <f>0.003</f>
        <v>3.0000000000000001E-3</v>
      </c>
      <c r="CHE7" s="90" t="e">
        <f t="shared" si="730"/>
        <v>#DIV/0!</v>
      </c>
      <c r="CHF7" s="91" t="e">
        <f t="shared" si="731"/>
        <v>#DIV/0!</v>
      </c>
      <c r="CHG7" s="93" t="e">
        <f t="shared" si="732"/>
        <v>#DIV/0!</v>
      </c>
      <c r="CHH7" s="121"/>
      <c r="CHI7" s="121"/>
      <c r="CHJ7" s="121"/>
      <c r="CHK7" s="121"/>
      <c r="CHL7" s="121"/>
      <c r="CHM7" s="1"/>
      <c r="CHN7" s="1"/>
      <c r="CHO7" s="1"/>
      <c r="CHQ7" s="2" t="s">
        <v>82</v>
      </c>
      <c r="CHR7" s="2"/>
      <c r="CHS7" s="2"/>
      <c r="CHT7" s="2">
        <v>200</v>
      </c>
      <c r="CHU7" s="2">
        <v>110</v>
      </c>
      <c r="CHV7" s="2">
        <f t="shared" si="733"/>
        <v>0.45</v>
      </c>
      <c r="CHW7" s="56" t="e">
        <f t="shared" si="734"/>
        <v>#DIV/0!</v>
      </c>
      <c r="CHX7" s="171" t="e">
        <f t="shared" si="43"/>
        <v>#DIV/0!</v>
      </c>
      <c r="CHY7" s="25"/>
      <c r="CHZ7" s="42" t="e">
        <f t="shared" si="44"/>
        <v>#DIV/0!</v>
      </c>
      <c r="CIA7" s="55"/>
      <c r="CIB7" s="35" t="e">
        <f t="shared" si="735"/>
        <v>#DIV/0!</v>
      </c>
      <c r="CIC7" s="34"/>
      <c r="CID7" s="294"/>
      <c r="CIE7" s="295"/>
      <c r="CIF7" s="6">
        <v>2200</v>
      </c>
      <c r="CIG7" s="90">
        <f t="shared" si="736"/>
        <v>-1</v>
      </c>
      <c r="CIH7" s="91">
        <f t="shared" si="737"/>
        <v>2.5751560882000963</v>
      </c>
      <c r="CII7" s="92">
        <f>0.003</f>
        <v>3.0000000000000001E-3</v>
      </c>
      <c r="CIJ7" s="90" t="e">
        <f t="shared" si="738"/>
        <v>#DIV/0!</v>
      </c>
      <c r="CIK7" s="91" t="e">
        <f t="shared" si="739"/>
        <v>#DIV/0!</v>
      </c>
      <c r="CIL7" s="93" t="e">
        <f t="shared" si="740"/>
        <v>#DIV/0!</v>
      </c>
      <c r="CIM7" s="121"/>
      <c r="CIN7" s="121"/>
      <c r="CIO7" s="121"/>
      <c r="CIP7" s="121"/>
      <c r="CIQ7" s="121"/>
      <c r="CIR7" s="1"/>
      <c r="CIS7" s="1"/>
      <c r="CIT7" s="1"/>
      <c r="CIV7" s="2" t="s">
        <v>82</v>
      </c>
      <c r="CIW7" s="2"/>
      <c r="CIX7" s="2"/>
      <c r="CIY7" s="2">
        <v>200</v>
      </c>
      <c r="CIZ7" s="2">
        <v>110</v>
      </c>
      <c r="CJA7" s="2">
        <f t="shared" si="741"/>
        <v>0.45</v>
      </c>
      <c r="CJB7" s="56" t="e">
        <f t="shared" si="742"/>
        <v>#DIV/0!</v>
      </c>
      <c r="CJC7" s="171" t="e">
        <f t="shared" si="45"/>
        <v>#DIV/0!</v>
      </c>
      <c r="CJD7" s="25"/>
      <c r="CJE7" s="42" t="e">
        <f t="shared" si="46"/>
        <v>#DIV/0!</v>
      </c>
      <c r="CJF7" s="55"/>
      <c r="CJG7" s="35" t="e">
        <f t="shared" si="743"/>
        <v>#DIV/0!</v>
      </c>
      <c r="CJH7" s="34"/>
      <c r="CJI7" s="294"/>
      <c r="CJJ7" s="295"/>
      <c r="CJK7" s="6">
        <v>2200</v>
      </c>
      <c r="CJL7" s="90">
        <f t="shared" si="744"/>
        <v>-1</v>
      </c>
      <c r="CJM7" s="91">
        <f t="shared" si="745"/>
        <v>2.5751560882000963</v>
      </c>
      <c r="CJN7" s="92">
        <f>0.003</f>
        <v>3.0000000000000001E-3</v>
      </c>
      <c r="CJO7" s="90" t="e">
        <f t="shared" si="746"/>
        <v>#DIV/0!</v>
      </c>
      <c r="CJP7" s="91" t="e">
        <f t="shared" si="747"/>
        <v>#DIV/0!</v>
      </c>
      <c r="CJQ7" s="93" t="e">
        <f t="shared" si="748"/>
        <v>#DIV/0!</v>
      </c>
      <c r="CJR7" s="121"/>
      <c r="CJS7" s="121"/>
      <c r="CJT7" s="121"/>
      <c r="CJU7" s="121"/>
      <c r="CJV7" s="121"/>
      <c r="CJW7" s="1"/>
      <c r="CJX7" s="1"/>
      <c r="CJY7" s="1"/>
      <c r="CKA7" s="2" t="s">
        <v>82</v>
      </c>
      <c r="CKB7" s="2"/>
      <c r="CKC7" s="2"/>
      <c r="CKD7" s="2">
        <v>200</v>
      </c>
      <c r="CKE7" s="2">
        <v>110</v>
      </c>
      <c r="CKF7" s="2">
        <f t="shared" si="749"/>
        <v>0.45</v>
      </c>
      <c r="CKG7" s="56" t="e">
        <f t="shared" si="750"/>
        <v>#DIV/0!</v>
      </c>
      <c r="CKH7" s="171" t="e">
        <f t="shared" si="47"/>
        <v>#DIV/0!</v>
      </c>
      <c r="CKI7" s="25"/>
      <c r="CKJ7" s="42" t="e">
        <f t="shared" si="48"/>
        <v>#DIV/0!</v>
      </c>
      <c r="CKK7" s="55"/>
      <c r="CKL7" s="35" t="e">
        <f t="shared" si="751"/>
        <v>#DIV/0!</v>
      </c>
      <c r="CKM7" s="34"/>
      <c r="CKN7" s="294"/>
      <c r="CKO7" s="295"/>
      <c r="CKP7" s="6">
        <v>2200</v>
      </c>
      <c r="CKQ7" s="90">
        <f t="shared" si="752"/>
        <v>-1</v>
      </c>
      <c r="CKR7" s="91">
        <f t="shared" si="753"/>
        <v>2.5751560882000963</v>
      </c>
      <c r="CKS7" s="92">
        <f>0.003</f>
        <v>3.0000000000000001E-3</v>
      </c>
      <c r="CKT7" s="90" t="e">
        <f t="shared" si="754"/>
        <v>#DIV/0!</v>
      </c>
      <c r="CKU7" s="91" t="e">
        <f t="shared" si="755"/>
        <v>#DIV/0!</v>
      </c>
      <c r="CKV7" s="93" t="e">
        <f t="shared" si="756"/>
        <v>#DIV/0!</v>
      </c>
      <c r="CKW7" s="121"/>
      <c r="CKX7" s="121"/>
      <c r="CKY7" s="121"/>
      <c r="CKZ7" s="121"/>
      <c r="CLA7" s="121"/>
      <c r="CLB7" s="1"/>
      <c r="CLC7" s="1"/>
      <c r="CLD7" s="1"/>
      <c r="CLF7" s="2" t="s">
        <v>82</v>
      </c>
      <c r="CLG7" s="2"/>
      <c r="CLH7" s="2"/>
      <c r="CLI7" s="2">
        <v>200</v>
      </c>
      <c r="CLJ7" s="2">
        <v>110</v>
      </c>
      <c r="CLK7" s="2">
        <f t="shared" si="757"/>
        <v>0.45</v>
      </c>
      <c r="CLL7" s="56" t="e">
        <f t="shared" si="758"/>
        <v>#DIV/0!</v>
      </c>
      <c r="CLM7" s="171" t="e">
        <f t="shared" si="49"/>
        <v>#DIV/0!</v>
      </c>
      <c r="CLN7" s="25"/>
      <c r="CLO7" s="42" t="e">
        <f t="shared" si="50"/>
        <v>#DIV/0!</v>
      </c>
      <c r="CLP7" s="55"/>
      <c r="CLQ7" s="35" t="e">
        <f t="shared" si="759"/>
        <v>#DIV/0!</v>
      </c>
      <c r="CLR7" s="34"/>
      <c r="CLS7" s="294"/>
      <c r="CLT7" s="295"/>
      <c r="CLU7" s="6">
        <v>2200</v>
      </c>
      <c r="CLV7" s="90">
        <f t="shared" si="760"/>
        <v>-1</v>
      </c>
      <c r="CLW7" s="91">
        <f t="shared" si="761"/>
        <v>2.5751560882000963</v>
      </c>
      <c r="CLX7" s="92">
        <f>0.003</f>
        <v>3.0000000000000001E-3</v>
      </c>
      <c r="CLY7" s="90" t="e">
        <f t="shared" si="762"/>
        <v>#DIV/0!</v>
      </c>
      <c r="CLZ7" s="91" t="e">
        <f t="shared" si="763"/>
        <v>#DIV/0!</v>
      </c>
      <c r="CMA7" s="93" t="e">
        <f t="shared" si="764"/>
        <v>#DIV/0!</v>
      </c>
      <c r="CMB7" s="121"/>
      <c r="CMC7" s="121"/>
      <c r="CMD7" s="121"/>
      <c r="CME7" s="121"/>
      <c r="CMF7" s="121"/>
      <c r="CMG7" s="1"/>
      <c r="CMH7" s="1"/>
      <c r="CMI7" s="1"/>
      <c r="CMK7" s="2" t="s">
        <v>82</v>
      </c>
      <c r="CML7" s="2"/>
      <c r="CMM7" s="2"/>
      <c r="CMN7" s="2">
        <v>200</v>
      </c>
      <c r="CMO7" s="2">
        <v>110</v>
      </c>
      <c r="CMP7" s="2">
        <f t="shared" si="765"/>
        <v>0.45</v>
      </c>
      <c r="CMQ7" s="56" t="e">
        <f t="shared" si="766"/>
        <v>#DIV/0!</v>
      </c>
      <c r="CMR7" s="171" t="e">
        <f t="shared" si="51"/>
        <v>#DIV/0!</v>
      </c>
      <c r="CMS7" s="25"/>
      <c r="CMT7" s="42" t="e">
        <f t="shared" si="52"/>
        <v>#DIV/0!</v>
      </c>
      <c r="CMU7" s="55"/>
      <c r="CMV7" s="35" t="e">
        <f t="shared" si="767"/>
        <v>#DIV/0!</v>
      </c>
      <c r="CMW7" s="34"/>
      <c r="CMX7" s="294"/>
      <c r="CMY7" s="295"/>
      <c r="CMZ7" s="6">
        <v>2200</v>
      </c>
      <c r="CNA7" s="90">
        <f t="shared" si="768"/>
        <v>-1</v>
      </c>
      <c r="CNB7" s="91">
        <f t="shared" si="769"/>
        <v>2.5751560882000963</v>
      </c>
      <c r="CNC7" s="92">
        <f>0.003</f>
        <v>3.0000000000000001E-3</v>
      </c>
      <c r="CND7" s="90" t="e">
        <f t="shared" si="770"/>
        <v>#DIV/0!</v>
      </c>
      <c r="CNE7" s="91" t="e">
        <f t="shared" si="771"/>
        <v>#DIV/0!</v>
      </c>
      <c r="CNF7" s="93" t="e">
        <f t="shared" si="772"/>
        <v>#DIV/0!</v>
      </c>
      <c r="CNG7" s="121"/>
      <c r="CNH7" s="121"/>
      <c r="CNI7" s="121"/>
      <c r="CNJ7" s="121"/>
      <c r="CNK7" s="121"/>
      <c r="CNL7" s="1"/>
      <c r="CNM7" s="1"/>
      <c r="CNN7" s="1"/>
      <c r="CNP7" s="2" t="s">
        <v>82</v>
      </c>
      <c r="CNQ7" s="2"/>
      <c r="CNR7" s="2"/>
      <c r="CNS7" s="2">
        <v>200</v>
      </c>
      <c r="CNT7" s="2">
        <v>110</v>
      </c>
      <c r="CNU7" s="2">
        <f t="shared" si="773"/>
        <v>0.45</v>
      </c>
      <c r="CNV7" s="56" t="e">
        <f t="shared" si="774"/>
        <v>#DIV/0!</v>
      </c>
      <c r="CNW7" s="171" t="e">
        <f t="shared" si="53"/>
        <v>#DIV/0!</v>
      </c>
      <c r="CNX7" s="25"/>
      <c r="CNY7" s="42" t="e">
        <f t="shared" si="54"/>
        <v>#DIV/0!</v>
      </c>
      <c r="CNZ7" s="55"/>
      <c r="COA7" s="35" t="e">
        <f t="shared" si="775"/>
        <v>#DIV/0!</v>
      </c>
      <c r="COB7" s="34"/>
      <c r="COC7" s="294"/>
      <c r="COD7" s="295"/>
      <c r="COE7" s="6">
        <v>2200</v>
      </c>
      <c r="COF7" s="90">
        <f t="shared" si="776"/>
        <v>-1</v>
      </c>
      <c r="COG7" s="91">
        <f t="shared" si="777"/>
        <v>2.5751560882000963</v>
      </c>
      <c r="COH7" s="92">
        <f>0.003</f>
        <v>3.0000000000000001E-3</v>
      </c>
      <c r="COI7" s="90" t="e">
        <f t="shared" si="778"/>
        <v>#DIV/0!</v>
      </c>
      <c r="COJ7" s="91" t="e">
        <f t="shared" si="779"/>
        <v>#DIV/0!</v>
      </c>
      <c r="COK7" s="93" t="e">
        <f t="shared" si="780"/>
        <v>#DIV/0!</v>
      </c>
      <c r="COL7" s="121"/>
      <c r="COM7" s="121"/>
      <c r="CON7" s="121"/>
      <c r="COO7" s="121"/>
      <c r="COP7" s="121"/>
      <c r="COQ7" s="1"/>
      <c r="COR7" s="1"/>
      <c r="COS7" s="1"/>
      <c r="COU7" s="2" t="s">
        <v>82</v>
      </c>
      <c r="COV7" s="2"/>
      <c r="COW7" s="2"/>
      <c r="COX7" s="2">
        <v>200</v>
      </c>
      <c r="COY7" s="2">
        <v>110</v>
      </c>
      <c r="COZ7" s="2">
        <f t="shared" si="781"/>
        <v>0.45</v>
      </c>
      <c r="CPA7" s="56" t="e">
        <f t="shared" si="782"/>
        <v>#DIV/0!</v>
      </c>
      <c r="CPB7" s="171" t="e">
        <f t="shared" si="55"/>
        <v>#DIV/0!</v>
      </c>
      <c r="CPC7" s="25"/>
      <c r="CPD7" s="42" t="e">
        <f t="shared" si="56"/>
        <v>#DIV/0!</v>
      </c>
      <c r="CPE7" s="55"/>
      <c r="CPF7" s="35" t="e">
        <f t="shared" si="783"/>
        <v>#DIV/0!</v>
      </c>
      <c r="CPG7" s="34"/>
      <c r="CPH7" s="294"/>
      <c r="CPI7" s="295"/>
      <c r="CPJ7" s="6">
        <v>2200</v>
      </c>
      <c r="CPK7" s="90">
        <f t="shared" si="784"/>
        <v>-1</v>
      </c>
      <c r="CPL7" s="91">
        <f t="shared" si="785"/>
        <v>2.5751560882000963</v>
      </c>
      <c r="CPM7" s="92">
        <f>0.003</f>
        <v>3.0000000000000001E-3</v>
      </c>
      <c r="CPN7" s="90" t="e">
        <f t="shared" si="786"/>
        <v>#DIV/0!</v>
      </c>
      <c r="CPO7" s="91" t="e">
        <f t="shared" si="787"/>
        <v>#DIV/0!</v>
      </c>
      <c r="CPP7" s="93" t="e">
        <f t="shared" si="788"/>
        <v>#DIV/0!</v>
      </c>
      <c r="CPQ7" s="121"/>
      <c r="CPR7" s="121"/>
      <c r="CPS7" s="121"/>
      <c r="CPT7" s="121"/>
      <c r="CPU7" s="121"/>
      <c r="CPV7" s="1"/>
      <c r="CPW7" s="1"/>
      <c r="CPX7" s="1"/>
      <c r="CPZ7" s="2" t="s">
        <v>82</v>
      </c>
      <c r="CQA7" s="2"/>
      <c r="CQB7" s="2"/>
      <c r="CQC7" s="2">
        <v>200</v>
      </c>
      <c r="CQD7" s="2">
        <v>110</v>
      </c>
      <c r="CQE7" s="2">
        <f t="shared" si="789"/>
        <v>0.45</v>
      </c>
      <c r="CQF7" s="56" t="e">
        <f t="shared" si="790"/>
        <v>#DIV/0!</v>
      </c>
      <c r="CQG7" s="171" t="e">
        <f t="shared" si="57"/>
        <v>#DIV/0!</v>
      </c>
      <c r="CQH7" s="25"/>
      <c r="CQI7" s="42" t="e">
        <f t="shared" si="58"/>
        <v>#DIV/0!</v>
      </c>
      <c r="CQJ7" s="55"/>
      <c r="CQK7" s="35" t="e">
        <f t="shared" si="791"/>
        <v>#DIV/0!</v>
      </c>
      <c r="CQL7" s="34"/>
      <c r="CQM7" s="294"/>
      <c r="CQN7" s="295"/>
      <c r="CQO7" s="6">
        <v>2200</v>
      </c>
      <c r="CQP7" s="90">
        <f t="shared" si="792"/>
        <v>-1</v>
      </c>
      <c r="CQQ7" s="91">
        <f t="shared" si="793"/>
        <v>2.5751560882000963</v>
      </c>
      <c r="CQR7" s="92">
        <f>0.003</f>
        <v>3.0000000000000001E-3</v>
      </c>
      <c r="CQS7" s="90" t="e">
        <f t="shared" si="794"/>
        <v>#DIV/0!</v>
      </c>
      <c r="CQT7" s="91" t="e">
        <f t="shared" si="795"/>
        <v>#DIV/0!</v>
      </c>
      <c r="CQU7" s="93" t="e">
        <f t="shared" si="796"/>
        <v>#DIV/0!</v>
      </c>
      <c r="CQV7" s="121"/>
      <c r="CQW7" s="121"/>
      <c r="CQX7" s="121"/>
      <c r="CQY7" s="121"/>
      <c r="CQZ7" s="121"/>
      <c r="CRA7" s="1"/>
      <c r="CRB7" s="1"/>
      <c r="CRC7" s="1"/>
      <c r="CRE7" s="2" t="s">
        <v>82</v>
      </c>
      <c r="CRF7" s="2"/>
      <c r="CRG7" s="2"/>
      <c r="CRH7" s="2">
        <v>200</v>
      </c>
      <c r="CRI7" s="2">
        <v>110</v>
      </c>
      <c r="CRJ7" s="2">
        <f t="shared" si="797"/>
        <v>0.45</v>
      </c>
      <c r="CRK7" s="56" t="e">
        <f t="shared" si="798"/>
        <v>#DIV/0!</v>
      </c>
      <c r="CRL7" s="171" t="e">
        <f t="shared" si="59"/>
        <v>#DIV/0!</v>
      </c>
      <c r="CRM7" s="25"/>
      <c r="CRN7" s="42" t="e">
        <f t="shared" si="60"/>
        <v>#DIV/0!</v>
      </c>
      <c r="CRO7" s="55"/>
      <c r="CRP7" s="35" t="e">
        <f t="shared" si="799"/>
        <v>#DIV/0!</v>
      </c>
      <c r="CRQ7" s="34"/>
      <c r="CRR7" s="294"/>
      <c r="CRS7" s="295"/>
      <c r="CRT7" s="6">
        <v>2200</v>
      </c>
      <c r="CRU7" s="90">
        <f t="shared" si="800"/>
        <v>-1</v>
      </c>
      <c r="CRV7" s="91">
        <f t="shared" si="801"/>
        <v>2.5751560882000963</v>
      </c>
      <c r="CRW7" s="92">
        <f>0.003</f>
        <v>3.0000000000000001E-3</v>
      </c>
      <c r="CRX7" s="90" t="e">
        <f t="shared" si="802"/>
        <v>#DIV/0!</v>
      </c>
      <c r="CRY7" s="91" t="e">
        <f t="shared" si="803"/>
        <v>#DIV/0!</v>
      </c>
      <c r="CRZ7" s="93" t="e">
        <f t="shared" si="804"/>
        <v>#DIV/0!</v>
      </c>
      <c r="CSA7" s="121"/>
      <c r="CSB7" s="121"/>
      <c r="CSC7" s="121"/>
      <c r="CSD7" s="121"/>
      <c r="CSE7" s="121"/>
      <c r="CSF7" s="1"/>
      <c r="CSG7" s="1"/>
      <c r="CSH7" s="1"/>
    </row>
    <row r="8" spans="1:2530" ht="15.75" customHeight="1">
      <c r="A8" s="2" t="s">
        <v>83</v>
      </c>
      <c r="B8" s="2"/>
      <c r="C8" s="2">
        <v>7.22</v>
      </c>
      <c r="D8" s="2">
        <v>200</v>
      </c>
      <c r="E8" s="2">
        <v>130</v>
      </c>
      <c r="F8" s="2">
        <f t="shared" si="61"/>
        <v>0.35</v>
      </c>
      <c r="G8" s="56">
        <f t="shared" si="62"/>
        <v>0</v>
      </c>
      <c r="H8" s="171">
        <f t="shared" si="63"/>
        <v>0.19554166666666664</v>
      </c>
      <c r="I8" s="25">
        <v>1067</v>
      </c>
      <c r="J8" s="42">
        <f t="shared" si="64"/>
        <v>147.78393351800554</v>
      </c>
      <c r="K8" s="55">
        <v>3.415</v>
      </c>
      <c r="L8" s="35">
        <f t="shared" si="65"/>
        <v>3.1903514057631853E-3</v>
      </c>
      <c r="M8" s="34"/>
      <c r="N8" s="294"/>
      <c r="O8" s="295"/>
      <c r="P8" s="98"/>
      <c r="Q8" s="98"/>
      <c r="R8" s="98"/>
      <c r="S8" s="98"/>
      <c r="T8" s="98"/>
      <c r="U8" s="98"/>
      <c r="V8" s="98"/>
      <c r="W8" s="98"/>
      <c r="X8" s="98"/>
      <c r="Y8" s="98"/>
      <c r="Z8" s="98"/>
      <c r="AA8" s="98"/>
      <c r="AB8" s="98"/>
      <c r="AC8" s="98"/>
      <c r="AD8" s="98"/>
      <c r="AE8" s="1"/>
      <c r="AF8" s="1"/>
      <c r="AG8" s="1"/>
      <c r="AJ8" s="2" t="s">
        <v>83</v>
      </c>
      <c r="AK8" s="2"/>
      <c r="AL8" s="2">
        <v>11.07</v>
      </c>
      <c r="AM8" s="2">
        <v>200</v>
      </c>
      <c r="AN8" s="2">
        <v>130</v>
      </c>
      <c r="AO8" s="2">
        <f t="shared" si="66"/>
        <v>0.35</v>
      </c>
      <c r="AP8" s="56">
        <f t="shared" si="67"/>
        <v>-0.28071638931342641</v>
      </c>
      <c r="AQ8" s="171">
        <f t="shared" si="68"/>
        <v>0.39811587058269554</v>
      </c>
      <c r="AR8" s="25">
        <v>1636</v>
      </c>
      <c r="AS8" s="42">
        <f t="shared" si="69"/>
        <v>147.78681120144535</v>
      </c>
      <c r="AT8" s="55">
        <v>6.31</v>
      </c>
      <c r="AU8" s="35">
        <f t="shared" si="70"/>
        <v>3.8421491679402793E-3</v>
      </c>
      <c r="AV8" s="34"/>
      <c r="AW8" s="294"/>
      <c r="AX8" s="295"/>
      <c r="AY8" s="6">
        <v>2200</v>
      </c>
      <c r="AZ8" s="90">
        <f t="shared" si="71"/>
        <v>-0.25636363636363635</v>
      </c>
      <c r="BA8" s="91">
        <f t="shared" si="72"/>
        <v>5.4170235965896056</v>
      </c>
      <c r="BB8" s="92">
        <f>0.003</f>
        <v>3.0000000000000001E-3</v>
      </c>
      <c r="BC8" s="90">
        <f t="shared" si="73"/>
        <v>-0.28071638931342641</v>
      </c>
      <c r="BD8" s="91">
        <f t="shared" si="74"/>
        <v>5.2866974996713294</v>
      </c>
      <c r="BE8" s="93">
        <f t="shared" si="75"/>
        <v>5.3909583772059513</v>
      </c>
      <c r="BF8" s="121"/>
      <c r="BG8" s="121"/>
      <c r="BH8" s="121"/>
      <c r="BI8" s="108"/>
      <c r="BJ8" s="98"/>
      <c r="BK8" s="98"/>
      <c r="BL8" s="1"/>
      <c r="BM8" s="1"/>
      <c r="BN8" s="1"/>
      <c r="BO8" s="2" t="s">
        <v>83</v>
      </c>
      <c r="BP8" s="2"/>
      <c r="BQ8" s="2">
        <v>14.77</v>
      </c>
      <c r="BR8" s="2">
        <v>200</v>
      </c>
      <c r="BS8" s="2">
        <v>130</v>
      </c>
      <c r="BT8" s="2">
        <f t="shared" si="76"/>
        <v>0.35</v>
      </c>
      <c r="BU8" s="56">
        <f t="shared" si="77"/>
        <v>0.2276298290274078</v>
      </c>
      <c r="BV8" s="171">
        <f t="shared" si="78"/>
        <v>0.34311811836458611</v>
      </c>
      <c r="BW8" s="25">
        <v>2183</v>
      </c>
      <c r="BX8" s="42">
        <f t="shared" si="79"/>
        <v>147.79959377115776</v>
      </c>
      <c r="BY8" s="55">
        <v>5.07</v>
      </c>
      <c r="BZ8" s="35">
        <f t="shared" si="80"/>
        <v>2.3171105129177767E-3</v>
      </c>
      <c r="CA8" s="34"/>
      <c r="CB8" s="294"/>
      <c r="CC8" s="295"/>
      <c r="CD8" s="6">
        <v>2200</v>
      </c>
      <c r="CE8" s="90">
        <f t="shared" si="81"/>
        <v>-7.7272727272727276E-3</v>
      </c>
      <c r="CF8" s="91">
        <f t="shared" si="82"/>
        <v>6.9461175412492899</v>
      </c>
      <c r="CG8" s="92">
        <f>0.003</f>
        <v>3.0000000000000001E-3</v>
      </c>
      <c r="CH8" s="90">
        <f t="shared" si="83"/>
        <v>0.2276298290274078</v>
      </c>
      <c r="CI8" s="91">
        <f t="shared" si="84"/>
        <v>8.7893431160756954</v>
      </c>
      <c r="CJ8" s="93">
        <f t="shared" si="85"/>
        <v>7.3147626562145716</v>
      </c>
      <c r="CK8" s="121"/>
      <c r="CL8" s="121"/>
      <c r="CM8" s="121"/>
      <c r="CN8" s="108"/>
      <c r="CO8" s="98"/>
      <c r="CP8" s="98"/>
      <c r="CQ8" s="1"/>
      <c r="CR8" s="1"/>
      <c r="CS8" s="1"/>
      <c r="CT8" s="2" t="s">
        <v>83</v>
      </c>
      <c r="CU8" s="2"/>
      <c r="CV8" s="2">
        <v>18.170000000000002</v>
      </c>
      <c r="CW8" s="2">
        <v>200</v>
      </c>
      <c r="CX8" s="2">
        <v>130</v>
      </c>
      <c r="CY8" s="2">
        <f t="shared" si="86"/>
        <v>0.35</v>
      </c>
      <c r="CZ8" s="56">
        <f t="shared" si="87"/>
        <v>0.61063535877347652</v>
      </c>
      <c r="DA8" s="171">
        <f t="shared" si="88"/>
        <v>0.39568738783032975</v>
      </c>
      <c r="DB8" s="25">
        <v>2685</v>
      </c>
      <c r="DC8" s="42">
        <f t="shared" si="89"/>
        <v>147.77105118326912</v>
      </c>
      <c r="DD8" s="55">
        <v>3.14</v>
      </c>
      <c r="DE8" s="35">
        <f t="shared" si="90"/>
        <v>1.1680939236795704E-3</v>
      </c>
      <c r="DF8" s="34"/>
      <c r="DG8" s="294"/>
      <c r="DH8" s="295"/>
      <c r="DI8" s="6">
        <v>2200</v>
      </c>
      <c r="DJ8" s="90">
        <f t="shared" si="91"/>
        <v>0.22045454545454546</v>
      </c>
      <c r="DK8" s="91">
        <f t="shared" si="92"/>
        <v>8.7265028049340785</v>
      </c>
      <c r="DL8" s="92">
        <f>0.003</f>
        <v>3.0000000000000001E-3</v>
      </c>
      <c r="DM8" s="90">
        <f t="shared" si="93"/>
        <v>0.61063535877347652</v>
      </c>
      <c r="DN8" s="91">
        <f t="shared" si="94"/>
        <v>12.891207731989322</v>
      </c>
      <c r="DO8" s="93">
        <f t="shared" si="95"/>
        <v>9.5594437903451279</v>
      </c>
      <c r="DP8" s="121"/>
      <c r="DQ8" s="121"/>
      <c r="DR8" s="121"/>
      <c r="DS8" s="121"/>
      <c r="DT8" s="121"/>
      <c r="DU8" s="1"/>
      <c r="DV8" s="1"/>
      <c r="DW8" s="1"/>
      <c r="DY8" s="2" t="s">
        <v>83</v>
      </c>
      <c r="DZ8" s="2"/>
      <c r="EA8" s="2">
        <v>16.350000000000001</v>
      </c>
      <c r="EB8" s="2">
        <v>200</v>
      </c>
      <c r="EC8" s="2">
        <v>130</v>
      </c>
      <c r="ED8" s="2">
        <f t="shared" si="96"/>
        <v>0.35</v>
      </c>
      <c r="EE8" s="56">
        <f t="shared" si="97"/>
        <v>0.16050809903252006</v>
      </c>
      <c r="EF8" s="171">
        <f t="shared" si="98"/>
        <v>0.40955722823169982</v>
      </c>
      <c r="EG8" s="25">
        <v>2416</v>
      </c>
      <c r="EH8" s="42">
        <f t="shared" si="99"/>
        <v>147.76758409785933</v>
      </c>
      <c r="EI8" s="55">
        <v>6.1</v>
      </c>
      <c r="EJ8" s="35">
        <f t="shared" si="100"/>
        <v>2.5184757029024399E-3</v>
      </c>
      <c r="EK8" s="34"/>
      <c r="EL8" s="294"/>
      <c r="EM8" s="295"/>
      <c r="EN8" s="6">
        <v>2200</v>
      </c>
      <c r="EO8" s="90">
        <f t="shared" si="101"/>
        <v>9.8181818181818176E-2</v>
      </c>
      <c r="EP8" s="91">
        <f t="shared" si="102"/>
        <v>7.7221433942002271</v>
      </c>
      <c r="EQ8" s="92">
        <f>0.003</f>
        <v>3.0000000000000001E-3</v>
      </c>
      <c r="ER8" s="90">
        <f t="shared" si="103"/>
        <v>0.16050809903252006</v>
      </c>
      <c r="ES8" s="91">
        <f t="shared" si="104"/>
        <v>8.2187509756461878</v>
      </c>
      <c r="ET8" s="93">
        <f t="shared" si="105"/>
        <v>7.8214649104894196</v>
      </c>
      <c r="EU8" s="121"/>
      <c r="EV8" s="121"/>
      <c r="EW8" s="121"/>
      <c r="EX8" s="121"/>
      <c r="EY8" s="121"/>
      <c r="EZ8" s="1"/>
      <c r="FA8" s="1"/>
      <c r="FB8" s="1"/>
      <c r="FD8" s="2" t="s">
        <v>83</v>
      </c>
      <c r="FE8" s="2"/>
      <c r="FF8" s="2">
        <v>17.510000000000002</v>
      </c>
      <c r="FG8" s="2">
        <v>200</v>
      </c>
      <c r="FH8" s="2">
        <v>130</v>
      </c>
      <c r="FI8" s="2">
        <f t="shared" si="106"/>
        <v>0.35</v>
      </c>
      <c r="FJ8" s="56">
        <f t="shared" si="107"/>
        <v>0.18637427554534131</v>
      </c>
      <c r="FK8" s="171">
        <f t="shared" si="108"/>
        <v>0.44147000494216587</v>
      </c>
      <c r="FL8" s="25">
        <v>2587</v>
      </c>
      <c r="FM8" s="42">
        <f t="shared" si="109"/>
        <v>147.74414620217019</v>
      </c>
      <c r="FN8" s="55">
        <v>6.33</v>
      </c>
      <c r="FO8" s="35">
        <f t="shared" si="110"/>
        <v>2.4408771733639761E-3</v>
      </c>
      <c r="FP8" s="34"/>
      <c r="FQ8" s="294"/>
      <c r="FR8" s="295"/>
      <c r="FS8" s="6">
        <v>2200</v>
      </c>
      <c r="FT8" s="90">
        <f t="shared" si="111"/>
        <v>0.1759090909090909</v>
      </c>
      <c r="FU8" s="91">
        <f t="shared" si="112"/>
        <v>8.3463076208265097</v>
      </c>
      <c r="FV8" s="92">
        <f>0.003</f>
        <v>3.0000000000000001E-3</v>
      </c>
      <c r="FW8" s="90">
        <f t="shared" si="113"/>
        <v>0.18637427554534131</v>
      </c>
      <c r="FX8" s="91">
        <f t="shared" si="114"/>
        <v>8.4341119138187057</v>
      </c>
      <c r="FY8" s="93">
        <f t="shared" si="115"/>
        <v>8.3638684794249496</v>
      </c>
      <c r="FZ8" s="121"/>
      <c r="GA8" s="121"/>
      <c r="GB8" s="121"/>
      <c r="GC8" s="121"/>
      <c r="GD8" s="121"/>
      <c r="GE8" s="1"/>
      <c r="GF8" s="1"/>
      <c r="GG8" s="1"/>
      <c r="GI8" s="2" t="s">
        <v>83</v>
      </c>
      <c r="GJ8" s="2"/>
      <c r="GK8" s="2">
        <v>16.190000000000001</v>
      </c>
      <c r="GL8" s="2">
        <v>200</v>
      </c>
      <c r="GM8" s="2">
        <v>130</v>
      </c>
      <c r="GN8" s="2">
        <f t="shared" si="116"/>
        <v>0.35</v>
      </c>
      <c r="GO8" s="56">
        <f t="shared" si="117"/>
        <v>0.26475391494217404</v>
      </c>
      <c r="GP8" s="171">
        <f t="shared" si="118"/>
        <v>0.38247819794983562</v>
      </c>
      <c r="GQ8" s="25">
        <v>2393</v>
      </c>
      <c r="GR8" s="42">
        <f t="shared" si="119"/>
        <v>147.80728844966026</v>
      </c>
      <c r="GS8" s="55">
        <v>5.29</v>
      </c>
      <c r="GT8" s="35">
        <f t="shared" si="120"/>
        <v>2.2057382551734779E-3</v>
      </c>
      <c r="GU8" s="34"/>
      <c r="GV8" s="294"/>
      <c r="GW8" s="295"/>
      <c r="GX8" s="6">
        <v>2200</v>
      </c>
      <c r="GY8" s="90">
        <f t="shared" si="121"/>
        <v>8.7727272727272723E-2</v>
      </c>
      <c r="GZ8" s="91">
        <f t="shared" si="122"/>
        <v>7.6418324338528389</v>
      </c>
      <c r="HA8" s="92">
        <f>0.003</f>
        <v>3.0000000000000001E-3</v>
      </c>
      <c r="HB8" s="90">
        <f t="shared" si="123"/>
        <v>0.26475391494217404</v>
      </c>
      <c r="HC8" s="91">
        <f t="shared" si="124"/>
        <v>9.1217718224820405</v>
      </c>
      <c r="HD8" s="93">
        <f t="shared" si="125"/>
        <v>7.9378203115786796</v>
      </c>
      <c r="HE8" s="121"/>
      <c r="HF8" s="121"/>
      <c r="HG8" s="121"/>
      <c r="HH8" s="121"/>
      <c r="HI8" s="121"/>
      <c r="HJ8" s="1"/>
      <c r="HK8" s="1"/>
      <c r="HL8" s="1"/>
      <c r="HN8" s="2" t="s">
        <v>83</v>
      </c>
      <c r="HO8" s="2"/>
      <c r="HP8" s="2">
        <v>14.04</v>
      </c>
      <c r="HQ8" s="2">
        <v>200</v>
      </c>
      <c r="HR8" s="2">
        <v>130</v>
      </c>
      <c r="HS8" s="2">
        <f t="shared" si="126"/>
        <v>0.35</v>
      </c>
      <c r="HT8" s="56">
        <f t="shared" si="127"/>
        <v>5.649345552463933E-2</v>
      </c>
      <c r="HU8" s="171">
        <f t="shared" si="128"/>
        <v>0.36501089037222861</v>
      </c>
      <c r="HV8" s="25">
        <v>2075</v>
      </c>
      <c r="HW8" s="42">
        <f t="shared" si="129"/>
        <v>147.79202279202281</v>
      </c>
      <c r="HX8" s="55">
        <v>5.89</v>
      </c>
      <c r="HY8" s="35">
        <f t="shared" si="130"/>
        <v>2.8305196334260821E-3</v>
      </c>
      <c r="HZ8" s="34"/>
      <c r="IA8" s="294"/>
      <c r="IB8" s="295"/>
      <c r="IC8" s="6">
        <v>2200</v>
      </c>
      <c r="ID8" s="90">
        <f t="shared" si="131"/>
        <v>-5.6818181818181816E-2</v>
      </c>
      <c r="IE8" s="91">
        <f t="shared" si="132"/>
        <v>6.6133608054979023</v>
      </c>
      <c r="IF8" s="92">
        <f>0.003</f>
        <v>3.0000000000000001E-3</v>
      </c>
      <c r="IG8" s="90">
        <f t="shared" si="133"/>
        <v>5.649345552463933E-2</v>
      </c>
      <c r="IH8" s="91">
        <f t="shared" si="134"/>
        <v>7.406837829575287</v>
      </c>
      <c r="II8" s="93">
        <f t="shared" si="135"/>
        <v>6.7720562103133801</v>
      </c>
      <c r="IJ8" s="121"/>
      <c r="IK8" s="121"/>
      <c r="IL8" s="121"/>
      <c r="IM8" s="121"/>
      <c r="IN8" s="121"/>
      <c r="IO8" s="1"/>
      <c r="IP8" s="1"/>
      <c r="IQ8" s="1"/>
      <c r="IR8" s="98"/>
      <c r="IS8" s="98"/>
      <c r="IT8" s="98"/>
      <c r="IU8" s="1"/>
      <c r="IV8" s="1"/>
      <c r="IW8" s="1"/>
      <c r="IY8" s="2" t="s">
        <v>83</v>
      </c>
      <c r="IZ8" s="2"/>
      <c r="JA8" s="2">
        <v>14.83</v>
      </c>
      <c r="JB8" s="2">
        <v>200</v>
      </c>
      <c r="JC8" s="2">
        <v>130</v>
      </c>
      <c r="JD8" s="2">
        <f t="shared" si="136"/>
        <v>0.35</v>
      </c>
      <c r="JE8" s="56">
        <f t="shared" si="137"/>
        <v>-6.7132324408226682E-2</v>
      </c>
      <c r="JF8" s="171">
        <f t="shared" si="138"/>
        <v>0.41831842581813483</v>
      </c>
      <c r="JG8" s="25">
        <v>2192</v>
      </c>
      <c r="JH8" s="42">
        <f t="shared" si="139"/>
        <v>147.80849629130142</v>
      </c>
      <c r="JI8" s="55">
        <v>7.04</v>
      </c>
      <c r="JJ8" s="35">
        <f t="shared" si="140"/>
        <v>3.2013969732246801E-3</v>
      </c>
      <c r="JK8" s="34"/>
      <c r="JL8" s="294"/>
      <c r="JM8" s="295"/>
      <c r="JN8" s="6">
        <v>2200</v>
      </c>
      <c r="JO8" s="90">
        <f t="shared" si="141"/>
        <v>-3.6363636363636364E-3</v>
      </c>
      <c r="JP8" s="91">
        <f t="shared" si="142"/>
        <v>6.9745916794899792</v>
      </c>
      <c r="JQ8" s="92">
        <f>0.003</f>
        <v>3.0000000000000001E-3</v>
      </c>
      <c r="JR8" s="90">
        <f t="shared" si="143"/>
        <v>-6.7132324408226682E-2</v>
      </c>
      <c r="JS8" s="91">
        <f t="shared" si="144"/>
        <v>6.5455002226063712</v>
      </c>
      <c r="JT8" s="93">
        <f t="shared" si="145"/>
        <v>6.8887733881132585</v>
      </c>
      <c r="JU8" s="121"/>
      <c r="JV8" s="121"/>
      <c r="JW8" s="121"/>
      <c r="KK8" s="2" t="s">
        <v>83</v>
      </c>
      <c r="KL8" s="2"/>
      <c r="KM8" s="2">
        <v>18.170000000000002</v>
      </c>
      <c r="KN8" s="2">
        <v>200</v>
      </c>
      <c r="KO8" s="2">
        <v>130</v>
      </c>
      <c r="KP8" s="2">
        <f t="shared" si="146"/>
        <v>0.35</v>
      </c>
      <c r="KQ8" s="56">
        <f t="shared" si="147"/>
        <v>0.61063535877347652</v>
      </c>
      <c r="KR8" s="171">
        <f t="shared" si="148"/>
        <v>0.39568738783032975</v>
      </c>
      <c r="KS8" s="25">
        <v>2685</v>
      </c>
      <c r="KT8" s="42">
        <f t="shared" si="149"/>
        <v>147.77105118326912</v>
      </c>
      <c r="KU8" s="55">
        <v>3.14</v>
      </c>
      <c r="KV8" s="35">
        <f t="shared" si="150"/>
        <v>1.1680939236795704E-3</v>
      </c>
      <c r="KW8" s="34"/>
      <c r="KX8" s="294"/>
      <c r="KY8" s="295"/>
      <c r="KZ8" s="6">
        <v>2200</v>
      </c>
      <c r="LA8" s="90">
        <f t="shared" si="151"/>
        <v>0.22045454545454546</v>
      </c>
      <c r="LB8" s="91">
        <f t="shared" si="152"/>
        <v>8.7265028049340785</v>
      </c>
      <c r="LC8" s="92">
        <f>0.003</f>
        <v>3.0000000000000001E-3</v>
      </c>
      <c r="LD8" s="90">
        <f t="shared" si="153"/>
        <v>0.61063535877347652</v>
      </c>
      <c r="LE8" s="91">
        <f t="shared" si="154"/>
        <v>12.891207731989322</v>
      </c>
      <c r="LF8" s="93">
        <f t="shared" si="155"/>
        <v>9.5594437903451279</v>
      </c>
      <c r="LG8" s="121"/>
      <c r="LH8" s="121"/>
      <c r="LI8" s="121"/>
      <c r="LJ8" s="121"/>
      <c r="LK8" s="121"/>
      <c r="LL8" s="1"/>
      <c r="LM8" s="1"/>
      <c r="LN8" s="1"/>
      <c r="LP8" s="2" t="s">
        <v>83</v>
      </c>
      <c r="LQ8" s="2"/>
      <c r="LR8" s="2">
        <v>8.9499999999999993</v>
      </c>
      <c r="LS8" s="2">
        <v>200</v>
      </c>
      <c r="LT8" s="2">
        <v>130</v>
      </c>
      <c r="LU8" s="2">
        <f t="shared" si="156"/>
        <v>0.35</v>
      </c>
      <c r="LV8" s="56">
        <f t="shared" si="157"/>
        <v>-0.11827308480028143</v>
      </c>
      <c r="LW8" s="171">
        <f t="shared" si="158"/>
        <v>0.29060443550244808</v>
      </c>
      <c r="LX8" s="25">
        <v>1322</v>
      </c>
      <c r="LY8" s="42">
        <f t="shared" si="159"/>
        <v>147.70949720670393</v>
      </c>
      <c r="LZ8" s="55">
        <v>4.45</v>
      </c>
      <c r="MA8" s="35">
        <f t="shared" si="160"/>
        <v>3.3548192544008443E-3</v>
      </c>
      <c r="MB8" s="34"/>
      <c r="MC8" s="294"/>
      <c r="MD8" s="295"/>
      <c r="ME8" s="6">
        <v>2200</v>
      </c>
      <c r="MF8" s="90">
        <f t="shared" si="161"/>
        <v>-0.39909090909090911</v>
      </c>
      <c r="MG8" s="91">
        <f t="shared" si="162"/>
        <v>4.6965079347996754</v>
      </c>
      <c r="MH8" s="92">
        <f>0.003</f>
        <v>3.0000000000000001E-3</v>
      </c>
      <c r="MI8" s="90">
        <f t="shared" si="163"/>
        <v>-0.11827308480028143</v>
      </c>
      <c r="MJ8" s="91">
        <f t="shared" si="164"/>
        <v>6.2191737745546698</v>
      </c>
      <c r="MK8" s="93">
        <f t="shared" si="165"/>
        <v>5.0010411027506745</v>
      </c>
      <c r="ML8" s="121"/>
      <c r="MM8" s="121"/>
      <c r="MN8" s="121"/>
      <c r="MO8" s="121"/>
      <c r="MP8" s="121"/>
      <c r="MQ8" s="1"/>
      <c r="MR8" s="1"/>
      <c r="MS8" s="1"/>
      <c r="MU8" s="2" t="s">
        <v>83</v>
      </c>
      <c r="MV8" s="2"/>
      <c r="MW8" s="2">
        <v>16.809999999999999</v>
      </c>
      <c r="MX8" s="2">
        <v>200</v>
      </c>
      <c r="MY8" s="2">
        <v>130</v>
      </c>
      <c r="MZ8" s="2">
        <f t="shared" si="166"/>
        <v>0.35</v>
      </c>
      <c r="NA8" s="56">
        <f t="shared" si="167"/>
        <v>0.14871745450456958</v>
      </c>
      <c r="NB8" s="171">
        <f t="shared" si="168"/>
        <v>0.42631120734887057</v>
      </c>
      <c r="NC8" s="25">
        <v>2484</v>
      </c>
      <c r="ND8" s="42">
        <f t="shared" si="169"/>
        <v>147.76918500892327</v>
      </c>
      <c r="NE8" s="55">
        <v>6.36</v>
      </c>
      <c r="NF8" s="35">
        <f t="shared" si="170"/>
        <v>2.5538476364862913E-3</v>
      </c>
      <c r="NG8" s="34"/>
      <c r="NH8" s="294"/>
      <c r="NI8" s="295"/>
      <c r="NJ8" s="6">
        <v>2200</v>
      </c>
      <c r="NK8" s="90">
        <f t="shared" si="171"/>
        <v>0.12909090909090909</v>
      </c>
      <c r="NL8" s="91">
        <f t="shared" si="172"/>
        <v>7.9645548866939784</v>
      </c>
      <c r="NM8" s="92">
        <f>0.003</f>
        <v>3.0000000000000001E-3</v>
      </c>
      <c r="NN8" s="90">
        <f t="shared" si="173"/>
        <v>0.14871745450456958</v>
      </c>
      <c r="NO8" s="91">
        <f t="shared" si="174"/>
        <v>8.122415648265461</v>
      </c>
      <c r="NP8" s="93">
        <f t="shared" si="175"/>
        <v>7.9961270390082753</v>
      </c>
      <c r="NQ8" s="121"/>
      <c r="NR8" s="121"/>
      <c r="NS8" s="121"/>
      <c r="NT8" s="121"/>
      <c r="NU8" s="121"/>
      <c r="NV8" s="1"/>
      <c r="NW8" s="1"/>
      <c r="NX8" s="1"/>
      <c r="NZ8" s="2" t="s">
        <v>83</v>
      </c>
      <c r="OA8" s="2"/>
      <c r="OB8" s="2">
        <v>16.440000000000001</v>
      </c>
      <c r="OC8" s="2">
        <v>200</v>
      </c>
      <c r="OD8" s="2">
        <v>130</v>
      </c>
      <c r="OE8" s="2">
        <f t="shared" si="176"/>
        <v>0.35</v>
      </c>
      <c r="OF8" s="56">
        <f t="shared" si="177"/>
        <v>0.18171194618456088</v>
      </c>
      <c r="OG8" s="171">
        <f t="shared" si="178"/>
        <v>0.40804447901871121</v>
      </c>
      <c r="OH8" s="25">
        <v>2430</v>
      </c>
      <c r="OI8" s="42">
        <f t="shared" si="179"/>
        <v>147.81021897810217</v>
      </c>
      <c r="OJ8" s="55">
        <v>5.98</v>
      </c>
      <c r="OK8" s="35">
        <f t="shared" si="180"/>
        <v>2.4548641614463174E-3</v>
      </c>
      <c r="OL8" s="34"/>
      <c r="OM8" s="294"/>
      <c r="ON8" s="295"/>
      <c r="OO8" s="6">
        <v>2200</v>
      </c>
      <c r="OP8" s="90">
        <f t="shared" si="181"/>
        <v>0.10454545454545454</v>
      </c>
      <c r="OQ8" s="91">
        <f t="shared" si="182"/>
        <v>7.7714409963533067</v>
      </c>
      <c r="OR8" s="92">
        <f>0.003</f>
        <v>3.0000000000000001E-3</v>
      </c>
      <c r="OS8" s="90">
        <f t="shared" si="183"/>
        <v>0.18171194618456088</v>
      </c>
      <c r="OT8" s="91">
        <f t="shared" si="184"/>
        <v>8.3948808313893757</v>
      </c>
      <c r="OU8" s="93">
        <f t="shared" si="185"/>
        <v>7.8961289633605212</v>
      </c>
      <c r="OV8" s="121"/>
      <c r="OW8" s="121"/>
      <c r="OX8" s="121"/>
      <c r="OY8" s="121"/>
      <c r="OZ8" s="121"/>
      <c r="PA8" s="1"/>
      <c r="PB8" s="1"/>
      <c r="PC8" s="1"/>
      <c r="PE8" s="2" t="s">
        <v>83</v>
      </c>
      <c r="PF8" s="2"/>
      <c r="PG8" s="2">
        <v>15.67</v>
      </c>
      <c r="PH8" s="2">
        <v>200</v>
      </c>
      <c r="PI8" s="2">
        <v>130</v>
      </c>
      <c r="PJ8" s="2">
        <f t="shared" si="186"/>
        <v>0.35</v>
      </c>
      <c r="PK8" s="56">
        <f t="shared" si="187"/>
        <v>5.3809386383182833E-2</v>
      </c>
      <c r="PL8" s="171">
        <f t="shared" si="188"/>
        <v>0.4122562115595107</v>
      </c>
      <c r="PM8" s="25">
        <v>2315</v>
      </c>
      <c r="PN8" s="42">
        <f t="shared" si="189"/>
        <v>147.73452456924059</v>
      </c>
      <c r="PO8" s="55">
        <v>6.59</v>
      </c>
      <c r="PP8" s="35">
        <f t="shared" si="190"/>
        <v>2.8385718408504516E-3</v>
      </c>
      <c r="PQ8" s="34"/>
      <c r="PR8" s="294"/>
      <c r="PS8" s="295"/>
      <c r="PT8" s="6">
        <v>2200</v>
      </c>
      <c r="PU8" s="90">
        <f t="shared" si="191"/>
        <v>5.2272727272727269E-2</v>
      </c>
      <c r="PV8" s="91">
        <f t="shared" si="192"/>
        <v>7.3756414618982893</v>
      </c>
      <c r="PW8" s="92">
        <f>0.003</f>
        <v>3.0000000000000001E-3</v>
      </c>
      <c r="PX8" s="90">
        <f t="shared" si="193"/>
        <v>5.3809386383182833E-2</v>
      </c>
      <c r="PY8" s="91">
        <f t="shared" si="194"/>
        <v>7.3869840211377129</v>
      </c>
      <c r="PZ8" s="93">
        <f t="shared" si="195"/>
        <v>7.3779099737461751</v>
      </c>
      <c r="QA8" s="121"/>
      <c r="QB8" s="121"/>
      <c r="QC8" s="121"/>
      <c r="QD8" s="121"/>
      <c r="QE8" s="121"/>
      <c r="QF8" s="1"/>
      <c r="QG8" s="1"/>
      <c r="QH8" s="1"/>
      <c r="QJ8" s="2" t="s">
        <v>83</v>
      </c>
      <c r="QK8" s="2"/>
      <c r="QL8" s="2">
        <v>11.57</v>
      </c>
      <c r="QM8" s="2">
        <v>200</v>
      </c>
      <c r="QN8" s="2">
        <v>130</v>
      </c>
      <c r="QO8" s="2">
        <f t="shared" si="196"/>
        <v>0.35</v>
      </c>
      <c r="QP8" s="56">
        <f t="shared" si="197"/>
        <v>-0.20034029064550327</v>
      </c>
      <c r="QQ8" s="171">
        <f t="shared" si="198"/>
        <v>0.3807978907612643</v>
      </c>
      <c r="QR8" s="25">
        <v>1710</v>
      </c>
      <c r="QS8" s="42">
        <f t="shared" si="199"/>
        <v>147.79602420051859</v>
      </c>
      <c r="QT8" s="55">
        <v>6.18</v>
      </c>
      <c r="QU8" s="35">
        <f t="shared" si="200"/>
        <v>3.6010208719365099E-3</v>
      </c>
      <c r="QV8" s="34"/>
      <c r="QW8" s="294"/>
      <c r="QX8" s="295"/>
      <c r="QY8" s="6">
        <v>2200</v>
      </c>
      <c r="QZ8" s="90">
        <f t="shared" si="201"/>
        <v>-0.22272727272727272</v>
      </c>
      <c r="RA8" s="91">
        <f t="shared" si="202"/>
        <v>5.6023316453601941</v>
      </c>
      <c r="RB8" s="92">
        <f>0.003</f>
        <v>3.0000000000000001E-3</v>
      </c>
      <c r="RC8" s="90">
        <f t="shared" si="203"/>
        <v>-0.20034029064550327</v>
      </c>
      <c r="RD8" s="91">
        <f t="shared" si="204"/>
        <v>5.7291653584180793</v>
      </c>
      <c r="RE8" s="93">
        <f t="shared" si="205"/>
        <v>5.6276983879717717</v>
      </c>
      <c r="RF8" s="121"/>
      <c r="RG8" s="121"/>
      <c r="RH8" s="121"/>
      <c r="RI8" s="121"/>
      <c r="RJ8" s="121"/>
      <c r="RK8" s="1"/>
      <c r="RL8" s="1"/>
      <c r="RM8" s="1"/>
      <c r="RO8" s="2" t="s">
        <v>83</v>
      </c>
      <c r="RP8" s="2"/>
      <c r="RQ8" s="2">
        <v>17.75</v>
      </c>
      <c r="RR8" s="2">
        <v>200</v>
      </c>
      <c r="RS8" s="2">
        <v>130</v>
      </c>
      <c r="RT8" s="2">
        <f t="shared" si="206"/>
        <v>0.35</v>
      </c>
      <c r="RU8" s="56">
        <f t="shared" si="207"/>
        <v>0.13049870842300865</v>
      </c>
      <c r="RV8" s="171">
        <f t="shared" si="208"/>
        <v>0.45863954154298031</v>
      </c>
      <c r="RW8" s="25">
        <v>2623</v>
      </c>
      <c r="RX8" s="42">
        <f t="shared" si="209"/>
        <v>147.77464788732394</v>
      </c>
      <c r="RY8" s="55">
        <v>6.86</v>
      </c>
      <c r="RZ8" s="35">
        <f t="shared" si="210"/>
        <v>2.6085038747309741E-3</v>
      </c>
      <c r="SA8" s="34"/>
      <c r="SB8" s="294"/>
      <c r="SC8" s="295"/>
      <c r="SD8" s="6">
        <v>2200</v>
      </c>
      <c r="SE8" s="90">
        <f t="shared" si="211"/>
        <v>0.19227272727272726</v>
      </c>
      <c r="SF8" s="91">
        <f t="shared" si="212"/>
        <v>8.4840071233866201</v>
      </c>
      <c r="SG8" s="92">
        <f>0.003</f>
        <v>3.0000000000000001E-3</v>
      </c>
      <c r="SH8" s="90">
        <f t="shared" si="213"/>
        <v>0.13049870842300865</v>
      </c>
      <c r="SI8" s="91">
        <f t="shared" si="214"/>
        <v>7.9757752779204338</v>
      </c>
      <c r="SJ8" s="93">
        <f t="shared" si="215"/>
        <v>8.3823607542933836</v>
      </c>
      <c r="SK8" s="121"/>
      <c r="SL8" s="121"/>
      <c r="SM8" s="121"/>
      <c r="SN8" s="121"/>
      <c r="SO8" s="121"/>
      <c r="SP8" s="1"/>
      <c r="SQ8" s="1"/>
      <c r="SR8" s="1"/>
      <c r="ST8" s="2" t="s">
        <v>83</v>
      </c>
      <c r="SU8" s="2"/>
      <c r="SV8" s="2">
        <v>12.75</v>
      </c>
      <c r="SW8" s="2">
        <v>200</v>
      </c>
      <c r="SX8" s="2">
        <v>130</v>
      </c>
      <c r="SY8" s="2">
        <f t="shared" si="216"/>
        <v>0.35</v>
      </c>
      <c r="SZ8" s="56">
        <f t="shared" si="217"/>
        <v>-8.7510200916187608E-2</v>
      </c>
      <c r="TA8" s="171">
        <f t="shared" si="218"/>
        <v>0.37197576434165092</v>
      </c>
      <c r="TB8" s="25">
        <v>1885</v>
      </c>
      <c r="TC8" s="42">
        <f t="shared" si="219"/>
        <v>147.84313725490196</v>
      </c>
      <c r="TD8" s="55">
        <v>6.17</v>
      </c>
      <c r="TE8" s="35">
        <f t="shared" si="220"/>
        <v>3.2625306027485629E-3</v>
      </c>
      <c r="TF8" s="34"/>
      <c r="TG8" s="294"/>
      <c r="TH8" s="295"/>
      <c r="TI8" s="6">
        <v>2200</v>
      </c>
      <c r="TJ8" s="90">
        <f t="shared" si="221"/>
        <v>-0.14318181818181819</v>
      </c>
      <c r="TK8" s="91">
        <f t="shared" si="222"/>
        <v>6.0661754410057078</v>
      </c>
      <c r="TL8" s="92">
        <f>0.003</f>
        <v>3.0000000000000001E-3</v>
      </c>
      <c r="TM8" s="90">
        <f t="shared" si="223"/>
        <v>-8.7510200916187608E-2</v>
      </c>
      <c r="TN8" s="91">
        <f t="shared" si="224"/>
        <v>6.4134666779863991</v>
      </c>
      <c r="TO8" s="93">
        <f t="shared" si="225"/>
        <v>6.1356336884018461</v>
      </c>
      <c r="TP8" s="121"/>
      <c r="TQ8" s="121"/>
      <c r="TR8" s="121"/>
      <c r="TS8" s="121"/>
      <c r="TT8" s="121"/>
      <c r="TU8" s="1"/>
      <c r="TV8" s="1"/>
      <c r="TW8" s="1"/>
      <c r="TY8" s="2" t="s">
        <v>83</v>
      </c>
      <c r="TZ8" s="2"/>
      <c r="UA8" s="2">
        <v>7.36</v>
      </c>
      <c r="UB8" s="2">
        <v>200</v>
      </c>
      <c r="UC8" s="2">
        <v>130</v>
      </c>
      <c r="UD8" s="2">
        <f t="shared" si="226"/>
        <v>0.35</v>
      </c>
      <c r="UE8" s="56">
        <f t="shared" si="227"/>
        <v>-0.21187700516802971</v>
      </c>
      <c r="UF8" s="171">
        <f t="shared" si="228"/>
        <v>0.29481923699572538</v>
      </c>
      <c r="UG8" s="25">
        <v>1088</v>
      </c>
      <c r="UH8" s="42">
        <f t="shared" si="229"/>
        <v>147.82608695652172</v>
      </c>
      <c r="UI8" s="55">
        <v>3.97</v>
      </c>
      <c r="UJ8" s="35">
        <f t="shared" si="230"/>
        <v>3.6356310155040892E-3</v>
      </c>
      <c r="UK8" s="34"/>
      <c r="UL8" s="294"/>
      <c r="UM8" s="295"/>
      <c r="UN8" s="6">
        <v>2200</v>
      </c>
      <c r="UO8" s="90">
        <f t="shared" si="231"/>
        <v>-0.50545454545454549</v>
      </c>
      <c r="UP8" s="91">
        <f t="shared" si="232"/>
        <v>4.2226192193297658</v>
      </c>
      <c r="UQ8" s="92">
        <f>0.003</f>
        <v>3.0000000000000001E-3</v>
      </c>
      <c r="UR8" s="90">
        <f t="shared" si="233"/>
        <v>-0.21187700516802971</v>
      </c>
      <c r="US8" s="91">
        <f t="shared" si="234"/>
        <v>5.6634494151388779</v>
      </c>
      <c r="UT8" s="93">
        <f t="shared" si="235"/>
        <v>4.5107852584915884</v>
      </c>
      <c r="UU8" s="121"/>
      <c r="UV8" s="121"/>
      <c r="UW8" s="121"/>
      <c r="UX8" s="121"/>
      <c r="UY8" s="121"/>
      <c r="UZ8" s="1"/>
      <c r="VA8" s="1"/>
      <c r="VB8" s="1"/>
      <c r="VD8" s="2" t="s">
        <v>83</v>
      </c>
      <c r="VE8" s="2"/>
      <c r="VF8" s="2">
        <v>15.83</v>
      </c>
      <c r="VG8" s="2">
        <v>200</v>
      </c>
      <c r="VH8" s="2">
        <v>130</v>
      </c>
      <c r="VI8" s="2">
        <f t="shared" si="236"/>
        <v>0.35</v>
      </c>
      <c r="VJ8" s="56">
        <f t="shared" si="237"/>
        <v>0.14286810829712213</v>
      </c>
      <c r="VK8" s="171">
        <f t="shared" si="238"/>
        <v>0.39711662128700553</v>
      </c>
      <c r="VL8" s="25">
        <v>2339</v>
      </c>
      <c r="VM8" s="42">
        <f t="shared" si="239"/>
        <v>147.75742261528742</v>
      </c>
      <c r="VN8" s="55">
        <v>6.03</v>
      </c>
      <c r="VO8" s="35">
        <f t="shared" si="240"/>
        <v>2.5713956751086337E-3</v>
      </c>
      <c r="VP8" s="34"/>
      <c r="VQ8" s="294"/>
      <c r="VR8" s="295"/>
      <c r="VS8" s="6">
        <v>2200</v>
      </c>
      <c r="VT8" s="90">
        <f t="shared" si="241"/>
        <v>6.3181818181818186E-2</v>
      </c>
      <c r="VU8" s="91">
        <f t="shared" si="242"/>
        <v>7.4565434865573286</v>
      </c>
      <c r="VV8" s="92">
        <f>0.003</f>
        <v>3.0000000000000001E-3</v>
      </c>
      <c r="VW8" s="90">
        <f t="shared" si="243"/>
        <v>0.14286810829712213</v>
      </c>
      <c r="VX8" s="91">
        <f t="shared" si="244"/>
        <v>8.0750435101852212</v>
      </c>
      <c r="VY8" s="93">
        <f t="shared" si="245"/>
        <v>7.5802434912829071</v>
      </c>
      <c r="VZ8" s="121"/>
      <c r="WA8" s="121"/>
      <c r="WB8" s="121"/>
      <c r="WC8" s="121"/>
      <c r="WD8" s="121"/>
      <c r="WE8" s="1"/>
      <c r="WF8" s="1"/>
      <c r="WG8" s="1"/>
      <c r="WI8" s="2" t="s">
        <v>83</v>
      </c>
      <c r="WJ8" s="2"/>
      <c r="WK8" s="2">
        <v>11.04</v>
      </c>
      <c r="WL8" s="2">
        <v>200</v>
      </c>
      <c r="WM8" s="2">
        <v>130</v>
      </c>
      <c r="WN8" s="2">
        <f t="shared" si="246"/>
        <v>0.35</v>
      </c>
      <c r="WO8" s="56">
        <f t="shared" si="247"/>
        <v>8.8010190586826326E-2</v>
      </c>
      <c r="WP8" s="171">
        <f t="shared" si="248"/>
        <v>0.268108423104024</v>
      </c>
      <c r="WQ8" s="25">
        <v>1571</v>
      </c>
      <c r="WR8" s="42">
        <f t="shared" si="249"/>
        <v>142.30072463768116</v>
      </c>
      <c r="WS8" s="55">
        <v>4.3099999999999996</v>
      </c>
      <c r="WT8" s="35">
        <f t="shared" si="250"/>
        <v>2.7359694282395211E-3</v>
      </c>
      <c r="WU8" s="34"/>
      <c r="WV8" s="294"/>
      <c r="WW8" s="295"/>
      <c r="WX8" s="6">
        <v>2200</v>
      </c>
      <c r="WY8" s="90">
        <f t="shared" si="251"/>
        <v>-0.28590909090909089</v>
      </c>
      <c r="WZ8" s="91">
        <f t="shared" si="252"/>
        <v>5.2593164095697453</v>
      </c>
      <c r="XA8" s="92">
        <f>0.003</f>
        <v>3.0000000000000001E-3</v>
      </c>
      <c r="XB8" s="90">
        <f t="shared" si="253"/>
        <v>8.8010190586826326E-2</v>
      </c>
      <c r="XC8" s="91">
        <f t="shared" si="254"/>
        <v>7.6439947505926815</v>
      </c>
      <c r="XD8" s="93">
        <f t="shared" si="255"/>
        <v>5.7362520777743331</v>
      </c>
      <c r="XE8" s="121"/>
      <c r="XF8" s="121"/>
      <c r="XG8" s="121"/>
      <c r="XH8" s="121"/>
      <c r="XI8" s="121"/>
      <c r="XJ8" s="1"/>
      <c r="XK8" s="1"/>
      <c r="XL8" s="1"/>
      <c r="XN8" s="2" t="s">
        <v>83</v>
      </c>
      <c r="XO8" s="2"/>
      <c r="XP8" s="2">
        <v>15.88</v>
      </c>
      <c r="XQ8" s="2">
        <v>200</v>
      </c>
      <c r="XR8" s="2">
        <v>130</v>
      </c>
      <c r="XS8" s="2">
        <f t="shared" si="256"/>
        <v>0.35</v>
      </c>
      <c r="XT8" s="56">
        <f t="shared" si="257"/>
        <v>9.53070646749265E-2</v>
      </c>
      <c r="XU8" s="171">
        <f t="shared" si="258"/>
        <v>0.40912372136023911</v>
      </c>
      <c r="XV8" s="25">
        <v>2348</v>
      </c>
      <c r="XW8" s="42">
        <f t="shared" si="259"/>
        <v>147.85894206549116</v>
      </c>
      <c r="XX8" s="55">
        <v>6.39</v>
      </c>
      <c r="XY8" s="35">
        <f t="shared" si="260"/>
        <v>2.7140788059752206E-3</v>
      </c>
      <c r="XZ8" s="34"/>
      <c r="YA8" s="294"/>
      <c r="YB8" s="295"/>
      <c r="YC8" s="6">
        <v>2200</v>
      </c>
      <c r="YD8" s="90">
        <f t="shared" si="261"/>
        <v>6.7272727272727276E-2</v>
      </c>
      <c r="YE8" s="91">
        <f t="shared" si="262"/>
        <v>7.4871100078943345</v>
      </c>
      <c r="YF8" s="92">
        <f>0.003</f>
        <v>3.0000000000000001E-3</v>
      </c>
      <c r="YG8" s="90">
        <f t="shared" si="263"/>
        <v>9.53070646749265E-2</v>
      </c>
      <c r="YH8" s="91">
        <f t="shared" si="264"/>
        <v>7.6999760135409927</v>
      </c>
      <c r="YI8" s="93">
        <f t="shared" si="265"/>
        <v>7.5296832090236672</v>
      </c>
      <c r="YJ8" s="121"/>
      <c r="YK8" s="121"/>
      <c r="YL8" s="121"/>
      <c r="YM8" s="121"/>
      <c r="YN8" s="121"/>
      <c r="YO8" s="1"/>
      <c r="YP8" s="1"/>
      <c r="YQ8" s="1"/>
      <c r="YS8" s="2" t="s">
        <v>83</v>
      </c>
      <c r="YT8" s="2"/>
      <c r="YU8" s="2">
        <v>16.54</v>
      </c>
      <c r="YV8" s="2">
        <v>200</v>
      </c>
      <c r="YW8" s="2">
        <v>130</v>
      </c>
      <c r="YX8" s="2">
        <f t="shared" si="266"/>
        <v>0.35</v>
      </c>
      <c r="YY8" s="56">
        <f t="shared" si="267"/>
        <v>0.26773016883267975</v>
      </c>
      <c r="YZ8" s="171">
        <f t="shared" si="268"/>
        <v>0.39386568380543074</v>
      </c>
      <c r="ZA8" s="25">
        <v>2430</v>
      </c>
      <c r="ZB8" s="42">
        <f t="shared" si="269"/>
        <v>146.91656590084645</v>
      </c>
      <c r="ZC8" s="55">
        <v>5.35</v>
      </c>
      <c r="ZD8" s="35">
        <f t="shared" si="270"/>
        <v>2.1968094935019607E-3</v>
      </c>
      <c r="ZE8" s="34"/>
      <c r="ZF8" s="294"/>
      <c r="ZG8" s="295"/>
      <c r="ZH8" s="6">
        <v>2200</v>
      </c>
      <c r="ZI8" s="90">
        <f t="shared" si="271"/>
        <v>0.10454545454545454</v>
      </c>
      <c r="ZJ8" s="91">
        <f t="shared" si="272"/>
        <v>7.7714409963533067</v>
      </c>
      <c r="ZK8" s="92">
        <f>0.003</f>
        <v>3.0000000000000001E-3</v>
      </c>
      <c r="ZL8" s="90">
        <f t="shared" si="273"/>
        <v>0.26773016883267975</v>
      </c>
      <c r="ZM8" s="91">
        <f t="shared" si="274"/>
        <v>9.1489609721929934</v>
      </c>
      <c r="ZN8" s="93">
        <f t="shared" si="275"/>
        <v>8.0469449915212437</v>
      </c>
      <c r="ZO8" s="121"/>
      <c r="ZP8" s="121"/>
      <c r="ZQ8" s="121"/>
      <c r="ZR8" s="121"/>
      <c r="ZS8" s="121"/>
      <c r="ZT8" s="1"/>
      <c r="ZU8" s="1"/>
      <c r="ZV8" s="1"/>
      <c r="ZX8" s="2" t="s">
        <v>83</v>
      </c>
      <c r="ZY8" s="2"/>
      <c r="ZZ8" s="2">
        <v>14.85</v>
      </c>
      <c r="AAA8" s="2">
        <v>200</v>
      </c>
      <c r="AAB8" s="2">
        <v>130</v>
      </c>
      <c r="AAC8" s="2">
        <f t="shared" si="276"/>
        <v>0.35</v>
      </c>
      <c r="AAD8" s="56">
        <f t="shared" si="277"/>
        <v>9.3513814441403428E-2</v>
      </c>
      <c r="AAE8" s="171">
        <f t="shared" si="278"/>
        <v>0.37901360785873972</v>
      </c>
      <c r="AAF8" s="25">
        <v>2281</v>
      </c>
      <c r="AAG8" s="42">
        <f t="shared" si="279"/>
        <v>153.60269360269362</v>
      </c>
      <c r="AAH8" s="55">
        <v>6.22</v>
      </c>
      <c r="AAI8" s="35">
        <f t="shared" si="280"/>
        <v>2.7194585566757898E-3</v>
      </c>
      <c r="AAJ8" s="34"/>
      <c r="AAK8" s="294"/>
      <c r="AAL8" s="295"/>
      <c r="AAM8" s="6">
        <v>2200</v>
      </c>
      <c r="AAN8" s="90">
        <f t="shared" si="281"/>
        <v>3.6818181818181819E-2</v>
      </c>
      <c r="AAO8" s="91">
        <f t="shared" si="282"/>
        <v>7.2625305657151387</v>
      </c>
      <c r="AAP8" s="92">
        <f>0.003</f>
        <v>3.0000000000000001E-3</v>
      </c>
      <c r="AAQ8" s="90">
        <f t="shared" si="283"/>
        <v>9.3513814441403428E-2</v>
      </c>
      <c r="AAR8" s="91">
        <f t="shared" si="284"/>
        <v>7.6861804029444816</v>
      </c>
      <c r="AAS8" s="93">
        <f t="shared" si="285"/>
        <v>7.3472605331610081</v>
      </c>
      <c r="AAT8" s="121"/>
      <c r="AAU8" s="121"/>
      <c r="AAV8" s="121"/>
      <c r="AAW8" s="121"/>
      <c r="AAX8" s="121"/>
      <c r="AAY8" s="1"/>
      <c r="AAZ8" s="1"/>
      <c r="ABA8" s="1"/>
      <c r="ABC8" s="2" t="s">
        <v>83</v>
      </c>
      <c r="ABD8" s="2"/>
      <c r="ABE8" s="2">
        <v>13.7</v>
      </c>
      <c r="ABF8" s="2">
        <v>200</v>
      </c>
      <c r="ABG8" s="2">
        <v>130</v>
      </c>
      <c r="ABH8" s="2">
        <f t="shared" si="286"/>
        <v>0.35</v>
      </c>
      <c r="ABI8" s="56">
        <f t="shared" si="287"/>
        <v>-0.1362261035754091</v>
      </c>
      <c r="ABJ8" s="171">
        <f t="shared" si="288"/>
        <v>0.40904307347655677</v>
      </c>
      <c r="ABK8" s="25">
        <v>1839</v>
      </c>
      <c r="ABL8" s="42">
        <f t="shared" si="289"/>
        <v>134.23357664233578</v>
      </c>
      <c r="ABM8" s="55">
        <v>6.29</v>
      </c>
      <c r="ABN8" s="35">
        <f t="shared" si="290"/>
        <v>3.4086783107262274E-3</v>
      </c>
      <c r="ABO8" s="34"/>
      <c r="ABP8" s="294"/>
      <c r="ABQ8" s="295"/>
      <c r="ABR8" s="6">
        <v>2200</v>
      </c>
      <c r="ABS8" s="90">
        <f t="shared" si="291"/>
        <v>-0.16409090909090909</v>
      </c>
      <c r="ABT8" s="91">
        <f t="shared" si="292"/>
        <v>5.940654069151714</v>
      </c>
      <c r="ABU8" s="92">
        <f>0.003</f>
        <v>3.0000000000000001E-3</v>
      </c>
      <c r="ABV8" s="90">
        <f t="shared" si="293"/>
        <v>-0.1362261035754091</v>
      </c>
      <c r="ABW8" s="91">
        <f t="shared" si="294"/>
        <v>6.1085171137070784</v>
      </c>
      <c r="ABX8" s="93">
        <f t="shared" si="295"/>
        <v>5.9742266780627871</v>
      </c>
      <c r="ABY8" s="121"/>
      <c r="ABZ8" s="121"/>
      <c r="ACA8" s="121"/>
      <c r="ACB8" s="121"/>
      <c r="ACC8" s="121"/>
      <c r="ACD8" s="1"/>
      <c r="ACE8" s="1"/>
      <c r="ACF8" s="1"/>
      <c r="ACH8" s="2" t="s">
        <v>83</v>
      </c>
      <c r="ACI8" s="2"/>
      <c r="ACJ8" s="2">
        <v>16.28</v>
      </c>
      <c r="ACK8" s="2">
        <v>200</v>
      </c>
      <c r="ACL8" s="2">
        <v>130</v>
      </c>
      <c r="ACM8" s="2">
        <f t="shared" si="296"/>
        <v>0.35</v>
      </c>
      <c r="ACN8" s="56">
        <f t="shared" si="297"/>
        <v>0.33771885887289771</v>
      </c>
      <c r="ACO8" s="171">
        <f t="shared" si="298"/>
        <v>0.3703052819239917</v>
      </c>
      <c r="ACP8" s="25">
        <v>2391</v>
      </c>
      <c r="ACQ8" s="42">
        <f t="shared" si="299"/>
        <v>146.86732186732186</v>
      </c>
      <c r="ACR8" s="55">
        <v>4.76</v>
      </c>
      <c r="ACS8" s="35">
        <f t="shared" si="300"/>
        <v>1.9868434233813069E-3</v>
      </c>
      <c r="ACT8" s="34"/>
      <c r="ACU8" s="294"/>
      <c r="ACV8" s="295"/>
      <c r="ACW8" s="6">
        <v>2200</v>
      </c>
      <c r="ACX8" s="90">
        <f t="shared" si="301"/>
        <v>8.6818181818181822E-2</v>
      </c>
      <c r="ACY8" s="91">
        <f t="shared" si="302"/>
        <v>7.6348884702837401</v>
      </c>
      <c r="ACZ8" s="92">
        <f>0.003</f>
        <v>3.0000000000000001E-3</v>
      </c>
      <c r="ADA8" s="90">
        <f t="shared" si="303"/>
        <v>0.33771885887289771</v>
      </c>
      <c r="ADB8" s="91">
        <f t="shared" si="304"/>
        <v>9.8122245161602972</v>
      </c>
      <c r="ADC8" s="93">
        <f t="shared" si="305"/>
        <v>8.0703556794590519</v>
      </c>
      <c r="ADD8" s="121"/>
      <c r="ADE8" s="121"/>
      <c r="ADF8" s="121"/>
      <c r="ADG8" s="121"/>
      <c r="ADH8" s="121"/>
      <c r="ADI8" s="1"/>
      <c r="ADJ8" s="1"/>
      <c r="ADK8" s="1"/>
      <c r="ADM8" s="2" t="s">
        <v>83</v>
      </c>
      <c r="ADN8" s="2"/>
      <c r="ADO8" s="2">
        <v>14.55</v>
      </c>
      <c r="ADP8" s="2">
        <v>200</v>
      </c>
      <c r="ADQ8" s="2">
        <v>130</v>
      </c>
      <c r="ADR8" s="2">
        <f t="shared" si="306"/>
        <v>0.35</v>
      </c>
      <c r="ADS8" s="56">
        <f t="shared" si="307"/>
        <v>-0.94078697008904799</v>
      </c>
      <c r="ADT8" s="171">
        <f t="shared" si="308"/>
        <v>0.63484516515716571</v>
      </c>
      <c r="ADU8" s="25">
        <v>1045</v>
      </c>
      <c r="ADV8" s="42">
        <f t="shared" si="309"/>
        <v>71.821305841924399</v>
      </c>
      <c r="ADW8" s="55">
        <v>6.12</v>
      </c>
      <c r="ADX8" s="35">
        <f t="shared" si="310"/>
        <v>5.8223609102671442E-3</v>
      </c>
      <c r="ADY8" s="34"/>
      <c r="ADZ8" s="294"/>
      <c r="AEA8" s="295"/>
      <c r="AEB8" s="6">
        <v>2200</v>
      </c>
      <c r="AEC8" s="90">
        <f t="shared" si="311"/>
        <v>-0.52500000000000002</v>
      </c>
      <c r="AED8" s="91">
        <f t="shared" si="312"/>
        <v>4.1408875505677054</v>
      </c>
      <c r="AEE8" s="92">
        <f>0.003</f>
        <v>3.0000000000000001E-3</v>
      </c>
      <c r="AEF8" s="90">
        <f t="shared" si="313"/>
        <v>-0.94078697008904799</v>
      </c>
      <c r="AEG8" s="91">
        <f t="shared" si="314"/>
        <v>2.7322438070662707</v>
      </c>
      <c r="AEH8" s="93">
        <f t="shared" si="315"/>
        <v>3.8591588018674186</v>
      </c>
      <c r="AEI8" s="121"/>
      <c r="AEJ8" s="121"/>
      <c r="AEK8" s="121"/>
      <c r="AEL8" s="121"/>
      <c r="AEM8" s="121"/>
      <c r="AEN8" s="1"/>
      <c r="AEO8" s="1"/>
      <c r="AEP8" s="1"/>
      <c r="AET8" s="2" t="s">
        <v>83</v>
      </c>
      <c r="AEU8" s="2"/>
      <c r="AEV8" s="2">
        <v>14.62</v>
      </c>
      <c r="AEW8" s="2">
        <v>200</v>
      </c>
      <c r="AEX8" s="2">
        <v>130</v>
      </c>
      <c r="AEY8" s="2">
        <f t="shared" si="316"/>
        <v>0.35</v>
      </c>
      <c r="AEZ8" s="56">
        <f t="shared" si="317"/>
        <v>4.1405258112659285E-2</v>
      </c>
      <c r="AFA8" s="171">
        <f t="shared" si="318"/>
        <v>0.38543967255362976</v>
      </c>
      <c r="AFB8" s="25">
        <v>2148</v>
      </c>
      <c r="AFC8" s="42">
        <f t="shared" si="319"/>
        <v>146.92202462380303</v>
      </c>
      <c r="AFD8" s="55">
        <v>6.1950000000000003</v>
      </c>
      <c r="AFE8" s="35">
        <f t="shared" si="320"/>
        <v>2.8757842256620222E-3</v>
      </c>
      <c r="AFF8" s="34"/>
      <c r="AFG8" s="294"/>
      <c r="AFH8" s="295"/>
      <c r="AFI8" s="6">
        <v>2200</v>
      </c>
      <c r="AFJ8" s="90">
        <f t="shared" si="321"/>
        <v>-2.3636363636363636E-2</v>
      </c>
      <c r="AFK8" s="91">
        <f t="shared" si="322"/>
        <v>6.8364855110924108</v>
      </c>
      <c r="AFL8" s="92">
        <f>0.003</f>
        <v>3.0000000000000001E-3</v>
      </c>
      <c r="AFM8" s="90">
        <f t="shared" si="323"/>
        <v>4.1405258112659285E-2</v>
      </c>
      <c r="AFN8" s="91">
        <f t="shared" si="324"/>
        <v>7.2959208709018979</v>
      </c>
      <c r="AFO8" s="93">
        <f t="shared" si="325"/>
        <v>6.9283725830543093</v>
      </c>
      <c r="AFP8" s="121"/>
      <c r="AFQ8" s="121"/>
      <c r="AFR8" s="121"/>
      <c r="AFS8" s="121"/>
      <c r="AFT8" s="121"/>
      <c r="AFU8" s="1"/>
      <c r="AFV8" s="1"/>
      <c r="AFW8" s="1"/>
      <c r="AFY8" s="2" t="s">
        <v>83</v>
      </c>
      <c r="AFZ8" s="2"/>
      <c r="AGA8" s="2">
        <v>13.92</v>
      </c>
      <c r="AGB8" s="2">
        <v>200</v>
      </c>
      <c r="AGC8" s="2">
        <v>130</v>
      </c>
      <c r="AGD8" s="2">
        <f t="shared" si="326"/>
        <v>0.35</v>
      </c>
      <c r="AGE8" s="56">
        <f t="shared" si="327"/>
        <v>-9.6526697265157495E-3</v>
      </c>
      <c r="AGF8" s="171">
        <f t="shared" si="328"/>
        <v>0.37963517883533887</v>
      </c>
      <c r="AGG8" s="25">
        <v>2044</v>
      </c>
      <c r="AGH8" s="42">
        <f t="shared" si="329"/>
        <v>146.83908045977012</v>
      </c>
      <c r="AGI8" s="55">
        <v>6.21</v>
      </c>
      <c r="AGJ8" s="35">
        <f t="shared" si="330"/>
        <v>3.0289580091795473E-3</v>
      </c>
      <c r="AGK8" s="34"/>
      <c r="AGL8" s="294"/>
      <c r="AGM8" s="295"/>
      <c r="AGN8" s="6">
        <v>2200</v>
      </c>
      <c r="AGO8" s="90">
        <f t="shared" si="331"/>
        <v>-7.0909090909090908E-2</v>
      </c>
      <c r="AGP8" s="91">
        <f t="shared" si="332"/>
        <v>6.5208260203138826</v>
      </c>
      <c r="AGQ8" s="92">
        <f>0.003</f>
        <v>3.0000000000000001E-3</v>
      </c>
      <c r="AGR8" s="90">
        <f t="shared" si="333"/>
        <v>-9.6526697265157495E-3</v>
      </c>
      <c r="AGS8" s="91">
        <f t="shared" si="334"/>
        <v>6.9327563742820297</v>
      </c>
      <c r="AGT8" s="93">
        <f t="shared" si="335"/>
        <v>6.6032120911075127</v>
      </c>
      <c r="AGU8" s="121"/>
      <c r="AGV8" s="121"/>
      <c r="AGW8" s="121"/>
      <c r="AGX8" s="121"/>
      <c r="AGY8" s="121"/>
      <c r="AGZ8" s="1"/>
      <c r="AHA8" s="1"/>
      <c r="AHB8" s="1"/>
      <c r="AHD8" s="2" t="s">
        <v>83</v>
      </c>
      <c r="AHE8" s="2"/>
      <c r="AHF8" s="2">
        <v>14.33</v>
      </c>
      <c r="AHG8" s="2">
        <v>200</v>
      </c>
      <c r="AHH8" s="2">
        <v>130</v>
      </c>
      <c r="AHI8" s="2">
        <f t="shared" si="336"/>
        <v>0.35</v>
      </c>
      <c r="AHJ8" s="56">
        <f t="shared" si="337"/>
        <v>2.6930027422881048E-2</v>
      </c>
      <c r="AHK8" s="171">
        <f t="shared" si="338"/>
        <v>0.38105130469306175</v>
      </c>
      <c r="AHL8" s="25">
        <v>2104</v>
      </c>
      <c r="AHM8" s="42">
        <f t="shared" si="339"/>
        <v>146.82484298674109</v>
      </c>
      <c r="AHN8" s="55">
        <v>6.16</v>
      </c>
      <c r="AHO8" s="35">
        <f t="shared" si="340"/>
        <v>2.9192099177313569E-3</v>
      </c>
      <c r="AHP8" s="34"/>
      <c r="AHQ8" s="294"/>
      <c r="AHR8" s="295"/>
      <c r="AHS8" s="6">
        <v>2200</v>
      </c>
      <c r="AHT8" s="90">
        <f t="shared" si="341"/>
        <v>-4.363636363636364E-2</v>
      </c>
      <c r="AHU8" s="91">
        <f t="shared" si="342"/>
        <v>6.7011140280536363</v>
      </c>
      <c r="AHV8" s="92">
        <f>0.003</f>
        <v>3.0000000000000001E-3</v>
      </c>
      <c r="AHW8" s="90">
        <f t="shared" si="343"/>
        <v>2.6930027422881048E-2</v>
      </c>
      <c r="AHX8" s="91">
        <f t="shared" si="344"/>
        <v>7.1910714239399125</v>
      </c>
      <c r="AHY8" s="93">
        <f t="shared" si="345"/>
        <v>6.7991055072308919</v>
      </c>
      <c r="AHZ8" s="121"/>
      <c r="AIA8" s="121"/>
      <c r="AIB8" s="121"/>
      <c r="AIC8" s="121"/>
      <c r="AID8" s="121"/>
      <c r="AIE8" s="1"/>
      <c r="AIF8" s="1"/>
      <c r="AIG8" s="1"/>
      <c r="AII8" s="2" t="s">
        <v>83</v>
      </c>
      <c r="AIJ8" s="2"/>
      <c r="AIK8" s="2">
        <v>14.49</v>
      </c>
      <c r="AIL8" s="2">
        <v>200</v>
      </c>
      <c r="AIM8" s="2">
        <v>130</v>
      </c>
      <c r="AIN8" s="2">
        <f t="shared" si="346"/>
        <v>0.35</v>
      </c>
      <c r="AIO8" s="56">
        <f t="shared" si="347"/>
        <v>5.6969030991499761E-2</v>
      </c>
      <c r="AIP8" s="171">
        <f t="shared" si="348"/>
        <v>0.37776441395525184</v>
      </c>
      <c r="AIQ8" s="140">
        <v>2069</v>
      </c>
      <c r="AIR8" s="42">
        <f t="shared" si="349"/>
        <v>142.78812974465148</v>
      </c>
      <c r="AIS8" s="55">
        <v>5.87</v>
      </c>
      <c r="AIT8" s="35">
        <f t="shared" si="350"/>
        <v>2.8290929070255008E-3</v>
      </c>
      <c r="AIU8" s="34"/>
      <c r="AIV8" s="294"/>
      <c r="AIW8" s="295"/>
      <c r="AIX8" s="6">
        <v>2200</v>
      </c>
      <c r="AIY8" s="90">
        <f t="shared" si="351"/>
        <v>-5.9545454545454547E-2</v>
      </c>
      <c r="AIZ8" s="91">
        <f t="shared" si="352"/>
        <v>6.5953489397369607</v>
      </c>
      <c r="AJA8" s="92">
        <f>0.003</f>
        <v>3.0000000000000001E-3</v>
      </c>
      <c r="AJB8" s="90">
        <f t="shared" si="353"/>
        <v>5.6969030991499761E-2</v>
      </c>
      <c r="AJC8" s="91">
        <f t="shared" si="354"/>
        <v>7.4103611776765996</v>
      </c>
      <c r="AJD8" s="93">
        <f t="shared" si="355"/>
        <v>6.7583513873248888</v>
      </c>
      <c r="AJE8" s="121"/>
      <c r="AJF8" s="121"/>
      <c r="AJG8" s="121"/>
      <c r="AJH8" s="121"/>
      <c r="AJI8" s="121"/>
      <c r="AJJ8" s="1"/>
      <c r="AJK8" s="1"/>
      <c r="AJL8" s="1"/>
      <c r="AJN8" s="2" t="s">
        <v>83</v>
      </c>
      <c r="AJO8" s="2"/>
      <c r="AJP8" s="2">
        <v>17.05</v>
      </c>
      <c r="AJQ8" s="2">
        <v>200</v>
      </c>
      <c r="AJR8" s="2">
        <v>130</v>
      </c>
      <c r="AJS8" s="2">
        <f t="shared" si="356"/>
        <v>0.35</v>
      </c>
      <c r="AJT8" s="56">
        <f t="shared" si="357"/>
        <v>0.32665721121473901</v>
      </c>
      <c r="AJU8" s="171">
        <f t="shared" si="358"/>
        <v>0.40028441868072573</v>
      </c>
      <c r="AJV8" s="25">
        <v>2322</v>
      </c>
      <c r="AJW8" s="42">
        <f t="shared" si="359"/>
        <v>136.18768328445748</v>
      </c>
      <c r="AJX8" s="55">
        <v>4.7</v>
      </c>
      <c r="AJY8" s="35">
        <f t="shared" si="360"/>
        <v>2.0200283663557831E-3</v>
      </c>
      <c r="AJZ8" s="34"/>
      <c r="AKA8" s="294"/>
      <c r="AKB8" s="295"/>
      <c r="AKC8" s="6">
        <v>2200</v>
      </c>
      <c r="AKD8" s="90">
        <f t="shared" si="361"/>
        <v>5.5454545454545458E-2</v>
      </c>
      <c r="AKE8" s="91">
        <f t="shared" si="362"/>
        <v>7.3991467870091414</v>
      </c>
      <c r="AKF8" s="92">
        <f>0.003</f>
        <v>3.0000000000000001E-3</v>
      </c>
      <c r="AKG8" s="90">
        <f t="shared" si="363"/>
        <v>0.32665721121473901</v>
      </c>
      <c r="AKH8" s="91">
        <f t="shared" si="364"/>
        <v>9.7042832505828827</v>
      </c>
      <c r="AKI8" s="93">
        <f t="shared" si="365"/>
        <v>7.8601740797238904</v>
      </c>
      <c r="AKJ8" s="121"/>
      <c r="AKK8" s="121"/>
      <c r="AKL8" s="121"/>
      <c r="AKM8" s="121"/>
      <c r="AKN8" s="121"/>
      <c r="AKO8" s="1"/>
      <c r="AKP8" s="1"/>
      <c r="AKQ8" s="1"/>
      <c r="AKR8" s="1"/>
      <c r="AKS8" s="2" t="s">
        <v>83</v>
      </c>
      <c r="AKT8" s="2"/>
      <c r="AKU8" s="2">
        <v>9.35</v>
      </c>
      <c r="AKV8" s="2">
        <v>200</v>
      </c>
      <c r="AKW8" s="2">
        <v>130</v>
      </c>
      <c r="AKX8" s="2">
        <f t="shared" si="366"/>
        <v>0.35</v>
      </c>
      <c r="AKY8" s="56">
        <f t="shared" si="367"/>
        <v>-2.2686640311856982E-2</v>
      </c>
      <c r="AKZ8" s="171">
        <f t="shared" si="368"/>
        <v>0.26223056384873572</v>
      </c>
      <c r="ALA8" s="25">
        <v>1329</v>
      </c>
      <c r="ALB8" s="42">
        <f t="shared" si="369"/>
        <v>142.1390374331551</v>
      </c>
      <c r="ALC8" s="55">
        <v>4.09</v>
      </c>
      <c r="ALD8" s="35">
        <f t="shared" si="370"/>
        <v>3.068059920935571E-3</v>
      </c>
      <c r="ALE8" s="34"/>
      <c r="ALF8" s="294"/>
      <c r="ALG8" s="295"/>
      <c r="ALH8" s="6">
        <v>2200</v>
      </c>
      <c r="ALI8" s="90">
        <f t="shared" si="371"/>
        <v>-0.39590909090909093</v>
      </c>
      <c r="ALJ8" s="91">
        <f t="shared" si="372"/>
        <v>4.7114751680177545</v>
      </c>
      <c r="ALK8" s="92">
        <f>0.003</f>
        <v>3.0000000000000001E-3</v>
      </c>
      <c r="ALL8" s="90">
        <f t="shared" si="373"/>
        <v>-2.2686640311856982E-2</v>
      </c>
      <c r="ALM8" s="91">
        <f t="shared" si="374"/>
        <v>6.8429813649836664</v>
      </c>
      <c r="ALN8" s="93">
        <f t="shared" si="375"/>
        <v>5.1377764074109376</v>
      </c>
      <c r="ALO8" s="121"/>
      <c r="ALP8" s="121"/>
      <c r="ALQ8" s="121"/>
      <c r="ALR8" s="121"/>
      <c r="ALS8" s="121"/>
      <c r="ALT8" s="1"/>
      <c r="ALU8" s="1"/>
      <c r="ALV8" s="1"/>
      <c r="ALX8" s="2" t="s">
        <v>83</v>
      </c>
      <c r="ALY8" s="2"/>
      <c r="ALZ8" s="2">
        <v>15.91</v>
      </c>
      <c r="AMA8" s="2">
        <v>200</v>
      </c>
      <c r="AMB8" s="2">
        <v>130</v>
      </c>
      <c r="AMC8" s="2">
        <f t="shared" si="376"/>
        <v>0.35</v>
      </c>
      <c r="AMD8" s="56">
        <f t="shared" si="377"/>
        <v>0.17018436338709098</v>
      </c>
      <c r="AME8" s="171">
        <f t="shared" si="378"/>
        <v>0.3936077302137076</v>
      </c>
      <c r="AMF8" s="25">
        <v>2304</v>
      </c>
      <c r="AMG8" s="42">
        <f t="shared" si="379"/>
        <v>144.81458202388436</v>
      </c>
      <c r="AMH8" s="55">
        <v>5.75</v>
      </c>
      <c r="AMI8" s="35">
        <f t="shared" si="380"/>
        <v>2.4894469098387271E-3</v>
      </c>
      <c r="AMJ8" s="34"/>
      <c r="AMK8" s="294"/>
      <c r="AML8" s="295"/>
      <c r="AMM8" s="6">
        <v>2200</v>
      </c>
      <c r="AMN8" s="90">
        <f t="shared" si="381"/>
        <v>4.7272727272727272E-2</v>
      </c>
      <c r="AMO8" s="91">
        <f t="shared" si="382"/>
        <v>7.338855296639756</v>
      </c>
      <c r="AMP8" s="92">
        <f>0.003</f>
        <v>3.0000000000000001E-3</v>
      </c>
      <c r="AMQ8" s="90">
        <f t="shared" si="383"/>
        <v>0.17018436338709098</v>
      </c>
      <c r="AMR8" s="91">
        <f t="shared" si="384"/>
        <v>8.2986637879803009</v>
      </c>
      <c r="AMS8" s="93">
        <f t="shared" si="385"/>
        <v>7.530816994907866</v>
      </c>
      <c r="AMT8" s="121"/>
      <c r="AMU8" s="121"/>
      <c r="AMV8" s="121"/>
      <c r="AMW8" s="121"/>
      <c r="AMX8" s="121"/>
      <c r="AMY8" s="1"/>
      <c r="AMZ8" s="1"/>
      <c r="ANA8" s="1"/>
      <c r="ANC8" s="2" t="s">
        <v>83</v>
      </c>
      <c r="AND8" s="2"/>
      <c r="ANE8" s="2">
        <v>18.22</v>
      </c>
      <c r="ANF8" s="2">
        <v>200</v>
      </c>
      <c r="ANG8" s="2">
        <v>130</v>
      </c>
      <c r="ANH8" s="2">
        <f t="shared" si="386"/>
        <v>0.35</v>
      </c>
      <c r="ANI8" s="56">
        <f t="shared" si="387"/>
        <v>0.17029352729585243</v>
      </c>
      <c r="ANJ8" s="171">
        <f t="shared" si="388"/>
        <v>0.46680030074789514</v>
      </c>
      <c r="ANK8" s="25">
        <v>2677</v>
      </c>
      <c r="ANL8" s="42">
        <f t="shared" si="389"/>
        <v>146.92645444566412</v>
      </c>
      <c r="ANM8" s="55">
        <v>6.68</v>
      </c>
      <c r="ANN8" s="35">
        <f t="shared" si="390"/>
        <v>2.4891194181124428E-3</v>
      </c>
      <c r="ANO8" s="34"/>
      <c r="ANP8" s="294"/>
      <c r="ANQ8" s="295"/>
      <c r="ANR8" s="6">
        <v>2200</v>
      </c>
      <c r="ANS8" s="90">
        <f t="shared" si="391"/>
        <v>0.21681818181818183</v>
      </c>
      <c r="ANT8" s="91">
        <f t="shared" si="392"/>
        <v>8.694827693477027</v>
      </c>
      <c r="ANU8" s="92">
        <f>0.003</f>
        <v>3.0000000000000001E-3</v>
      </c>
      <c r="ANV8" s="90">
        <f t="shared" si="393"/>
        <v>0.17029352729585243</v>
      </c>
      <c r="ANW8" s="91">
        <f t="shared" si="394"/>
        <v>8.2995697520052811</v>
      </c>
      <c r="ANX8" s="93">
        <f t="shared" si="395"/>
        <v>8.6157761051826789</v>
      </c>
      <c r="ANY8" s="121"/>
      <c r="ANZ8" s="121"/>
      <c r="AOA8" s="121"/>
      <c r="AOB8" s="121"/>
      <c r="AOC8" s="121"/>
      <c r="AOD8" s="1"/>
      <c r="AOE8" s="1"/>
      <c r="AOF8" s="1"/>
      <c r="AOH8" s="2" t="s">
        <v>83</v>
      </c>
      <c r="AOI8" s="2"/>
      <c r="AOJ8" s="2">
        <v>17.63</v>
      </c>
      <c r="AOK8" s="2">
        <v>200</v>
      </c>
      <c r="AOL8" s="2">
        <v>130</v>
      </c>
      <c r="AOM8" s="2">
        <f t="shared" si="396"/>
        <v>0.35</v>
      </c>
      <c r="AON8" s="56">
        <f t="shared" si="397"/>
        <v>0.42157339697302848</v>
      </c>
      <c r="AOO8" s="171">
        <f t="shared" si="398"/>
        <v>0.40474897290971562</v>
      </c>
      <c r="AOP8" s="25">
        <v>2606</v>
      </c>
      <c r="AOQ8" s="42">
        <f t="shared" si="399"/>
        <v>147.81622234827</v>
      </c>
      <c r="AOR8" s="55">
        <v>4.53</v>
      </c>
      <c r="AOS8" s="35">
        <f t="shared" si="400"/>
        <v>1.7352798090809146E-3</v>
      </c>
      <c r="AOT8" s="34"/>
      <c r="AOU8" s="294"/>
      <c r="AOV8" s="295"/>
      <c r="AOW8" s="6">
        <v>2200</v>
      </c>
      <c r="AOX8" s="90">
        <f t="shared" si="401"/>
        <v>0.18454545454545454</v>
      </c>
      <c r="AOY8" s="91">
        <f t="shared" si="402"/>
        <v>8.4187015285485316</v>
      </c>
      <c r="AOZ8" s="92">
        <f>0.003</f>
        <v>3.0000000000000001E-3</v>
      </c>
      <c r="APA8" s="90">
        <f t="shared" si="403"/>
        <v>0.42157339697302848</v>
      </c>
      <c r="APB8" s="91">
        <f t="shared" si="404"/>
        <v>10.670506631253145</v>
      </c>
      <c r="APC8" s="93">
        <f t="shared" si="405"/>
        <v>8.8690625490894544</v>
      </c>
      <c r="APD8" s="121"/>
      <c r="APE8" s="121"/>
      <c r="APF8" s="121"/>
      <c r="APG8" s="121"/>
      <c r="APH8" s="121"/>
      <c r="API8" s="1"/>
      <c r="APJ8" s="1"/>
      <c r="APK8" s="1"/>
      <c r="APM8" s="2" t="s">
        <v>83</v>
      </c>
      <c r="APN8" s="2"/>
      <c r="APO8" s="2">
        <v>17.45</v>
      </c>
      <c r="APP8" s="2">
        <v>200</v>
      </c>
      <c r="APQ8" s="2">
        <v>130</v>
      </c>
      <c r="APR8" s="2">
        <f t="shared" si="406"/>
        <v>0.35</v>
      </c>
      <c r="APS8" s="56">
        <f t="shared" si="407"/>
        <v>0.19754059490979961</v>
      </c>
      <c r="APT8" s="171">
        <f t="shared" si="408"/>
        <v>0.43756128821548029</v>
      </c>
      <c r="APU8" s="25">
        <v>2563</v>
      </c>
      <c r="APV8" s="42">
        <f t="shared" si="409"/>
        <v>146.87679083094557</v>
      </c>
      <c r="APW8" s="55">
        <v>6.1849999999999996</v>
      </c>
      <c r="APX8" s="35">
        <f t="shared" si="410"/>
        <v>2.4073782152706012E-3</v>
      </c>
      <c r="APY8" s="34"/>
      <c r="APZ8" s="294"/>
      <c r="AQA8" s="295"/>
      <c r="AQB8" s="6">
        <v>2200</v>
      </c>
      <c r="AQC8" s="90">
        <f t="shared" si="411"/>
        <v>0.16500000000000001</v>
      </c>
      <c r="AQD8" s="91">
        <f t="shared" si="412"/>
        <v>8.2557518309797331</v>
      </c>
      <c r="AQE8" s="92">
        <f>0.003</f>
        <v>3.0000000000000001E-3</v>
      </c>
      <c r="AQF8" s="90">
        <f t="shared" si="413"/>
        <v>0.19754059490979961</v>
      </c>
      <c r="AQG8" s="91">
        <f t="shared" si="414"/>
        <v>8.5288176743442392</v>
      </c>
      <c r="AQH8" s="93">
        <f t="shared" si="415"/>
        <v>8.3103649996526343</v>
      </c>
      <c r="AQI8" s="121"/>
      <c r="AQJ8" s="121"/>
      <c r="AQK8" s="121"/>
      <c r="AQL8" s="121"/>
      <c r="AQM8" s="121"/>
      <c r="AQN8" s="1"/>
      <c r="AQO8" s="1"/>
      <c r="AQP8" s="1"/>
      <c r="AQR8" s="2" t="s">
        <v>83</v>
      </c>
      <c r="AQS8" s="2"/>
      <c r="AQT8" s="2">
        <v>11.2</v>
      </c>
      <c r="AQU8" s="2">
        <v>200</v>
      </c>
      <c r="AQV8" s="2">
        <v>130</v>
      </c>
      <c r="AQW8" s="2">
        <f t="shared" si="416"/>
        <v>0.35</v>
      </c>
      <c r="AQX8" s="56">
        <f t="shared" si="417"/>
        <v>0.2507720702446869</v>
      </c>
      <c r="AQY8" s="171">
        <f t="shared" si="418"/>
        <v>0.21639901564850855</v>
      </c>
      <c r="AQZ8" s="25">
        <v>1638</v>
      </c>
      <c r="ARA8" s="42">
        <f t="shared" si="419"/>
        <v>146.25</v>
      </c>
      <c r="ARB8" s="55">
        <v>3.69</v>
      </c>
      <c r="ARC8" s="35">
        <f t="shared" si="420"/>
        <v>2.2476837892659394E-3</v>
      </c>
      <c r="ARD8" s="34"/>
      <c r="ARE8" s="294"/>
      <c r="ARF8" s="295"/>
      <c r="ARG8" s="6">
        <v>2200</v>
      </c>
      <c r="ARH8" s="90">
        <f t="shared" si="421"/>
        <v>-0.25545454545454543</v>
      </c>
      <c r="ARI8" s="91">
        <f t="shared" si="422"/>
        <v>5.4219504026135672</v>
      </c>
      <c r="ARJ8" s="92">
        <f>0.003</f>
        <v>3.0000000000000001E-3</v>
      </c>
      <c r="ARK8" s="90">
        <f t="shared" si="423"/>
        <v>0.2507720702446869</v>
      </c>
      <c r="ARL8" s="91">
        <f t="shared" si="424"/>
        <v>8.9951201011198325</v>
      </c>
      <c r="ARM8" s="93">
        <f t="shared" si="425"/>
        <v>6.136584342314821</v>
      </c>
      <c r="ARN8" s="121"/>
      <c r="ARO8" s="121"/>
      <c r="ARP8" s="121"/>
      <c r="ARQ8" s="121"/>
      <c r="ARR8" s="121"/>
      <c r="ARS8" s="1"/>
      <c r="ART8" s="1"/>
      <c r="ARU8" s="1"/>
      <c r="ARW8" s="2" t="s">
        <v>83</v>
      </c>
      <c r="ARX8" s="2"/>
      <c r="ARY8" s="2">
        <v>7.26</v>
      </c>
      <c r="ARZ8" s="2">
        <v>200</v>
      </c>
      <c r="ASA8" s="2">
        <v>130</v>
      </c>
      <c r="ASB8" s="2">
        <f t="shared" si="426"/>
        <v>0.35</v>
      </c>
      <c r="ASC8" s="56">
        <f t="shared" si="427"/>
        <v>-8.575786182242906E-2</v>
      </c>
      <c r="ASD8" s="171">
        <f t="shared" si="428"/>
        <v>0.23550547060374372</v>
      </c>
      <c r="ASE8" s="25">
        <v>1172</v>
      </c>
      <c r="ASF8" s="42">
        <f t="shared" si="429"/>
        <v>161.43250688705234</v>
      </c>
      <c r="ASG8" s="55">
        <v>3.83</v>
      </c>
      <c r="ASH8" s="35">
        <f t="shared" si="430"/>
        <v>3.2572735854672873E-3</v>
      </c>
      <c r="ASI8" s="34"/>
      <c r="ASJ8" s="294"/>
      <c r="ASK8" s="295"/>
      <c r="ASL8" s="6">
        <v>2200</v>
      </c>
      <c r="ASM8" s="90">
        <f t="shared" si="431"/>
        <v>-0.46727272727272728</v>
      </c>
      <c r="ASN8" s="91">
        <f t="shared" si="432"/>
        <v>4.3869640249861641</v>
      </c>
      <c r="ASO8" s="92">
        <f>0.003</f>
        <v>3.0000000000000001E-3</v>
      </c>
      <c r="ASP8" s="90">
        <f t="shared" si="433"/>
        <v>-8.575786182242906E-2</v>
      </c>
      <c r="ASQ8" s="91">
        <f t="shared" si="434"/>
        <v>6.4247150990183419</v>
      </c>
      <c r="ASR8" s="93">
        <f t="shared" si="435"/>
        <v>4.7945142397925995</v>
      </c>
      <c r="ASS8" s="121"/>
      <c r="AST8" s="121"/>
      <c r="ASU8" s="121"/>
      <c r="ASV8" s="121"/>
      <c r="ASW8" s="121"/>
      <c r="ASX8" s="1"/>
      <c r="ASY8" s="1"/>
      <c r="ASZ8" s="1"/>
      <c r="ATA8" s="216"/>
      <c r="ATB8" s="2" t="s">
        <v>83</v>
      </c>
      <c r="ATC8" s="2"/>
      <c r="ATD8" s="2">
        <v>5.47</v>
      </c>
      <c r="ATE8" s="2">
        <v>200</v>
      </c>
      <c r="ATF8" s="2">
        <v>130</v>
      </c>
      <c r="ATG8" s="2">
        <f t="shared" si="436"/>
        <v>0.35</v>
      </c>
      <c r="ATH8" s="56">
        <f t="shared" si="437"/>
        <v>-0.74210480830024217</v>
      </c>
      <c r="ATI8" s="171">
        <f t="shared" si="438"/>
        <v>0.52057422348217774</v>
      </c>
      <c r="ATJ8" s="25">
        <v>729</v>
      </c>
      <c r="ATK8" s="42">
        <f t="shared" si="439"/>
        <v>133.27239488117002</v>
      </c>
      <c r="ATL8" s="55">
        <v>3.83</v>
      </c>
      <c r="ATM8" s="35">
        <f t="shared" si="440"/>
        <v>5.2263144249007267E-3</v>
      </c>
      <c r="ATN8" s="34"/>
      <c r="ATO8" s="294"/>
      <c r="ATP8" s="295"/>
      <c r="ATQ8" s="6">
        <v>2200</v>
      </c>
      <c r="ATR8" s="90">
        <f t="shared" si="441"/>
        <v>-0.66863636363636358</v>
      </c>
      <c r="ATS8" s="91">
        <f t="shared" si="442"/>
        <v>3.5868478673246349</v>
      </c>
      <c r="ATT8" s="92">
        <f>0.003</f>
        <v>3.0000000000000001E-3</v>
      </c>
      <c r="ATU8" s="90">
        <f t="shared" si="443"/>
        <v>-0.74210480830024217</v>
      </c>
      <c r="ATV8" s="91">
        <f t="shared" si="444"/>
        <v>3.3327751681679207</v>
      </c>
      <c r="ATW8" s="93">
        <f t="shared" si="445"/>
        <v>3.5360333274932922</v>
      </c>
      <c r="ATX8" s="121"/>
      <c r="ATY8" s="121"/>
      <c r="ATZ8" s="121"/>
      <c r="AUA8" s="121"/>
      <c r="AUB8" s="121"/>
      <c r="AUC8" s="1"/>
      <c r="AUD8" s="1"/>
      <c r="AUE8" s="1"/>
      <c r="AUG8" s="2" t="s">
        <v>83</v>
      </c>
      <c r="AUH8" s="2"/>
      <c r="AUI8" s="2">
        <v>17.48</v>
      </c>
      <c r="AUJ8" s="2">
        <v>200</v>
      </c>
      <c r="AUK8" s="2">
        <v>130</v>
      </c>
      <c r="AUL8" s="2">
        <f t="shared" si="446"/>
        <v>0.35</v>
      </c>
      <c r="AUM8" s="56">
        <f t="shared" si="447"/>
        <v>0.27020970169014258</v>
      </c>
      <c r="AUN8" s="171">
        <f t="shared" si="448"/>
        <v>0.42570213684321567</v>
      </c>
      <c r="AUO8" s="25">
        <v>2575</v>
      </c>
      <c r="AUP8" s="42">
        <f t="shared" si="449"/>
        <v>147.3112128146453</v>
      </c>
      <c r="AUQ8" s="55">
        <v>5.65</v>
      </c>
      <c r="AUR8" s="35">
        <f t="shared" si="450"/>
        <v>2.1893708949295722E-3</v>
      </c>
      <c r="AUS8" s="34"/>
      <c r="AUT8" s="294"/>
      <c r="AUU8" s="295"/>
      <c r="AUV8" s="6">
        <v>2200</v>
      </c>
      <c r="AUW8" s="90">
        <f t="shared" si="451"/>
        <v>0.17045454545454544</v>
      </c>
      <c r="AUX8" s="91">
        <f t="shared" si="452"/>
        <v>8.3009062410413108</v>
      </c>
      <c r="AUY8" s="92">
        <f>0.003</f>
        <v>3.0000000000000001E-3</v>
      </c>
      <c r="AUZ8" s="90">
        <f t="shared" si="453"/>
        <v>0.27020970169014258</v>
      </c>
      <c r="AVA8" s="91">
        <f t="shared" si="454"/>
        <v>9.1716742690812243</v>
      </c>
      <c r="AVB8" s="93">
        <f t="shared" si="455"/>
        <v>8.4750598466492946</v>
      </c>
      <c r="AVC8" s="121"/>
      <c r="AVD8" s="121"/>
      <c r="AVE8" s="121"/>
      <c r="AVF8" s="121"/>
      <c r="AVG8" s="121"/>
      <c r="AVH8" s="1"/>
      <c r="AVI8" s="1"/>
      <c r="AVJ8" s="1"/>
      <c r="AVL8" s="2" t="s">
        <v>83</v>
      </c>
      <c r="AVM8" s="2"/>
      <c r="AVN8" s="2">
        <v>15.85</v>
      </c>
      <c r="AVO8" s="2">
        <v>200</v>
      </c>
      <c r="AVP8" s="2">
        <v>130</v>
      </c>
      <c r="AVQ8" s="2">
        <f t="shared" si="456"/>
        <v>0.35</v>
      </c>
      <c r="AVR8" s="56">
        <f t="shared" si="457"/>
        <v>0.2665125558936679</v>
      </c>
      <c r="AVS8" s="171">
        <f t="shared" si="458"/>
        <v>0.3704437389647206</v>
      </c>
      <c r="AVT8" s="25">
        <v>2333</v>
      </c>
      <c r="AVU8" s="42">
        <f t="shared" si="459"/>
        <v>147.19242902208202</v>
      </c>
      <c r="AVV8" s="55">
        <v>5.1449999999999996</v>
      </c>
      <c r="AVW8" s="35">
        <f t="shared" si="460"/>
        <v>2.2004623323189964E-3</v>
      </c>
      <c r="AVX8" s="34"/>
      <c r="AVY8" s="294"/>
      <c r="AVZ8" s="295"/>
      <c r="AWA8" s="6">
        <v>2200</v>
      </c>
      <c r="AWB8" s="90">
        <f t="shared" si="461"/>
        <v>6.0454545454545455E-2</v>
      </c>
      <c r="AWC8" s="91">
        <f t="shared" si="462"/>
        <v>7.436235164620796</v>
      </c>
      <c r="AWD8" s="92">
        <f>0.003</f>
        <v>3.0000000000000001E-3</v>
      </c>
      <c r="AWE8" s="90">
        <f t="shared" si="463"/>
        <v>0.2665125558936679</v>
      </c>
      <c r="AWF8" s="91">
        <f t="shared" si="464"/>
        <v>9.1378278582220265</v>
      </c>
      <c r="AWG8" s="93">
        <f t="shared" si="465"/>
        <v>7.776553703341043</v>
      </c>
      <c r="AWH8" s="121"/>
      <c r="AWI8" s="121"/>
      <c r="AWJ8" s="121"/>
      <c r="AWK8" s="121"/>
      <c r="AWL8" s="121"/>
      <c r="AWM8" s="1"/>
      <c r="AWN8" s="1"/>
      <c r="AWO8" s="1"/>
      <c r="AWQ8" s="2" t="s">
        <v>83</v>
      </c>
      <c r="AWR8" s="2"/>
      <c r="AWS8" s="2">
        <v>16.399999999999999</v>
      </c>
      <c r="AWT8" s="2">
        <v>200</v>
      </c>
      <c r="AWU8" s="2">
        <v>130</v>
      </c>
      <c r="AWV8" s="2">
        <f t="shared" si="466"/>
        <v>0.35</v>
      </c>
      <c r="AWW8" s="56">
        <f t="shared" si="467"/>
        <v>0.14017909164446399</v>
      </c>
      <c r="AWX8" s="171">
        <f t="shared" si="468"/>
        <v>0.41531313696984778</v>
      </c>
      <c r="AWY8" s="25">
        <v>2351</v>
      </c>
      <c r="AWZ8" s="42">
        <f t="shared" si="469"/>
        <v>143.35365853658539</v>
      </c>
      <c r="AXA8" s="55">
        <v>6.08</v>
      </c>
      <c r="AXB8" s="35">
        <f t="shared" si="470"/>
        <v>2.5794627250666081E-3</v>
      </c>
      <c r="AXC8" s="34"/>
      <c r="AXD8" s="294"/>
      <c r="AXE8" s="295"/>
      <c r="AXF8" s="6">
        <v>2200</v>
      </c>
      <c r="AXG8" s="90">
        <f t="shared" si="471"/>
        <v>6.8636363636363634E-2</v>
      </c>
      <c r="AXH8" s="91">
        <f t="shared" si="472"/>
        <v>7.497326667680885</v>
      </c>
      <c r="AXI8" s="92">
        <f>0.003</f>
        <v>3.0000000000000001E-3</v>
      </c>
      <c r="AXJ8" s="90">
        <f t="shared" si="473"/>
        <v>0.14017909164446399</v>
      </c>
      <c r="AXK8" s="91">
        <f t="shared" si="474"/>
        <v>8.0533587521196974</v>
      </c>
      <c r="AXL8" s="93">
        <f t="shared" si="475"/>
        <v>7.6085330845686485</v>
      </c>
      <c r="AXM8" s="121"/>
      <c r="AXN8" s="121"/>
      <c r="AXO8" s="121"/>
      <c r="AXP8" s="121"/>
      <c r="AXQ8" s="121"/>
      <c r="AXR8" s="1"/>
      <c r="AXS8" s="1"/>
      <c r="AXT8" s="1"/>
      <c r="AXV8" s="2" t="s">
        <v>83</v>
      </c>
      <c r="AXW8" s="2"/>
      <c r="AXX8" s="2">
        <v>15.1</v>
      </c>
      <c r="AXY8" s="2">
        <v>200</v>
      </c>
      <c r="AXZ8" s="2">
        <v>130</v>
      </c>
      <c r="AYA8" s="2">
        <f t="shared" si="476"/>
        <v>0.35</v>
      </c>
      <c r="AYB8" s="56">
        <f t="shared" si="477"/>
        <v>0.10692592081847606</v>
      </c>
      <c r="AYC8" s="171">
        <f t="shared" si="478"/>
        <v>0.38318473116937984</v>
      </c>
      <c r="AYD8" s="25">
        <v>2025</v>
      </c>
      <c r="AYE8" s="42">
        <f t="shared" si="479"/>
        <v>134.10596026490066</v>
      </c>
      <c r="AYF8" s="55">
        <v>5.44</v>
      </c>
      <c r="AYG8" s="35">
        <f t="shared" si="480"/>
        <v>2.6792222375445719E-3</v>
      </c>
      <c r="AYH8" s="34"/>
      <c r="AYI8" s="294"/>
      <c r="AYJ8" s="295"/>
      <c r="AYK8" s="6">
        <v>2200</v>
      </c>
      <c r="AYL8" s="90">
        <f t="shared" si="481"/>
        <v>-7.9545454545454544E-2</v>
      </c>
      <c r="AYM8" s="91">
        <f t="shared" si="482"/>
        <v>6.4647522807252837</v>
      </c>
      <c r="AYN8" s="92">
        <f>0.003</f>
        <v>3.0000000000000001E-3</v>
      </c>
      <c r="AYO8" s="90">
        <f t="shared" si="483"/>
        <v>0.10692592081847606</v>
      </c>
      <c r="AYP8" s="91">
        <f t="shared" si="484"/>
        <v>7.7899626859202877</v>
      </c>
      <c r="AYQ8" s="93">
        <f t="shared" si="485"/>
        <v>6.7297943617642852</v>
      </c>
      <c r="AYR8" s="121"/>
      <c r="AYS8" s="121"/>
      <c r="AYT8" s="121"/>
      <c r="AYU8" s="121"/>
      <c r="AYV8" s="121"/>
      <c r="AYW8" s="1"/>
      <c r="AYX8" s="1"/>
      <c r="AYY8" s="1"/>
      <c r="AZA8" s="2" t="s">
        <v>83</v>
      </c>
      <c r="AZB8" s="2"/>
      <c r="AZC8" s="2">
        <v>14.6</v>
      </c>
      <c r="AZD8" s="2">
        <v>200</v>
      </c>
      <c r="AZE8" s="2">
        <v>130</v>
      </c>
      <c r="AZF8" s="2">
        <f t="shared" si="486"/>
        <v>0.35</v>
      </c>
      <c r="AZG8" s="56">
        <f t="shared" si="487"/>
        <v>0.10503318190123168</v>
      </c>
      <c r="AZH8" s="171">
        <f t="shared" si="488"/>
        <v>0.3686769691076448</v>
      </c>
      <c r="AZI8" s="25">
        <v>2147</v>
      </c>
      <c r="AZJ8" s="42">
        <f t="shared" si="489"/>
        <v>147.05479452054794</v>
      </c>
      <c r="AZK8" s="55">
        <v>5.78</v>
      </c>
      <c r="AZL8" s="35">
        <f t="shared" si="490"/>
        <v>2.684900454296305E-3</v>
      </c>
      <c r="AZM8" s="34"/>
      <c r="AZN8" s="294"/>
      <c r="AZO8" s="295"/>
      <c r="AZP8" s="6">
        <v>2200</v>
      </c>
      <c r="AZQ8" s="90">
        <f t="shared" si="491"/>
        <v>-2.409090909090909E-2</v>
      </c>
      <c r="AZR8" s="91">
        <f t="shared" si="492"/>
        <v>6.8333787238197869</v>
      </c>
      <c r="AZS8" s="92">
        <f>0.003</f>
        <v>3.0000000000000001E-3</v>
      </c>
      <c r="AZT8" s="90">
        <f t="shared" si="493"/>
        <v>0.10503318190123168</v>
      </c>
      <c r="AZU8" s="91">
        <f t="shared" si="494"/>
        <v>7.7752322651986452</v>
      </c>
      <c r="AZV8" s="93">
        <f t="shared" si="495"/>
        <v>7.0217494320955591</v>
      </c>
      <c r="AZW8" s="121"/>
      <c r="AZX8" s="121"/>
      <c r="AZY8" s="121"/>
      <c r="AZZ8" s="121"/>
      <c r="BAA8" s="121"/>
      <c r="BAB8" s="1"/>
      <c r="BAC8" s="1"/>
      <c r="BAD8" s="1"/>
      <c r="BAF8" s="2" t="s">
        <v>83</v>
      </c>
      <c r="BAG8" s="2"/>
      <c r="BAH8" s="2">
        <v>9.1999999999999993</v>
      </c>
      <c r="BAI8" s="2">
        <v>200</v>
      </c>
      <c r="BAJ8" s="2">
        <v>130</v>
      </c>
      <c r="BAK8" s="2">
        <f t="shared" si="496"/>
        <v>0.35</v>
      </c>
      <c r="BAL8" s="56">
        <f t="shared" si="497"/>
        <v>0.17511345382295335</v>
      </c>
      <c r="BAM8" s="171">
        <f t="shared" si="498"/>
        <v>0.17897535725929956</v>
      </c>
      <c r="BAN8" s="25">
        <v>1302</v>
      </c>
      <c r="BAO8" s="42">
        <f t="shared" si="499"/>
        <v>141.52173913043478</v>
      </c>
      <c r="BAP8" s="55">
        <v>3.23</v>
      </c>
      <c r="BAQ8" s="35">
        <f t="shared" si="500"/>
        <v>2.47465963853114E-3</v>
      </c>
      <c r="BAR8" s="34"/>
      <c r="BAS8" s="294"/>
      <c r="BAT8" s="295"/>
      <c r="BAU8" s="6">
        <v>2200</v>
      </c>
      <c r="BAV8" s="90">
        <f t="shared" si="501"/>
        <v>-0.4081818181818182</v>
      </c>
      <c r="BAW8" s="91">
        <f t="shared" si="502"/>
        <v>4.6540058919369898</v>
      </c>
      <c r="BAX8" s="92">
        <f>0.003</f>
        <v>3.0000000000000001E-3</v>
      </c>
      <c r="BAY8" s="90">
        <f t="shared" si="503"/>
        <v>0.17511345382295335</v>
      </c>
      <c r="BAZ8" s="91">
        <f t="shared" si="504"/>
        <v>8.3396696300170756</v>
      </c>
      <c r="BBA8" s="93">
        <f t="shared" si="505"/>
        <v>5.3911386395530068</v>
      </c>
      <c r="BBB8" s="121"/>
      <c r="BBC8" s="121"/>
      <c r="BBD8" s="121"/>
      <c r="BBE8" s="121"/>
      <c r="BBF8" s="121"/>
      <c r="BBG8" s="1"/>
      <c r="BBH8" s="1"/>
      <c r="BBI8" s="1"/>
      <c r="BBK8" s="2" t="s">
        <v>83</v>
      </c>
      <c r="BBL8" s="2"/>
      <c r="BBM8" s="2">
        <v>14.6</v>
      </c>
      <c r="BBN8" s="2">
        <v>200</v>
      </c>
      <c r="BBO8" s="2">
        <v>130</v>
      </c>
      <c r="BBP8" s="2">
        <f t="shared" si="506"/>
        <v>0.35</v>
      </c>
      <c r="BBQ8" s="56">
        <f t="shared" si="507"/>
        <v>0.11378475989154337</v>
      </c>
      <c r="BBR8" s="171">
        <f t="shared" si="508"/>
        <v>0.36644896321094456</v>
      </c>
      <c r="BBS8" s="25">
        <v>2142</v>
      </c>
      <c r="BBT8" s="42">
        <f t="shared" si="509"/>
        <v>146.7123287671233</v>
      </c>
      <c r="BBU8" s="55">
        <v>5.71</v>
      </c>
      <c r="BBV8" s="35">
        <f t="shared" si="510"/>
        <v>2.6586457203253699E-3</v>
      </c>
      <c r="BBW8" s="34"/>
      <c r="BBX8" s="294"/>
      <c r="BBY8" s="295"/>
      <c r="BBZ8" s="6">
        <v>2200</v>
      </c>
      <c r="BCA8" s="90">
        <f t="shared" si="511"/>
        <v>-2.6363636363636363E-2</v>
      </c>
      <c r="BCB8" s="91">
        <f t="shared" si="512"/>
        <v>6.8178659524558931</v>
      </c>
      <c r="BCC8" s="92">
        <f>0.003</f>
        <v>3.0000000000000001E-3</v>
      </c>
      <c r="BCD8" s="90">
        <f t="shared" si="513"/>
        <v>0.11378475989154337</v>
      </c>
      <c r="BCE8" s="91">
        <f t="shared" si="514"/>
        <v>7.8435764402425514</v>
      </c>
      <c r="BCF8" s="93">
        <f t="shared" si="515"/>
        <v>7.0230080500132255</v>
      </c>
      <c r="BCG8" s="121"/>
      <c r="BCH8" s="121"/>
      <c r="BCI8" s="121"/>
      <c r="BCJ8" s="121"/>
      <c r="BCK8" s="121"/>
      <c r="BCL8" s="1"/>
      <c r="BCM8" s="1"/>
      <c r="BCN8" s="1"/>
      <c r="BCP8" s="2" t="s">
        <v>83</v>
      </c>
      <c r="BCQ8" s="2"/>
      <c r="BCR8" s="2">
        <v>14.8</v>
      </c>
      <c r="BCS8" s="2">
        <v>200</v>
      </c>
      <c r="BCT8" s="2">
        <v>130</v>
      </c>
      <c r="BCU8" s="2">
        <f t="shared" si="516"/>
        <v>0.35</v>
      </c>
      <c r="BCV8" s="56">
        <f t="shared" si="517"/>
        <v>0.31846202148759062</v>
      </c>
      <c r="BCW8" s="171">
        <f t="shared" si="518"/>
        <v>0.32148321297934201</v>
      </c>
      <c r="BCX8" s="25">
        <v>2172</v>
      </c>
      <c r="BCY8" s="42">
        <f t="shared" si="519"/>
        <v>146.75675675675674</v>
      </c>
      <c r="BCZ8" s="55">
        <v>4.45</v>
      </c>
      <c r="BDA8" s="35">
        <f t="shared" si="520"/>
        <v>2.0446139355372282E-3</v>
      </c>
      <c r="BDB8" s="34"/>
      <c r="BDC8" s="294"/>
      <c r="BDD8" s="295"/>
      <c r="BDE8" s="6">
        <v>2200</v>
      </c>
      <c r="BDF8" s="90">
        <f t="shared" si="521"/>
        <v>-1.2727272727272728E-2</v>
      </c>
      <c r="BDG8" s="91">
        <f t="shared" si="522"/>
        <v>6.9114736354822339</v>
      </c>
      <c r="BDH8" s="92">
        <f>0.003</f>
        <v>3.0000000000000001E-3</v>
      </c>
      <c r="BDI8" s="90">
        <f t="shared" si="523"/>
        <v>0.31846202148759062</v>
      </c>
      <c r="BDJ8" s="91">
        <f t="shared" si="524"/>
        <v>9.6250797951329279</v>
      </c>
      <c r="BDK8" s="93">
        <f t="shared" si="525"/>
        <v>7.4541948674123732</v>
      </c>
      <c r="BDL8" s="121"/>
      <c r="BDM8" s="121"/>
      <c r="BDN8" s="121"/>
      <c r="BDO8" s="121"/>
      <c r="BDP8" s="121"/>
      <c r="BDQ8" s="1"/>
      <c r="BDR8" s="1"/>
      <c r="BDS8" s="1"/>
      <c r="BDU8" s="2" t="s">
        <v>83</v>
      </c>
      <c r="BDV8" s="2"/>
      <c r="BDW8" s="2">
        <v>14.2</v>
      </c>
      <c r="BDX8" s="2">
        <v>200</v>
      </c>
      <c r="BDY8" s="2">
        <v>130</v>
      </c>
      <c r="BDZ8" s="2">
        <f t="shared" si="526"/>
        <v>0.35</v>
      </c>
      <c r="BEA8" s="56">
        <f t="shared" si="527"/>
        <v>0.15640505646180147</v>
      </c>
      <c r="BEB8" s="171">
        <f t="shared" si="528"/>
        <v>0.34307082459743021</v>
      </c>
      <c r="BEC8" s="25">
        <v>2083</v>
      </c>
      <c r="BED8" s="42">
        <f t="shared" si="529"/>
        <v>146.69014084507043</v>
      </c>
      <c r="BEE8" s="55">
        <v>5.2850000000000001</v>
      </c>
      <c r="BEF8" s="35">
        <f t="shared" si="530"/>
        <v>2.5307848306145957E-3</v>
      </c>
      <c r="BEG8" s="34"/>
      <c r="BEH8" s="294"/>
      <c r="BEI8" s="295"/>
      <c r="BEJ8" s="6">
        <v>2200</v>
      </c>
      <c r="BEK8" s="90">
        <f t="shared" si="531"/>
        <v>-5.3181818181818184E-2</v>
      </c>
      <c r="BEL8" s="91">
        <f t="shared" si="532"/>
        <v>6.6374531679925592</v>
      </c>
      <c r="BEM8" s="92">
        <f>0.003</f>
        <v>3.0000000000000001E-3</v>
      </c>
      <c r="BEN8" s="90">
        <f t="shared" si="533"/>
        <v>0.15640505646180147</v>
      </c>
      <c r="BEO8" s="91">
        <f t="shared" si="534"/>
        <v>8.1850981771593254</v>
      </c>
      <c r="BEP8" s="93">
        <f t="shared" si="535"/>
        <v>6.9469821698259127</v>
      </c>
      <c r="BEQ8" s="121"/>
      <c r="BER8" s="121"/>
      <c r="BES8" s="121"/>
      <c r="BET8" s="121"/>
      <c r="BEU8" s="121"/>
      <c r="BEV8" s="1"/>
      <c r="BEW8" s="1"/>
      <c r="BEX8" s="1"/>
      <c r="BEZ8" s="2" t="s">
        <v>83</v>
      </c>
      <c r="BFA8" s="2"/>
      <c r="BFB8" s="2">
        <v>11.3</v>
      </c>
      <c r="BFC8" s="2">
        <v>200</v>
      </c>
      <c r="BFD8" s="2">
        <v>130</v>
      </c>
      <c r="BFE8" s="2">
        <f t="shared" si="536"/>
        <v>0.35</v>
      </c>
      <c r="BFF8" s="56">
        <f t="shared" si="537"/>
        <v>0.23823269986368376</v>
      </c>
      <c r="BFG8" s="171">
        <f t="shared" si="538"/>
        <v>0.22409954427605377</v>
      </c>
      <c r="BFH8" s="25">
        <v>1659</v>
      </c>
      <c r="BFI8" s="42">
        <f t="shared" si="539"/>
        <v>146.81415929203538</v>
      </c>
      <c r="BFJ8" s="55">
        <v>3.8</v>
      </c>
      <c r="BFK8" s="35">
        <f t="shared" si="540"/>
        <v>2.2853019004089488E-3</v>
      </c>
      <c r="BFL8" s="34"/>
      <c r="BFM8" s="294"/>
      <c r="BFN8" s="295"/>
      <c r="BFO8" s="6">
        <v>2200</v>
      </c>
      <c r="BFP8" s="90">
        <f t="shared" si="541"/>
        <v>-0.24590909090909091</v>
      </c>
      <c r="BFQ8" s="91">
        <f t="shared" si="542"/>
        <v>5.4739531839670175</v>
      </c>
      <c r="BFR8" s="92">
        <f>0.003</f>
        <v>3.0000000000000001E-3</v>
      </c>
      <c r="BFS8" s="90">
        <f t="shared" si="543"/>
        <v>0.23823269986368376</v>
      </c>
      <c r="BFT8" s="91">
        <f t="shared" si="544"/>
        <v>8.8830311894352754</v>
      </c>
      <c r="BFU8" s="93">
        <f t="shared" si="545"/>
        <v>6.155768785060669</v>
      </c>
      <c r="BFV8" s="121"/>
      <c r="BFW8" s="121"/>
      <c r="BFX8" s="121"/>
      <c r="BFY8" s="121"/>
      <c r="BFZ8" s="121"/>
      <c r="BGA8" s="1"/>
      <c r="BGB8" s="1"/>
      <c r="BGC8" s="1"/>
      <c r="BGE8" s="2" t="s">
        <v>83</v>
      </c>
      <c r="BGF8" s="2"/>
      <c r="BGG8" s="2">
        <v>13.1</v>
      </c>
      <c r="BGH8" s="2">
        <v>200</v>
      </c>
      <c r="BGI8" s="2">
        <v>130</v>
      </c>
      <c r="BGJ8" s="2">
        <f t="shared" si="546"/>
        <v>0.35</v>
      </c>
      <c r="BGK8" s="56">
        <f t="shared" si="547"/>
        <v>-3.692904735993751E-2</v>
      </c>
      <c r="BGL8" s="171">
        <f t="shared" si="548"/>
        <v>0.36569342918938158</v>
      </c>
      <c r="BGM8" s="25">
        <v>1942</v>
      </c>
      <c r="BGN8" s="42">
        <f t="shared" si="549"/>
        <v>148.24427480916032</v>
      </c>
      <c r="BGO8" s="55">
        <v>6.06</v>
      </c>
      <c r="BGP8" s="35">
        <f t="shared" si="550"/>
        <v>3.1107871420798126E-3</v>
      </c>
      <c r="BGQ8" s="34"/>
      <c r="BGR8" s="294"/>
      <c r="BGS8" s="295"/>
      <c r="BGT8" s="6">
        <v>2200</v>
      </c>
      <c r="BGU8" s="90">
        <f t="shared" si="551"/>
        <v>-0.11727272727272728</v>
      </c>
      <c r="BGV8" s="91">
        <f t="shared" si="552"/>
        <v>6.2253982847039246</v>
      </c>
      <c r="BGW8" s="92">
        <f>0.003</f>
        <v>3.0000000000000001E-3</v>
      </c>
      <c r="BGX8" s="90">
        <f t="shared" si="553"/>
        <v>-3.692904735993751E-2</v>
      </c>
      <c r="BGY8" s="91">
        <f t="shared" si="554"/>
        <v>6.7462115919854977</v>
      </c>
      <c r="BGZ8" s="93">
        <f t="shared" si="555"/>
        <v>6.3295609461602389</v>
      </c>
      <c r="BHA8" s="121"/>
      <c r="BHB8" s="121"/>
      <c r="BHC8" s="121"/>
      <c r="BHD8" s="121"/>
      <c r="BHE8" s="121"/>
      <c r="BHF8" s="1"/>
      <c r="BHG8" s="1"/>
      <c r="BHH8" s="1"/>
      <c r="BHJ8" s="2" t="s">
        <v>83</v>
      </c>
      <c r="BHK8" s="2"/>
      <c r="BHL8" s="2">
        <v>13.8</v>
      </c>
      <c r="BHM8" s="2">
        <v>200</v>
      </c>
      <c r="BHN8" s="2">
        <v>130</v>
      </c>
      <c r="BHO8" s="2">
        <f t="shared" si="556"/>
        <v>0.35</v>
      </c>
      <c r="BHP8" s="56">
        <f t="shared" si="557"/>
        <v>0.26199261992619932</v>
      </c>
      <c r="BHQ8" s="171">
        <f t="shared" si="558"/>
        <v>0.30137453874538744</v>
      </c>
      <c r="BHR8" s="25">
        <v>2028</v>
      </c>
      <c r="BHS8" s="42">
        <f t="shared" si="559"/>
        <v>146.95652173913044</v>
      </c>
      <c r="BHT8" s="55">
        <v>4.5</v>
      </c>
      <c r="BHU8" s="35">
        <f t="shared" si="560"/>
        <v>2.2140221402214021E-3</v>
      </c>
      <c r="BHV8" s="34"/>
      <c r="BHW8" s="294"/>
      <c r="BHX8" s="295"/>
      <c r="BHY8" s="6">
        <v>2200</v>
      </c>
      <c r="BHZ8" s="90">
        <f t="shared" si="561"/>
        <v>-7.8181818181818186E-2</v>
      </c>
      <c r="BIA8" s="91">
        <f t="shared" si="562"/>
        <v>6.4735738653670021</v>
      </c>
      <c r="BIB8" s="92">
        <f>0.003</f>
        <v>3.0000000000000001E-3</v>
      </c>
      <c r="BIC8" s="90">
        <f t="shared" si="563"/>
        <v>0.26199261992619932</v>
      </c>
      <c r="BID8" s="91">
        <f t="shared" si="564"/>
        <v>9.096618663040875</v>
      </c>
      <c r="BIE8" s="93">
        <f t="shared" si="565"/>
        <v>6.998182824901777</v>
      </c>
      <c r="BIF8" s="121"/>
      <c r="BIG8" s="121"/>
      <c r="BIH8" s="121"/>
      <c r="BII8" s="121"/>
      <c r="BIJ8" s="121"/>
      <c r="BIK8" s="1"/>
      <c r="BIL8" s="1"/>
      <c r="BIM8" s="1"/>
      <c r="BIP8" s="2" t="s">
        <v>83</v>
      </c>
      <c r="BIQ8" s="2"/>
      <c r="BIR8" s="2">
        <v>9.9</v>
      </c>
      <c r="BIS8" s="2">
        <v>200</v>
      </c>
      <c r="BIT8" s="2">
        <v>130</v>
      </c>
      <c r="BIU8" s="2">
        <f t="shared" si="566"/>
        <v>0.35</v>
      </c>
      <c r="BIV8" s="56">
        <f t="shared" si="567"/>
        <v>-0.58846966308725146</v>
      </c>
      <c r="BIW8" s="171">
        <f t="shared" si="0"/>
        <v>0.49284685259144417</v>
      </c>
      <c r="BIX8" s="25">
        <v>1393</v>
      </c>
      <c r="BIY8" s="42">
        <f t="shared" si="1"/>
        <v>140.7070707070707</v>
      </c>
      <c r="BIZ8" s="55">
        <v>6.67</v>
      </c>
      <c r="BJA8" s="35">
        <f t="shared" si="568"/>
        <v>4.7654089892617546E-3</v>
      </c>
      <c r="BJB8" s="34"/>
      <c r="BJC8" s="294"/>
      <c r="BJD8" s="295"/>
      <c r="BJE8" s="6">
        <v>2200</v>
      </c>
      <c r="BJF8" s="90">
        <f t="shared" si="569"/>
        <v>-0.36681818181818182</v>
      </c>
      <c r="BJG8" s="91">
        <f t="shared" si="570"/>
        <v>4.8505493532054498</v>
      </c>
      <c r="BJH8" s="92">
        <f>0.003</f>
        <v>3.0000000000000001E-3</v>
      </c>
      <c r="BJI8" s="90">
        <f t="shared" si="571"/>
        <v>-0.58846966308725146</v>
      </c>
      <c r="BJJ8" s="91">
        <f t="shared" si="572"/>
        <v>3.886233691686249</v>
      </c>
      <c r="BJK8" s="93">
        <f t="shared" si="573"/>
        <v>4.6576862209016099</v>
      </c>
      <c r="BJL8" s="121"/>
      <c r="BJM8" s="121"/>
      <c r="BJN8" s="121"/>
      <c r="BJO8" s="121"/>
      <c r="BJP8" s="121"/>
      <c r="BJQ8" s="1"/>
      <c r="BJR8" s="1"/>
      <c r="BJS8" s="1"/>
      <c r="BJU8" s="2" t="s">
        <v>83</v>
      </c>
      <c r="BJV8" s="2"/>
      <c r="BJW8" s="2">
        <v>15.7</v>
      </c>
      <c r="BJX8" s="2">
        <v>200</v>
      </c>
      <c r="BJY8" s="2">
        <v>130</v>
      </c>
      <c r="BJZ8" s="2">
        <f t="shared" si="2"/>
        <v>0.92601024473534432</v>
      </c>
      <c r="BKA8" s="56">
        <f t="shared" si="574"/>
        <v>9.2993804976554725E-2</v>
      </c>
      <c r="BKB8" s="171">
        <f t="shared" si="3"/>
        <v>4.6022094584288978E-2</v>
      </c>
      <c r="BKC8" s="25">
        <v>2331</v>
      </c>
      <c r="BKD8" s="42">
        <f t="shared" si="4"/>
        <v>148.47133757961785</v>
      </c>
      <c r="BKE8" s="55">
        <v>6.36</v>
      </c>
      <c r="BKF8" s="35">
        <f t="shared" si="575"/>
        <v>2.7210185850703359E-3</v>
      </c>
      <c r="BKG8" s="34"/>
      <c r="BKH8" s="294"/>
      <c r="BKI8" s="295"/>
      <c r="BKJ8" s="6">
        <v>2200</v>
      </c>
      <c r="BKK8" s="90">
        <f t="shared" si="576"/>
        <v>5.9545454545454547E-2</v>
      </c>
      <c r="BKL8" s="91">
        <f t="shared" si="577"/>
        <v>7.4294780227282775</v>
      </c>
      <c r="BKM8" s="92">
        <f>0.003</f>
        <v>3.0000000000000001E-3</v>
      </c>
      <c r="BKN8" s="90">
        <f t="shared" si="578"/>
        <v>9.2993804976554725E-2</v>
      </c>
      <c r="BKO8" s="91">
        <f t="shared" si="579"/>
        <v>7.6821845554157271</v>
      </c>
      <c r="BKP8" s="93">
        <f t="shared" si="580"/>
        <v>7.4800193292657671</v>
      </c>
      <c r="BKQ8" s="121"/>
      <c r="BKR8" s="121"/>
      <c r="BKS8" s="121"/>
      <c r="BKT8" s="121"/>
      <c r="BKU8" s="121"/>
      <c r="BKV8" s="1"/>
      <c r="BKW8" s="1"/>
      <c r="BKX8" s="1"/>
      <c r="BKZ8" s="2" t="s">
        <v>83</v>
      </c>
      <c r="BLA8" s="2"/>
      <c r="BLB8" s="2">
        <v>13.8</v>
      </c>
      <c r="BLC8" s="2">
        <v>200</v>
      </c>
      <c r="BLD8" s="2">
        <v>130</v>
      </c>
      <c r="BLE8" s="2">
        <f t="shared" si="581"/>
        <v>0.35</v>
      </c>
      <c r="BLF8" s="56">
        <f t="shared" si="582"/>
        <v>-0.32802124833997337</v>
      </c>
      <c r="BLG8" s="171">
        <f t="shared" si="5"/>
        <v>0.46436586985391765</v>
      </c>
      <c r="BLH8" s="25">
        <v>2020</v>
      </c>
      <c r="BLI8" s="42">
        <f t="shared" si="6"/>
        <v>146.37681159420288</v>
      </c>
      <c r="BLJ8" s="55">
        <v>8.08</v>
      </c>
      <c r="BLK8" s="35">
        <f t="shared" si="583"/>
        <v>3.9840637450199202E-3</v>
      </c>
      <c r="BLL8" s="34"/>
      <c r="BLM8" s="294"/>
      <c r="BLN8" s="295"/>
      <c r="BLO8" s="6">
        <v>2200</v>
      </c>
      <c r="BLP8" s="90">
        <f t="shared" si="584"/>
        <v>-8.1818181818181818E-2</v>
      </c>
      <c r="BLQ8" s="91">
        <f t="shared" si="585"/>
        <v>6.4500763454217829</v>
      </c>
      <c r="BLR8" s="92">
        <f>0.003</f>
        <v>3.0000000000000001E-3</v>
      </c>
      <c r="BLS8" s="90">
        <f t="shared" si="586"/>
        <v>-0.32802124833997337</v>
      </c>
      <c r="BLT8" s="91">
        <f t="shared" si="587"/>
        <v>5.0424339934470055</v>
      </c>
      <c r="BLU8" s="93">
        <f t="shared" si="588"/>
        <v>6.1685478750268281</v>
      </c>
      <c r="BLV8" s="121"/>
      <c r="BLW8" s="121"/>
      <c r="BLX8" s="121"/>
      <c r="BLY8" s="121"/>
      <c r="BLZ8" s="121"/>
      <c r="BMA8" s="1"/>
      <c r="BMB8" s="1"/>
      <c r="BMC8" s="1"/>
      <c r="BME8" s="2" t="s">
        <v>83</v>
      </c>
      <c r="BMF8" s="2"/>
      <c r="BMG8" s="2">
        <v>15.8</v>
      </c>
      <c r="BMH8" s="2">
        <v>200</v>
      </c>
      <c r="BMI8" s="2">
        <v>130</v>
      </c>
      <c r="BMJ8" s="2">
        <f t="shared" si="589"/>
        <v>0.35</v>
      </c>
      <c r="BMK8" s="56">
        <f t="shared" si="590"/>
        <v>-0.15779918975617227</v>
      </c>
      <c r="BML8" s="171">
        <f t="shared" si="7"/>
        <v>0.4629612367250166</v>
      </c>
      <c r="BMM8" s="25">
        <v>2311</v>
      </c>
      <c r="BMN8" s="42">
        <f t="shared" si="8"/>
        <v>146.26582278481013</v>
      </c>
      <c r="BMO8" s="55">
        <v>8.0549999999999997</v>
      </c>
      <c r="BMP8" s="35">
        <f t="shared" si="591"/>
        <v>3.4733975692685169E-3</v>
      </c>
      <c r="BMQ8" s="34"/>
      <c r="BMR8" s="294"/>
      <c r="BMS8" s="295"/>
      <c r="BMT8" s="6">
        <v>2200</v>
      </c>
      <c r="BMU8" s="90">
        <f t="shared" si="592"/>
        <v>5.0454545454545453E-2</v>
      </c>
      <c r="BMV8" s="91">
        <f t="shared" si="593"/>
        <v>7.3622433884525371</v>
      </c>
      <c r="BMW8" s="92">
        <f>0.003</f>
        <v>3.0000000000000001E-3</v>
      </c>
      <c r="BMX8" s="90">
        <f t="shared" si="594"/>
        <v>-0.15779918975617227</v>
      </c>
      <c r="BMY8" s="91">
        <f t="shared" si="595"/>
        <v>5.9781488267772938</v>
      </c>
      <c r="BMZ8" s="93">
        <f t="shared" si="596"/>
        <v>7.0854244761174883</v>
      </c>
      <c r="BNA8" s="121"/>
      <c r="BNB8" s="121"/>
      <c r="BNC8" s="121"/>
      <c r="BND8" s="121"/>
      <c r="BNE8" s="121"/>
      <c r="BNF8" s="1"/>
      <c r="BNG8" s="1"/>
      <c r="BNH8" s="1"/>
      <c r="BNJ8" s="2" t="s">
        <v>83</v>
      </c>
      <c r="BNK8" s="2"/>
      <c r="BNL8" s="2">
        <v>14.8</v>
      </c>
      <c r="BNM8" s="2">
        <v>200</v>
      </c>
      <c r="BNN8" s="2">
        <v>130</v>
      </c>
      <c r="BNO8" s="2">
        <f t="shared" si="597"/>
        <v>0.35</v>
      </c>
      <c r="BNP8" s="56">
        <f t="shared" si="598"/>
        <v>-7.326389051150603E-2</v>
      </c>
      <c r="BNQ8" s="171">
        <f t="shared" si="9"/>
        <v>0.41908825271911698</v>
      </c>
      <c r="BNR8" s="25">
        <v>2133</v>
      </c>
      <c r="BNS8" s="42">
        <f t="shared" si="10"/>
        <v>144.12162162162161</v>
      </c>
      <c r="BNT8" s="55">
        <v>6.89</v>
      </c>
      <c r="BNU8" s="35">
        <f t="shared" si="599"/>
        <v>3.2197916715345182E-3</v>
      </c>
      <c r="BNV8" s="34"/>
      <c r="BNW8" s="294"/>
      <c r="BNX8" s="295"/>
      <c r="BNY8" s="6">
        <v>2200</v>
      </c>
      <c r="BNZ8" s="90">
        <f t="shared" si="600"/>
        <v>-3.0454545454545453E-2</v>
      </c>
      <c r="BOA8" s="91">
        <f t="shared" si="601"/>
        <v>6.7900316552585958</v>
      </c>
      <c r="BOB8" s="92">
        <f>0.003</f>
        <v>3.0000000000000001E-3</v>
      </c>
      <c r="BOC8" s="90">
        <f t="shared" si="602"/>
        <v>-7.326389051150603E-2</v>
      </c>
      <c r="BOD8" s="91">
        <f t="shared" si="603"/>
        <v>6.5054888468659513</v>
      </c>
      <c r="BOE8" s="93">
        <f t="shared" si="604"/>
        <v>6.7331230935800672</v>
      </c>
      <c r="BOF8" s="121"/>
      <c r="BOG8" s="121"/>
      <c r="BOH8" s="121"/>
      <c r="BOI8" s="121"/>
      <c r="BOJ8" s="121"/>
      <c r="BOK8" s="1"/>
      <c r="BOL8" s="1"/>
      <c r="BOM8" s="1"/>
      <c r="BOO8" s="2" t="s">
        <v>83</v>
      </c>
      <c r="BOP8" s="2"/>
      <c r="BOQ8" s="2">
        <v>10.8</v>
      </c>
      <c r="BOR8" s="2">
        <v>200</v>
      </c>
      <c r="BOS8" s="2">
        <v>130</v>
      </c>
      <c r="BOT8" s="2">
        <f t="shared" si="605"/>
        <v>0.35</v>
      </c>
      <c r="BOU8" s="56">
        <f t="shared" si="606"/>
        <v>-0.3430231828394269</v>
      </c>
      <c r="BOV8" s="171">
        <f t="shared" si="11"/>
        <v>0.41513078786509516</v>
      </c>
      <c r="BOW8" s="25">
        <v>1587</v>
      </c>
      <c r="BOX8" s="42">
        <f t="shared" si="12"/>
        <v>146.94444444444443</v>
      </c>
      <c r="BOY8" s="55">
        <v>6.42</v>
      </c>
      <c r="BOZ8" s="35">
        <f t="shared" si="607"/>
        <v>4.0290695485182808E-3</v>
      </c>
      <c r="BPA8" s="34"/>
      <c r="BPB8" s="294"/>
      <c r="BPC8" s="295"/>
      <c r="BPD8" s="6">
        <v>2200</v>
      </c>
      <c r="BPE8" s="90">
        <f t="shared" si="608"/>
        <v>-0.27863636363636363</v>
      </c>
      <c r="BPF8" s="91">
        <f t="shared" si="609"/>
        <v>5.297705410617402</v>
      </c>
      <c r="BPG8" s="92">
        <f>0.003</f>
        <v>3.0000000000000001E-3</v>
      </c>
      <c r="BPH8" s="90">
        <f t="shared" si="610"/>
        <v>-0.3430231828394269</v>
      </c>
      <c r="BPI8" s="91">
        <f t="shared" si="611"/>
        <v>4.9673523222553495</v>
      </c>
      <c r="BPJ8" s="93">
        <f t="shared" si="612"/>
        <v>5.231634792944992</v>
      </c>
      <c r="BPK8" s="121"/>
      <c r="BPL8" s="121"/>
      <c r="BPM8" s="121"/>
      <c r="BPN8" s="121"/>
      <c r="BPO8" s="121"/>
      <c r="BPP8" s="1"/>
      <c r="BPQ8" s="1"/>
      <c r="BPR8" s="1"/>
      <c r="BPT8" s="2" t="s">
        <v>83</v>
      </c>
      <c r="BPU8" s="2"/>
      <c r="BPV8" s="2">
        <v>10.7</v>
      </c>
      <c r="BPW8" s="2">
        <v>200</v>
      </c>
      <c r="BPX8" s="2">
        <v>130</v>
      </c>
      <c r="BPY8" s="2">
        <f t="shared" si="613"/>
        <v>0.35</v>
      </c>
      <c r="BPZ8" s="56">
        <f t="shared" si="614"/>
        <v>-0.68284291399111752</v>
      </c>
      <c r="BQA8" s="171">
        <f t="shared" si="13"/>
        <v>0.53575737464388373</v>
      </c>
      <c r="BQB8" s="25">
        <v>1551</v>
      </c>
      <c r="BQC8" s="42">
        <f t="shared" si="14"/>
        <v>144.95327102803739</v>
      </c>
      <c r="BQD8" s="55">
        <v>7.87</v>
      </c>
      <c r="BQE8" s="35">
        <f t="shared" si="615"/>
        <v>5.0485287419733526E-3</v>
      </c>
      <c r="BQF8" s="34"/>
      <c r="BQG8" s="294"/>
      <c r="BQH8" s="295"/>
      <c r="BQI8" s="6">
        <v>2200</v>
      </c>
      <c r="BQJ8" s="90">
        <f t="shared" si="616"/>
        <v>-0.29499999999999998</v>
      </c>
      <c r="BQK8" s="91">
        <f t="shared" si="617"/>
        <v>5.2117211122613654</v>
      </c>
      <c r="BQL8" s="92">
        <f>0.003</f>
        <v>3.0000000000000001E-3</v>
      </c>
      <c r="BQM8" s="90">
        <f t="shared" si="618"/>
        <v>-0.68284291399111752</v>
      </c>
      <c r="BQN8" s="91">
        <f t="shared" si="619"/>
        <v>3.5362513841965741</v>
      </c>
      <c r="BQO8" s="93">
        <f t="shared" si="620"/>
        <v>4.876627166648408</v>
      </c>
      <c r="BQP8" s="121"/>
      <c r="BQQ8" s="121"/>
      <c r="BQR8" s="121"/>
      <c r="BQS8" s="121"/>
      <c r="BQT8" s="121"/>
      <c r="BQU8" s="1"/>
      <c r="BQV8" s="1"/>
      <c r="BQW8" s="1"/>
      <c r="BQY8" s="2" t="s">
        <v>83</v>
      </c>
      <c r="BQZ8" s="2"/>
      <c r="BRA8" s="2">
        <v>12.3</v>
      </c>
      <c r="BRB8" s="2">
        <v>200</v>
      </c>
      <c r="BRC8" s="2">
        <v>130</v>
      </c>
      <c r="BRD8" s="2">
        <f t="shared" si="621"/>
        <v>0.35</v>
      </c>
      <c r="BRE8" s="56">
        <f t="shared" si="622"/>
        <v>-0.19094878920206432</v>
      </c>
      <c r="BRF8" s="171">
        <f t="shared" si="15"/>
        <v>0.39363189757840417</v>
      </c>
      <c r="BRG8" s="25">
        <v>1757</v>
      </c>
      <c r="BRH8" s="42">
        <f t="shared" si="16"/>
        <v>142.84552845528455</v>
      </c>
      <c r="BRI8" s="55">
        <v>6.3</v>
      </c>
      <c r="BRJ8" s="35">
        <f t="shared" si="623"/>
        <v>3.5728463676061931E-3</v>
      </c>
      <c r="BRK8" s="34"/>
      <c r="BRL8" s="294"/>
      <c r="BRM8" s="295"/>
      <c r="BRN8" s="6">
        <v>2200</v>
      </c>
      <c r="BRO8" s="90">
        <f t="shared" si="624"/>
        <v>-0.20136363636363636</v>
      </c>
      <c r="BRP8" s="91">
        <f t="shared" si="625"/>
        <v>5.7233054404524379</v>
      </c>
      <c r="BRQ8" s="92">
        <f>0.003</f>
        <v>3.0000000000000001E-3</v>
      </c>
      <c r="BRR8" s="90">
        <f t="shared" si="626"/>
        <v>-0.19094878920206432</v>
      </c>
      <c r="BRS8" s="91">
        <f t="shared" si="627"/>
        <v>5.7832242730047634</v>
      </c>
      <c r="BRT8" s="93">
        <f t="shared" si="628"/>
        <v>5.7352892069629036</v>
      </c>
      <c r="BRU8" s="121"/>
      <c r="BRV8" s="121"/>
      <c r="BRW8" s="121"/>
      <c r="BRX8" s="121"/>
      <c r="BRY8" s="121"/>
      <c r="BRZ8" s="1"/>
      <c r="BSA8" s="1"/>
      <c r="BSB8" s="1"/>
      <c r="BSD8" s="2" t="s">
        <v>83</v>
      </c>
      <c r="BSE8" s="2"/>
      <c r="BSF8" s="2">
        <v>13.8</v>
      </c>
      <c r="BSG8" s="2">
        <v>200</v>
      </c>
      <c r="BSH8" s="2">
        <v>130</v>
      </c>
      <c r="BSI8" s="2">
        <f t="shared" si="629"/>
        <v>0.35</v>
      </c>
      <c r="BSJ8" s="56">
        <f t="shared" si="630"/>
        <v>7.2869087413985192E-2</v>
      </c>
      <c r="BSK8" s="171">
        <f t="shared" si="17"/>
        <v>0.35361991460188658</v>
      </c>
      <c r="BSL8" s="25">
        <v>1954</v>
      </c>
      <c r="BSM8" s="42">
        <f t="shared" si="18"/>
        <v>141.59420289855072</v>
      </c>
      <c r="BSN8" s="55">
        <v>5.45</v>
      </c>
      <c r="BSO8" s="35">
        <f t="shared" si="631"/>
        <v>2.7813927377580445E-3</v>
      </c>
      <c r="BSP8" s="34"/>
      <c r="BSQ8" s="294"/>
      <c r="BSR8" s="295"/>
      <c r="BSS8" s="6">
        <v>2200</v>
      </c>
      <c r="BST8" s="90">
        <f t="shared" si="632"/>
        <v>-0.11181818181818182</v>
      </c>
      <c r="BSU8" s="91">
        <f t="shared" si="633"/>
        <v>6.2594477804614526</v>
      </c>
      <c r="BSV8" s="92">
        <f>0.003</f>
        <v>3.0000000000000001E-3</v>
      </c>
      <c r="BSW8" s="90">
        <f t="shared" si="634"/>
        <v>7.2869087413985192E-2</v>
      </c>
      <c r="BSX8" s="91">
        <f t="shared" si="635"/>
        <v>7.5291280362609507</v>
      </c>
      <c r="BSY8" s="93">
        <f t="shared" si="636"/>
        <v>6.5133838316213533</v>
      </c>
      <c r="BSZ8" s="121"/>
      <c r="BTA8" s="121"/>
      <c r="BTB8" s="121"/>
      <c r="BTC8" s="121"/>
      <c r="BTD8" s="121"/>
      <c r="BTE8" s="1"/>
      <c r="BTF8" s="1"/>
      <c r="BTG8" s="1"/>
      <c r="BTI8" s="2" t="s">
        <v>83</v>
      </c>
      <c r="BTJ8" s="2"/>
      <c r="BTK8" s="2">
        <v>14.5</v>
      </c>
      <c r="BTL8" s="2">
        <v>200</v>
      </c>
      <c r="BTM8" s="2">
        <v>130</v>
      </c>
      <c r="BTN8" s="2">
        <f t="shared" si="637"/>
        <v>0.35</v>
      </c>
      <c r="BTO8" s="56">
        <f t="shared" si="638"/>
        <v>-0.14161660397132847</v>
      </c>
      <c r="BTP8" s="171">
        <f t="shared" si="19"/>
        <v>0.42914510539678974</v>
      </c>
      <c r="BTQ8" s="25">
        <v>2130</v>
      </c>
      <c r="BTR8" s="42">
        <f t="shared" si="20"/>
        <v>146.89655172413794</v>
      </c>
      <c r="BTS8" s="55">
        <v>7.32</v>
      </c>
      <c r="BTT8" s="35">
        <f t="shared" si="639"/>
        <v>3.4248498119139855E-3</v>
      </c>
      <c r="BTU8" s="34"/>
      <c r="BTV8" s="294"/>
      <c r="BTW8" s="295"/>
      <c r="BTX8" s="6">
        <v>2200</v>
      </c>
      <c r="BTY8" s="90">
        <f t="shared" si="640"/>
        <v>-3.1818181818181815E-2</v>
      </c>
      <c r="BTZ8" s="91">
        <f t="shared" si="641"/>
        <v>6.7807788313606157</v>
      </c>
      <c r="BUA8" s="92">
        <f>0.003</f>
        <v>3.0000000000000001E-3</v>
      </c>
      <c r="BUB8" s="90">
        <f t="shared" si="642"/>
        <v>-0.14161660397132847</v>
      </c>
      <c r="BUC8" s="91">
        <f t="shared" si="643"/>
        <v>6.0756777396357489</v>
      </c>
      <c r="BUD8" s="93">
        <f t="shared" si="644"/>
        <v>6.6397586130156432</v>
      </c>
      <c r="BUE8" s="121"/>
      <c r="BUF8" s="121"/>
      <c r="BUG8" s="121"/>
      <c r="BUH8" s="121"/>
      <c r="BUI8" s="121"/>
      <c r="BUJ8" s="1"/>
      <c r="BUK8" s="1"/>
      <c r="BUL8" s="1"/>
      <c r="BUN8" s="2" t="s">
        <v>83</v>
      </c>
      <c r="BUO8" s="2"/>
      <c r="BUP8" s="2">
        <v>8</v>
      </c>
      <c r="BUQ8" s="2">
        <v>200</v>
      </c>
      <c r="BUR8" s="2">
        <v>130</v>
      </c>
      <c r="BUS8" s="2">
        <f t="shared" si="645"/>
        <v>0.35</v>
      </c>
      <c r="BUT8" s="56">
        <f t="shared" si="646"/>
        <v>-0.2248275235633824</v>
      </c>
      <c r="BUU8" s="171">
        <f t="shared" si="21"/>
        <v>0.31409192687746579</v>
      </c>
      <c r="BUV8" s="25">
        <v>1170</v>
      </c>
      <c r="BUW8" s="42">
        <f t="shared" si="22"/>
        <v>146.25</v>
      </c>
      <c r="BUX8" s="55">
        <v>4.3150000000000004</v>
      </c>
      <c r="BUY8" s="35">
        <f t="shared" si="647"/>
        <v>3.6744825706901472E-3</v>
      </c>
      <c r="BUZ8" s="34"/>
      <c r="BVA8" s="294"/>
      <c r="BVB8" s="295"/>
      <c r="BVC8" s="6">
        <v>2200</v>
      </c>
      <c r="BVD8" s="90">
        <f t="shared" si="648"/>
        <v>-0.4681818181818182</v>
      </c>
      <c r="BVE8" s="91">
        <f t="shared" si="649"/>
        <v>4.3829776881183848</v>
      </c>
      <c r="BVF8" s="92">
        <f>0.003</f>
        <v>3.0000000000000001E-3</v>
      </c>
      <c r="BVG8" s="90">
        <f t="shared" si="650"/>
        <v>-0.2248275235633824</v>
      </c>
      <c r="BVH8" s="91">
        <f t="shared" si="651"/>
        <v>5.5905776910846203</v>
      </c>
      <c r="BVI8" s="93">
        <f t="shared" si="652"/>
        <v>4.6244976887116325</v>
      </c>
      <c r="BVJ8" s="121"/>
      <c r="BVK8" s="121"/>
      <c r="BVL8" s="121"/>
      <c r="BVM8" s="121"/>
      <c r="BVN8" s="121"/>
      <c r="BVO8" s="1"/>
      <c r="BVP8" s="1"/>
      <c r="BVQ8" s="1"/>
      <c r="BVS8" s="2" t="s">
        <v>83</v>
      </c>
      <c r="BVT8" s="2"/>
      <c r="BVU8" s="2">
        <v>15.6</v>
      </c>
      <c r="BVV8" s="2">
        <v>200</v>
      </c>
      <c r="BVW8" s="2">
        <v>130</v>
      </c>
      <c r="BVX8" s="2">
        <f t="shared" si="653"/>
        <v>0.35</v>
      </c>
      <c r="BVY8" s="56">
        <f t="shared" si="654"/>
        <v>-0.3588667138435091</v>
      </c>
      <c r="BVZ8" s="171">
        <f t="shared" si="23"/>
        <v>0.50414217739939837</v>
      </c>
      <c r="BWA8" s="25">
        <v>2294</v>
      </c>
      <c r="BWB8" s="42">
        <f t="shared" si="24"/>
        <v>147.05128205128204</v>
      </c>
      <c r="BWC8" s="55">
        <v>9.39</v>
      </c>
      <c r="BWD8" s="35">
        <f t="shared" si="655"/>
        <v>4.0766001415305274E-3</v>
      </c>
      <c r="BWE8" s="34"/>
      <c r="BWF8" s="294"/>
      <c r="BWG8" s="295"/>
      <c r="BWH8" s="6">
        <v>2200</v>
      </c>
      <c r="BWI8" s="90">
        <f t="shared" si="656"/>
        <v>4.2727272727272725E-2</v>
      </c>
      <c r="BWJ8" s="91">
        <f t="shared" si="657"/>
        <v>7.3055725633538247</v>
      </c>
      <c r="BWK8" s="92">
        <f>0.003</f>
        <v>3.0000000000000001E-3</v>
      </c>
      <c r="BWL8" s="90">
        <f t="shared" si="658"/>
        <v>-0.3588667138435091</v>
      </c>
      <c r="BWM8" s="91">
        <f t="shared" si="659"/>
        <v>4.8892720883181875</v>
      </c>
      <c r="BWN8" s="93">
        <f t="shared" si="660"/>
        <v>6.8223124683466976</v>
      </c>
      <c r="BWO8" s="121"/>
      <c r="BWP8" s="121"/>
      <c r="BWQ8" s="121"/>
      <c r="BWR8" s="121"/>
      <c r="BWS8" s="121"/>
      <c r="BWT8" s="1"/>
      <c r="BWU8" s="1"/>
      <c r="BWV8" s="1"/>
      <c r="BWX8" s="2" t="s">
        <v>83</v>
      </c>
      <c r="BWY8" s="2"/>
      <c r="BWZ8" s="2">
        <v>12.2</v>
      </c>
      <c r="BXA8" s="2">
        <v>200</v>
      </c>
      <c r="BXB8" s="2">
        <v>130</v>
      </c>
      <c r="BXC8" s="2">
        <f t="shared" si="661"/>
        <v>0.35</v>
      </c>
      <c r="BXD8" s="56">
        <f t="shared" si="662"/>
        <v>-0.20860808312430043</v>
      </c>
      <c r="BXE8" s="171">
        <f t="shared" si="25"/>
        <v>0.3970843332318077</v>
      </c>
      <c r="BXF8" s="25">
        <v>1712</v>
      </c>
      <c r="BXG8" s="42">
        <f t="shared" si="26"/>
        <v>140.32786885245903</v>
      </c>
      <c r="BXH8" s="55">
        <v>6.23</v>
      </c>
      <c r="BXI8" s="35">
        <f t="shared" si="663"/>
        <v>3.6258242493729014E-3</v>
      </c>
      <c r="BXJ8" s="34"/>
      <c r="BXK8" s="294"/>
      <c r="BXL8" s="295"/>
      <c r="BXM8" s="6">
        <v>2200</v>
      </c>
      <c r="BXN8" s="90">
        <f t="shared" si="664"/>
        <v>-0.22181818181818183</v>
      </c>
      <c r="BXO8" s="91">
        <f t="shared" si="665"/>
        <v>5.6074269898434581</v>
      </c>
      <c r="BXP8" s="92">
        <f>0.003</f>
        <v>3.0000000000000001E-3</v>
      </c>
      <c r="BXQ8" s="90">
        <f t="shared" si="666"/>
        <v>-0.20860808312430043</v>
      </c>
      <c r="BXR8" s="91">
        <f t="shared" si="667"/>
        <v>5.6819930821636246</v>
      </c>
      <c r="BXS8" s="93">
        <f t="shared" si="668"/>
        <v>5.6223402083074916</v>
      </c>
      <c r="BXT8" s="121"/>
      <c r="BXU8" s="121"/>
      <c r="BXV8" s="121"/>
      <c r="BXW8" s="121"/>
      <c r="BXX8" s="121"/>
      <c r="BXY8" s="1"/>
      <c r="BXZ8" s="1"/>
      <c r="BYA8" s="1"/>
      <c r="BYC8" s="2" t="s">
        <v>83</v>
      </c>
      <c r="BYD8" s="2"/>
      <c r="BYE8" s="2">
        <v>15.2</v>
      </c>
      <c r="BYF8" s="2">
        <v>200</v>
      </c>
      <c r="BYG8" s="2">
        <v>130</v>
      </c>
      <c r="BYH8" s="2">
        <f t="shared" si="669"/>
        <v>0.35</v>
      </c>
      <c r="BYI8" s="56">
        <f t="shared" si="670"/>
        <v>-0.25554817604921859</v>
      </c>
      <c r="BYJ8" s="171">
        <f t="shared" si="27"/>
        <v>0.47257231529173044</v>
      </c>
      <c r="BYK8" s="25">
        <v>2145</v>
      </c>
      <c r="BYL8" s="42">
        <f t="shared" si="28"/>
        <v>141.11842105263159</v>
      </c>
      <c r="BYM8" s="55">
        <v>8.11</v>
      </c>
      <c r="BYN8" s="35">
        <f t="shared" si="671"/>
        <v>3.7666445281476558E-3</v>
      </c>
      <c r="BYO8" s="34"/>
      <c r="BYP8" s="294"/>
      <c r="BYQ8" s="295"/>
      <c r="BYR8" s="6">
        <v>2200</v>
      </c>
      <c r="BYS8" s="90">
        <f t="shared" si="672"/>
        <v>-2.5000000000000001E-2</v>
      </c>
      <c r="BYT8" s="91">
        <f t="shared" si="673"/>
        <v>6.8271693841983287</v>
      </c>
      <c r="BYU8" s="92">
        <f>0.003</f>
        <v>3.0000000000000001E-3</v>
      </c>
      <c r="BYV8" s="90">
        <f t="shared" si="674"/>
        <v>-0.25554817604921859</v>
      </c>
      <c r="BYW8" s="91">
        <f t="shared" si="675"/>
        <v>5.4214427659386155</v>
      </c>
      <c r="BYX8" s="93">
        <f t="shared" si="676"/>
        <v>6.5460240605463866</v>
      </c>
      <c r="BYY8" s="121"/>
      <c r="BYZ8" s="121"/>
      <c r="BZA8" s="121"/>
      <c r="BZB8" s="121"/>
      <c r="BZC8" s="121"/>
      <c r="BZD8" s="1"/>
      <c r="BZE8" s="1"/>
      <c r="BZF8" s="1"/>
      <c r="BZH8" s="2" t="s">
        <v>83</v>
      </c>
      <c r="BZI8" s="2"/>
      <c r="BZJ8" s="2">
        <v>17.100000000000001</v>
      </c>
      <c r="BZK8" s="2">
        <v>200</v>
      </c>
      <c r="BZL8" s="2">
        <v>130</v>
      </c>
      <c r="BZM8" s="2">
        <f t="shared" si="677"/>
        <v>0.35</v>
      </c>
      <c r="BZN8" s="56">
        <f t="shared" si="678"/>
        <v>-0.13222101949659698</v>
      </c>
      <c r="BZO8" s="171">
        <f t="shared" si="29"/>
        <v>0.4878338030184266</v>
      </c>
      <c r="BZP8" s="25">
        <v>2403</v>
      </c>
      <c r="BZQ8" s="42">
        <f t="shared" si="30"/>
        <v>140.52631578947367</v>
      </c>
      <c r="BZR8" s="55">
        <v>8.19</v>
      </c>
      <c r="BZS8" s="35">
        <f t="shared" si="679"/>
        <v>3.396663058489791E-3</v>
      </c>
      <c r="BZT8" s="34"/>
      <c r="BZU8" s="294"/>
      <c r="BZV8" s="295"/>
      <c r="BZW8" s="6">
        <v>2200</v>
      </c>
      <c r="BZX8" s="90">
        <f t="shared" si="680"/>
        <v>9.227272727272727E-2</v>
      </c>
      <c r="BZY8" s="91">
        <f t="shared" si="681"/>
        <v>7.6766471001238363</v>
      </c>
      <c r="BZZ8" s="92">
        <f>0.003</f>
        <v>3.0000000000000001E-3</v>
      </c>
      <c r="CAA8" s="90">
        <f t="shared" si="682"/>
        <v>-0.13222101949659698</v>
      </c>
      <c r="CAB8" s="91">
        <f t="shared" si="683"/>
        <v>6.1330312962567461</v>
      </c>
      <c r="CAC8" s="93">
        <f t="shared" si="684"/>
        <v>7.367923939350419</v>
      </c>
      <c r="CAD8" s="121"/>
      <c r="CAE8" s="121"/>
      <c r="CAF8" s="121"/>
      <c r="CAG8" s="121"/>
      <c r="CAH8" s="121"/>
      <c r="CAI8" s="1"/>
      <c r="CAJ8" s="1"/>
      <c r="CAK8" s="1"/>
      <c r="CAM8" s="2" t="s">
        <v>83</v>
      </c>
      <c r="CAN8" s="2"/>
      <c r="CAO8" s="2">
        <v>15.1</v>
      </c>
      <c r="CAP8" s="2">
        <v>200</v>
      </c>
      <c r="CAQ8" s="2">
        <v>130</v>
      </c>
      <c r="CAR8" s="2">
        <f t="shared" si="685"/>
        <v>0.35</v>
      </c>
      <c r="CAS8" s="56">
        <f t="shared" si="686"/>
        <v>-0.22705633004596024</v>
      </c>
      <c r="CAT8" s="171">
        <f t="shared" si="31"/>
        <v>0.46368836955482834</v>
      </c>
      <c r="CAU8" s="25">
        <v>2218</v>
      </c>
      <c r="CAV8" s="42">
        <f t="shared" si="32"/>
        <v>146.88741721854305</v>
      </c>
      <c r="CAW8" s="55">
        <v>8.1950000000000003</v>
      </c>
      <c r="CAX8" s="35">
        <f t="shared" si="687"/>
        <v>3.6811689901378808E-3</v>
      </c>
      <c r="CAY8" s="34"/>
      <c r="CAZ8" s="294"/>
      <c r="CBA8" s="295"/>
      <c r="CBB8" s="6">
        <v>2200</v>
      </c>
      <c r="CBC8" s="90">
        <f t="shared" si="688"/>
        <v>8.1818181818181825E-3</v>
      </c>
      <c r="CBD8" s="91">
        <f t="shared" si="689"/>
        <v>7.0575076650958</v>
      </c>
      <c r="CBE8" s="92">
        <f>0.003</f>
        <v>3.0000000000000001E-3</v>
      </c>
      <c r="CBF8" s="90">
        <f t="shared" si="690"/>
        <v>-0.22705633004596024</v>
      </c>
      <c r="CBG8" s="91">
        <f t="shared" si="691"/>
        <v>5.57813125079117</v>
      </c>
      <c r="CBH8" s="93">
        <f t="shared" si="692"/>
        <v>6.7616323822348745</v>
      </c>
      <c r="CBI8" s="121"/>
      <c r="CBJ8" s="121"/>
      <c r="CBK8" s="121"/>
      <c r="CBL8" s="121"/>
      <c r="CBM8" s="121"/>
      <c r="CBN8" s="1"/>
      <c r="CBO8" s="1"/>
      <c r="CBP8" s="1"/>
      <c r="CBR8" s="2" t="s">
        <v>83</v>
      </c>
      <c r="CBS8" s="2"/>
      <c r="CBT8" s="2">
        <v>14.5</v>
      </c>
      <c r="CBU8" s="2">
        <v>200</v>
      </c>
      <c r="CBV8" s="2">
        <v>130</v>
      </c>
      <c r="CBW8" s="2">
        <f t="shared" si="693"/>
        <v>0.35</v>
      </c>
      <c r="CBX8" s="56">
        <f t="shared" si="694"/>
        <v>-0.25496531436803732</v>
      </c>
      <c r="CBY8" s="171">
        <f t="shared" si="33"/>
        <v>0.45830878400927627</v>
      </c>
      <c r="CBZ8" s="25">
        <v>2146</v>
      </c>
      <c r="CCA8" s="42">
        <f t="shared" si="34"/>
        <v>148</v>
      </c>
      <c r="CCB8" s="55">
        <v>8.11</v>
      </c>
      <c r="CCC8" s="35">
        <f t="shared" si="695"/>
        <v>3.764895943104112E-3</v>
      </c>
      <c r="CCD8" s="34"/>
      <c r="CCE8" s="294"/>
      <c r="CCF8" s="295"/>
      <c r="CCG8" s="6">
        <v>2200</v>
      </c>
      <c r="CCH8" s="90">
        <f t="shared" si="696"/>
        <v>-2.4545454545454544E-2</v>
      </c>
      <c r="CCI8" s="91">
        <f t="shared" si="697"/>
        <v>6.8302733484022937</v>
      </c>
      <c r="CCJ8" s="92">
        <f>0.003</f>
        <v>3.0000000000000001E-3</v>
      </c>
      <c r="CCK8" s="90">
        <f t="shared" si="698"/>
        <v>-0.25496531436803732</v>
      </c>
      <c r="CCL8" s="91">
        <f t="shared" si="699"/>
        <v>5.4246036382697929</v>
      </c>
      <c r="CCM8" s="93">
        <f t="shared" si="700"/>
        <v>6.5491394063757937</v>
      </c>
      <c r="CCN8" s="121"/>
      <c r="CCO8" s="121"/>
      <c r="CCP8" s="121"/>
      <c r="CCQ8" s="121"/>
      <c r="CCR8" s="121"/>
      <c r="CCS8" s="1"/>
      <c r="CCT8" s="1"/>
      <c r="CCU8" s="1"/>
      <c r="CCW8" s="2" t="s">
        <v>83</v>
      </c>
      <c r="CCX8" s="2"/>
      <c r="CCY8" s="2">
        <v>6.6</v>
      </c>
      <c r="CCZ8" s="2">
        <v>200</v>
      </c>
      <c r="CDA8" s="2">
        <v>130</v>
      </c>
      <c r="CDB8" s="2">
        <f t="shared" si="701"/>
        <v>0.35</v>
      </c>
      <c r="CDC8" s="56">
        <f t="shared" si="702"/>
        <v>-0.91191509592067743</v>
      </c>
      <c r="CDD8" s="171">
        <f t="shared" si="35"/>
        <v>0.6084899889526193</v>
      </c>
      <c r="CDE8" s="25">
        <v>969</v>
      </c>
      <c r="CDF8" s="42">
        <f t="shared" si="36"/>
        <v>146.81818181818181</v>
      </c>
      <c r="CDG8" s="55">
        <v>5.59</v>
      </c>
      <c r="CDH8" s="35">
        <f t="shared" si="703"/>
        <v>5.7357452877620325E-3</v>
      </c>
      <c r="CDI8" s="34"/>
      <c r="CDJ8" s="294"/>
      <c r="CDK8" s="295"/>
      <c r="CDL8" s="6">
        <v>2200</v>
      </c>
      <c r="CDM8" s="90">
        <f t="shared" si="704"/>
        <v>-0.55954545454545457</v>
      </c>
      <c r="CDN8" s="91">
        <f t="shared" si="705"/>
        <v>4.0002813434536755</v>
      </c>
      <c r="CDO8" s="92">
        <f>0.003</f>
        <v>3.0000000000000001E-3</v>
      </c>
      <c r="CDP8" s="90">
        <f t="shared" si="706"/>
        <v>-0.91191509592067743</v>
      </c>
      <c r="CDQ8" s="91">
        <f t="shared" si="707"/>
        <v>2.8122786244743585</v>
      </c>
      <c r="CDR8" s="93">
        <f t="shared" si="708"/>
        <v>3.762680799657812</v>
      </c>
      <c r="CDS8" s="121"/>
      <c r="CDT8" s="121"/>
      <c r="CDU8" s="121"/>
      <c r="CDV8" s="121"/>
      <c r="CDW8" s="121"/>
      <c r="CDX8" s="1"/>
      <c r="CDY8" s="1"/>
      <c r="CDZ8" s="1"/>
      <c r="CEB8" s="2" t="s">
        <v>83</v>
      </c>
      <c r="CEC8" s="2"/>
      <c r="CED8" s="2">
        <v>9.6</v>
      </c>
      <c r="CEE8" s="2">
        <v>200</v>
      </c>
      <c r="CEF8" s="2">
        <v>130</v>
      </c>
      <c r="CEG8" s="2">
        <f t="shared" si="709"/>
        <v>0.35</v>
      </c>
      <c r="CEH8" s="56">
        <f t="shared" si="710"/>
        <v>-0.25462321659274167</v>
      </c>
      <c r="CEI8" s="171">
        <f t="shared" si="37"/>
        <v>0.35930305447116928</v>
      </c>
      <c r="CEJ8" s="25">
        <v>1424</v>
      </c>
      <c r="CEK8" s="42">
        <f t="shared" si="38"/>
        <v>148.33333333333334</v>
      </c>
      <c r="CEL8" s="55">
        <v>5.38</v>
      </c>
      <c r="CEM8" s="35">
        <f t="shared" si="711"/>
        <v>3.7638696497782251E-3</v>
      </c>
      <c r="CEN8" s="34"/>
      <c r="CEO8" s="294"/>
      <c r="CEP8" s="295"/>
      <c r="CEQ8" s="6">
        <v>2200</v>
      </c>
      <c r="CER8" s="90">
        <f t="shared" si="712"/>
        <v>-0.35272727272727272</v>
      </c>
      <c r="CES8" s="91">
        <f t="shared" si="713"/>
        <v>4.9193818202924575</v>
      </c>
      <c r="CET8" s="92">
        <f>0.003</f>
        <v>3.0000000000000001E-3</v>
      </c>
      <c r="CEU8" s="90">
        <f t="shared" si="714"/>
        <v>-0.25462321659274167</v>
      </c>
      <c r="CEV8" s="91">
        <f t="shared" si="715"/>
        <v>5.4264597005655952</v>
      </c>
      <c r="CEW8" s="93">
        <f t="shared" si="716"/>
        <v>5.0207973963470849</v>
      </c>
      <c r="CEX8" s="121"/>
      <c r="CEY8" s="121"/>
      <c r="CEZ8" s="121"/>
      <c r="CFA8" s="121"/>
      <c r="CFB8" s="121"/>
      <c r="CFC8" s="1"/>
      <c r="CFD8" s="1"/>
      <c r="CFE8" s="1"/>
      <c r="CFG8" s="2" t="s">
        <v>83</v>
      </c>
      <c r="CFH8" s="2"/>
      <c r="CFI8" s="2"/>
      <c r="CFJ8" s="2">
        <v>200</v>
      </c>
      <c r="CFK8" s="2">
        <v>130</v>
      </c>
      <c r="CFL8" s="2">
        <f t="shared" si="717"/>
        <v>0.35</v>
      </c>
      <c r="CFM8" s="56" t="e">
        <f t="shared" si="718"/>
        <v>#DIV/0!</v>
      </c>
      <c r="CFN8" s="171" t="e">
        <f t="shared" si="39"/>
        <v>#DIV/0!</v>
      </c>
      <c r="CFO8" s="25"/>
      <c r="CFP8" s="42" t="e">
        <f t="shared" si="40"/>
        <v>#DIV/0!</v>
      </c>
      <c r="CFQ8" s="55"/>
      <c r="CFR8" s="35" t="e">
        <f t="shared" si="719"/>
        <v>#DIV/0!</v>
      </c>
      <c r="CFS8" s="34"/>
      <c r="CFT8" s="294"/>
      <c r="CFU8" s="295"/>
      <c r="CFV8" s="6">
        <v>2200</v>
      </c>
      <c r="CFW8" s="90">
        <f t="shared" si="720"/>
        <v>-1</v>
      </c>
      <c r="CFX8" s="91">
        <f t="shared" si="721"/>
        <v>2.5751560882000963</v>
      </c>
      <c r="CFY8" s="92">
        <f>0.003</f>
        <v>3.0000000000000001E-3</v>
      </c>
      <c r="CFZ8" s="90" t="e">
        <f t="shared" si="722"/>
        <v>#DIV/0!</v>
      </c>
      <c r="CGA8" s="91" t="e">
        <f t="shared" si="723"/>
        <v>#DIV/0!</v>
      </c>
      <c r="CGB8" s="93" t="e">
        <f t="shared" si="724"/>
        <v>#DIV/0!</v>
      </c>
      <c r="CGC8" s="121"/>
      <c r="CGD8" s="121"/>
      <c r="CGE8" s="121"/>
      <c r="CGF8" s="121"/>
      <c r="CGG8" s="121"/>
      <c r="CGH8" s="1"/>
      <c r="CGI8" s="1"/>
      <c r="CGJ8" s="1"/>
      <c r="CGL8" s="2" t="s">
        <v>83</v>
      </c>
      <c r="CGM8" s="2"/>
      <c r="CGN8" s="2"/>
      <c r="CGO8" s="2">
        <v>200</v>
      </c>
      <c r="CGP8" s="2">
        <v>130</v>
      </c>
      <c r="CGQ8" s="2">
        <f t="shared" si="725"/>
        <v>0.35</v>
      </c>
      <c r="CGR8" s="56" t="e">
        <f t="shared" si="726"/>
        <v>#DIV/0!</v>
      </c>
      <c r="CGS8" s="171" t="e">
        <f t="shared" si="41"/>
        <v>#DIV/0!</v>
      </c>
      <c r="CGT8" s="25"/>
      <c r="CGU8" s="42" t="e">
        <f t="shared" si="42"/>
        <v>#DIV/0!</v>
      </c>
      <c r="CGV8" s="55"/>
      <c r="CGW8" s="35" t="e">
        <f t="shared" si="727"/>
        <v>#DIV/0!</v>
      </c>
      <c r="CGX8" s="34"/>
      <c r="CGY8" s="294"/>
      <c r="CGZ8" s="295"/>
      <c r="CHA8" s="6">
        <v>2200</v>
      </c>
      <c r="CHB8" s="90">
        <f t="shared" si="728"/>
        <v>-1</v>
      </c>
      <c r="CHC8" s="91">
        <f t="shared" si="729"/>
        <v>2.5751560882000963</v>
      </c>
      <c r="CHD8" s="92">
        <f>0.003</f>
        <v>3.0000000000000001E-3</v>
      </c>
      <c r="CHE8" s="90" t="e">
        <f t="shared" si="730"/>
        <v>#DIV/0!</v>
      </c>
      <c r="CHF8" s="91" t="e">
        <f t="shared" si="731"/>
        <v>#DIV/0!</v>
      </c>
      <c r="CHG8" s="93" t="e">
        <f t="shared" si="732"/>
        <v>#DIV/0!</v>
      </c>
      <c r="CHH8" s="121"/>
      <c r="CHI8" s="121"/>
      <c r="CHJ8" s="121"/>
      <c r="CHK8" s="121"/>
      <c r="CHL8" s="121"/>
      <c r="CHM8" s="1"/>
      <c r="CHN8" s="1"/>
      <c r="CHO8" s="1"/>
      <c r="CHQ8" s="2" t="s">
        <v>83</v>
      </c>
      <c r="CHR8" s="2"/>
      <c r="CHS8" s="2"/>
      <c r="CHT8" s="2">
        <v>200</v>
      </c>
      <c r="CHU8" s="2">
        <v>130</v>
      </c>
      <c r="CHV8" s="2">
        <f t="shared" si="733"/>
        <v>0.35</v>
      </c>
      <c r="CHW8" s="56" t="e">
        <f t="shared" si="734"/>
        <v>#DIV/0!</v>
      </c>
      <c r="CHX8" s="171" t="e">
        <f t="shared" si="43"/>
        <v>#DIV/0!</v>
      </c>
      <c r="CHY8" s="25"/>
      <c r="CHZ8" s="42" t="e">
        <f t="shared" si="44"/>
        <v>#DIV/0!</v>
      </c>
      <c r="CIA8" s="55"/>
      <c r="CIB8" s="35" t="e">
        <f t="shared" si="735"/>
        <v>#DIV/0!</v>
      </c>
      <c r="CIC8" s="34"/>
      <c r="CID8" s="294"/>
      <c r="CIE8" s="295"/>
      <c r="CIF8" s="6">
        <v>2200</v>
      </c>
      <c r="CIG8" s="90">
        <f t="shared" si="736"/>
        <v>-1</v>
      </c>
      <c r="CIH8" s="91">
        <f t="shared" si="737"/>
        <v>2.5751560882000963</v>
      </c>
      <c r="CII8" s="92">
        <f>0.003</f>
        <v>3.0000000000000001E-3</v>
      </c>
      <c r="CIJ8" s="90" t="e">
        <f t="shared" si="738"/>
        <v>#DIV/0!</v>
      </c>
      <c r="CIK8" s="91" t="e">
        <f t="shared" si="739"/>
        <v>#DIV/0!</v>
      </c>
      <c r="CIL8" s="93" t="e">
        <f t="shared" si="740"/>
        <v>#DIV/0!</v>
      </c>
      <c r="CIM8" s="121"/>
      <c r="CIN8" s="121"/>
      <c r="CIO8" s="121"/>
      <c r="CIP8" s="121"/>
      <c r="CIQ8" s="121"/>
      <c r="CIR8" s="1"/>
      <c r="CIS8" s="1"/>
      <c r="CIT8" s="1"/>
      <c r="CIV8" s="2" t="s">
        <v>83</v>
      </c>
      <c r="CIW8" s="2"/>
      <c r="CIX8" s="2"/>
      <c r="CIY8" s="2">
        <v>200</v>
      </c>
      <c r="CIZ8" s="2">
        <v>130</v>
      </c>
      <c r="CJA8" s="2">
        <f t="shared" si="741"/>
        <v>0.35</v>
      </c>
      <c r="CJB8" s="56" t="e">
        <f t="shared" si="742"/>
        <v>#DIV/0!</v>
      </c>
      <c r="CJC8" s="171" t="e">
        <f t="shared" si="45"/>
        <v>#DIV/0!</v>
      </c>
      <c r="CJD8" s="25"/>
      <c r="CJE8" s="42" t="e">
        <f t="shared" si="46"/>
        <v>#DIV/0!</v>
      </c>
      <c r="CJF8" s="55"/>
      <c r="CJG8" s="35" t="e">
        <f t="shared" si="743"/>
        <v>#DIV/0!</v>
      </c>
      <c r="CJH8" s="34"/>
      <c r="CJI8" s="294"/>
      <c r="CJJ8" s="295"/>
      <c r="CJK8" s="6">
        <v>2200</v>
      </c>
      <c r="CJL8" s="90">
        <f t="shared" si="744"/>
        <v>-1</v>
      </c>
      <c r="CJM8" s="91">
        <f t="shared" si="745"/>
        <v>2.5751560882000963</v>
      </c>
      <c r="CJN8" s="92">
        <f>0.003</f>
        <v>3.0000000000000001E-3</v>
      </c>
      <c r="CJO8" s="90" t="e">
        <f t="shared" si="746"/>
        <v>#DIV/0!</v>
      </c>
      <c r="CJP8" s="91" t="e">
        <f t="shared" si="747"/>
        <v>#DIV/0!</v>
      </c>
      <c r="CJQ8" s="93" t="e">
        <f t="shared" si="748"/>
        <v>#DIV/0!</v>
      </c>
      <c r="CJR8" s="121"/>
      <c r="CJS8" s="121"/>
      <c r="CJT8" s="121"/>
      <c r="CJU8" s="121"/>
      <c r="CJV8" s="121"/>
      <c r="CJW8" s="1"/>
      <c r="CJX8" s="1"/>
      <c r="CJY8" s="1"/>
      <c r="CKA8" s="2" t="s">
        <v>83</v>
      </c>
      <c r="CKB8" s="2"/>
      <c r="CKC8" s="2"/>
      <c r="CKD8" s="2">
        <v>200</v>
      </c>
      <c r="CKE8" s="2">
        <v>130</v>
      </c>
      <c r="CKF8" s="2">
        <f t="shared" si="749"/>
        <v>0.35</v>
      </c>
      <c r="CKG8" s="56" t="e">
        <f t="shared" si="750"/>
        <v>#DIV/0!</v>
      </c>
      <c r="CKH8" s="171" t="e">
        <f t="shared" si="47"/>
        <v>#DIV/0!</v>
      </c>
      <c r="CKI8" s="25"/>
      <c r="CKJ8" s="42" t="e">
        <f t="shared" si="48"/>
        <v>#DIV/0!</v>
      </c>
      <c r="CKK8" s="55"/>
      <c r="CKL8" s="35" t="e">
        <f t="shared" si="751"/>
        <v>#DIV/0!</v>
      </c>
      <c r="CKM8" s="34"/>
      <c r="CKN8" s="294"/>
      <c r="CKO8" s="295"/>
      <c r="CKP8" s="6">
        <v>2200</v>
      </c>
      <c r="CKQ8" s="90">
        <f t="shared" si="752"/>
        <v>-1</v>
      </c>
      <c r="CKR8" s="91">
        <f t="shared" si="753"/>
        <v>2.5751560882000963</v>
      </c>
      <c r="CKS8" s="92">
        <f>0.003</f>
        <v>3.0000000000000001E-3</v>
      </c>
      <c r="CKT8" s="90" t="e">
        <f t="shared" si="754"/>
        <v>#DIV/0!</v>
      </c>
      <c r="CKU8" s="91" t="e">
        <f t="shared" si="755"/>
        <v>#DIV/0!</v>
      </c>
      <c r="CKV8" s="93" t="e">
        <f t="shared" si="756"/>
        <v>#DIV/0!</v>
      </c>
      <c r="CKW8" s="121"/>
      <c r="CKX8" s="121"/>
      <c r="CKY8" s="121"/>
      <c r="CKZ8" s="121"/>
      <c r="CLA8" s="121"/>
      <c r="CLB8" s="1"/>
      <c r="CLC8" s="1"/>
      <c r="CLD8" s="1"/>
      <c r="CLF8" s="2" t="s">
        <v>83</v>
      </c>
      <c r="CLG8" s="2"/>
      <c r="CLH8" s="2"/>
      <c r="CLI8" s="2">
        <v>200</v>
      </c>
      <c r="CLJ8" s="2">
        <v>130</v>
      </c>
      <c r="CLK8" s="2">
        <f t="shared" si="757"/>
        <v>0.35</v>
      </c>
      <c r="CLL8" s="56" t="e">
        <f t="shared" si="758"/>
        <v>#DIV/0!</v>
      </c>
      <c r="CLM8" s="171" t="e">
        <f t="shared" si="49"/>
        <v>#DIV/0!</v>
      </c>
      <c r="CLN8" s="25"/>
      <c r="CLO8" s="42" t="e">
        <f t="shared" si="50"/>
        <v>#DIV/0!</v>
      </c>
      <c r="CLP8" s="55"/>
      <c r="CLQ8" s="35" t="e">
        <f t="shared" si="759"/>
        <v>#DIV/0!</v>
      </c>
      <c r="CLR8" s="34"/>
      <c r="CLS8" s="294"/>
      <c r="CLT8" s="295"/>
      <c r="CLU8" s="6">
        <v>2200</v>
      </c>
      <c r="CLV8" s="90">
        <f t="shared" si="760"/>
        <v>-1</v>
      </c>
      <c r="CLW8" s="91">
        <f t="shared" si="761"/>
        <v>2.5751560882000963</v>
      </c>
      <c r="CLX8" s="92">
        <f>0.003</f>
        <v>3.0000000000000001E-3</v>
      </c>
      <c r="CLY8" s="90" t="e">
        <f t="shared" si="762"/>
        <v>#DIV/0!</v>
      </c>
      <c r="CLZ8" s="91" t="e">
        <f t="shared" si="763"/>
        <v>#DIV/0!</v>
      </c>
      <c r="CMA8" s="93" t="e">
        <f t="shared" si="764"/>
        <v>#DIV/0!</v>
      </c>
      <c r="CMB8" s="121"/>
      <c r="CMC8" s="121"/>
      <c r="CMD8" s="121"/>
      <c r="CME8" s="121"/>
      <c r="CMF8" s="121"/>
      <c r="CMG8" s="1"/>
      <c r="CMH8" s="1"/>
      <c r="CMI8" s="1"/>
      <c r="CMK8" s="2" t="s">
        <v>83</v>
      </c>
      <c r="CML8" s="2"/>
      <c r="CMM8" s="2"/>
      <c r="CMN8" s="2">
        <v>200</v>
      </c>
      <c r="CMO8" s="2">
        <v>130</v>
      </c>
      <c r="CMP8" s="2">
        <f t="shared" si="765"/>
        <v>0.35</v>
      </c>
      <c r="CMQ8" s="56" t="e">
        <f t="shared" si="766"/>
        <v>#DIV/0!</v>
      </c>
      <c r="CMR8" s="171" t="e">
        <f t="shared" si="51"/>
        <v>#DIV/0!</v>
      </c>
      <c r="CMS8" s="25"/>
      <c r="CMT8" s="42" t="e">
        <f t="shared" si="52"/>
        <v>#DIV/0!</v>
      </c>
      <c r="CMU8" s="55"/>
      <c r="CMV8" s="35" t="e">
        <f t="shared" si="767"/>
        <v>#DIV/0!</v>
      </c>
      <c r="CMW8" s="34"/>
      <c r="CMX8" s="294"/>
      <c r="CMY8" s="295"/>
      <c r="CMZ8" s="6">
        <v>2200</v>
      </c>
      <c r="CNA8" s="90">
        <f t="shared" si="768"/>
        <v>-1</v>
      </c>
      <c r="CNB8" s="91">
        <f t="shared" si="769"/>
        <v>2.5751560882000963</v>
      </c>
      <c r="CNC8" s="92">
        <f>0.003</f>
        <v>3.0000000000000001E-3</v>
      </c>
      <c r="CND8" s="90" t="e">
        <f t="shared" si="770"/>
        <v>#DIV/0!</v>
      </c>
      <c r="CNE8" s="91" t="e">
        <f t="shared" si="771"/>
        <v>#DIV/0!</v>
      </c>
      <c r="CNF8" s="93" t="e">
        <f t="shared" si="772"/>
        <v>#DIV/0!</v>
      </c>
      <c r="CNG8" s="121"/>
      <c r="CNH8" s="121"/>
      <c r="CNI8" s="121"/>
      <c r="CNJ8" s="121"/>
      <c r="CNK8" s="121"/>
      <c r="CNL8" s="1"/>
      <c r="CNM8" s="1"/>
      <c r="CNN8" s="1"/>
      <c r="CNP8" s="2" t="s">
        <v>83</v>
      </c>
      <c r="CNQ8" s="2"/>
      <c r="CNR8" s="2"/>
      <c r="CNS8" s="2">
        <v>200</v>
      </c>
      <c r="CNT8" s="2">
        <v>130</v>
      </c>
      <c r="CNU8" s="2">
        <f t="shared" si="773"/>
        <v>0.35</v>
      </c>
      <c r="CNV8" s="56" t="e">
        <f t="shared" si="774"/>
        <v>#DIV/0!</v>
      </c>
      <c r="CNW8" s="171" t="e">
        <f t="shared" si="53"/>
        <v>#DIV/0!</v>
      </c>
      <c r="CNX8" s="25"/>
      <c r="CNY8" s="42" t="e">
        <f t="shared" si="54"/>
        <v>#DIV/0!</v>
      </c>
      <c r="CNZ8" s="55"/>
      <c r="COA8" s="35" t="e">
        <f t="shared" si="775"/>
        <v>#DIV/0!</v>
      </c>
      <c r="COB8" s="34"/>
      <c r="COC8" s="294"/>
      <c r="COD8" s="295"/>
      <c r="COE8" s="6">
        <v>2200</v>
      </c>
      <c r="COF8" s="90">
        <f t="shared" si="776"/>
        <v>-1</v>
      </c>
      <c r="COG8" s="91">
        <f t="shared" si="777"/>
        <v>2.5751560882000963</v>
      </c>
      <c r="COH8" s="92">
        <f>0.003</f>
        <v>3.0000000000000001E-3</v>
      </c>
      <c r="COI8" s="90" t="e">
        <f t="shared" si="778"/>
        <v>#DIV/0!</v>
      </c>
      <c r="COJ8" s="91" t="e">
        <f t="shared" si="779"/>
        <v>#DIV/0!</v>
      </c>
      <c r="COK8" s="93" t="e">
        <f t="shared" si="780"/>
        <v>#DIV/0!</v>
      </c>
      <c r="COL8" s="121"/>
      <c r="COM8" s="121"/>
      <c r="CON8" s="121"/>
      <c r="COO8" s="121"/>
      <c r="COP8" s="121"/>
      <c r="COQ8" s="1"/>
      <c r="COR8" s="1"/>
      <c r="COS8" s="1"/>
      <c r="COU8" s="2" t="s">
        <v>83</v>
      </c>
      <c r="COV8" s="2"/>
      <c r="COW8" s="2"/>
      <c r="COX8" s="2">
        <v>200</v>
      </c>
      <c r="COY8" s="2">
        <v>130</v>
      </c>
      <c r="COZ8" s="2">
        <f t="shared" si="781"/>
        <v>0.35</v>
      </c>
      <c r="CPA8" s="56" t="e">
        <f t="shared" si="782"/>
        <v>#DIV/0!</v>
      </c>
      <c r="CPB8" s="171" t="e">
        <f t="shared" si="55"/>
        <v>#DIV/0!</v>
      </c>
      <c r="CPC8" s="25"/>
      <c r="CPD8" s="42" t="e">
        <f t="shared" si="56"/>
        <v>#DIV/0!</v>
      </c>
      <c r="CPE8" s="55"/>
      <c r="CPF8" s="35" t="e">
        <f t="shared" si="783"/>
        <v>#DIV/0!</v>
      </c>
      <c r="CPG8" s="34"/>
      <c r="CPH8" s="294"/>
      <c r="CPI8" s="295"/>
      <c r="CPJ8" s="6">
        <v>2200</v>
      </c>
      <c r="CPK8" s="90">
        <f t="shared" si="784"/>
        <v>-1</v>
      </c>
      <c r="CPL8" s="91">
        <f t="shared" si="785"/>
        <v>2.5751560882000963</v>
      </c>
      <c r="CPM8" s="92">
        <f>0.003</f>
        <v>3.0000000000000001E-3</v>
      </c>
      <c r="CPN8" s="90" t="e">
        <f t="shared" si="786"/>
        <v>#DIV/0!</v>
      </c>
      <c r="CPO8" s="91" t="e">
        <f t="shared" si="787"/>
        <v>#DIV/0!</v>
      </c>
      <c r="CPP8" s="93" t="e">
        <f t="shared" si="788"/>
        <v>#DIV/0!</v>
      </c>
      <c r="CPQ8" s="121"/>
      <c r="CPR8" s="121"/>
      <c r="CPS8" s="121"/>
      <c r="CPT8" s="121"/>
      <c r="CPU8" s="121"/>
      <c r="CPV8" s="1"/>
      <c r="CPW8" s="1"/>
      <c r="CPX8" s="1"/>
      <c r="CPZ8" s="2" t="s">
        <v>83</v>
      </c>
      <c r="CQA8" s="2"/>
      <c r="CQB8" s="2"/>
      <c r="CQC8" s="2">
        <v>200</v>
      </c>
      <c r="CQD8" s="2">
        <v>130</v>
      </c>
      <c r="CQE8" s="2">
        <f t="shared" si="789"/>
        <v>0.35</v>
      </c>
      <c r="CQF8" s="56" t="e">
        <f t="shared" si="790"/>
        <v>#DIV/0!</v>
      </c>
      <c r="CQG8" s="171" t="e">
        <f t="shared" si="57"/>
        <v>#DIV/0!</v>
      </c>
      <c r="CQH8" s="25"/>
      <c r="CQI8" s="42" t="e">
        <f t="shared" si="58"/>
        <v>#DIV/0!</v>
      </c>
      <c r="CQJ8" s="55"/>
      <c r="CQK8" s="35" t="e">
        <f t="shared" si="791"/>
        <v>#DIV/0!</v>
      </c>
      <c r="CQL8" s="34"/>
      <c r="CQM8" s="294"/>
      <c r="CQN8" s="295"/>
      <c r="CQO8" s="6">
        <v>2200</v>
      </c>
      <c r="CQP8" s="90">
        <f t="shared" si="792"/>
        <v>-1</v>
      </c>
      <c r="CQQ8" s="91">
        <f t="shared" si="793"/>
        <v>2.5751560882000963</v>
      </c>
      <c r="CQR8" s="92">
        <f>0.003</f>
        <v>3.0000000000000001E-3</v>
      </c>
      <c r="CQS8" s="90" t="e">
        <f t="shared" si="794"/>
        <v>#DIV/0!</v>
      </c>
      <c r="CQT8" s="91" t="e">
        <f t="shared" si="795"/>
        <v>#DIV/0!</v>
      </c>
      <c r="CQU8" s="93" t="e">
        <f t="shared" si="796"/>
        <v>#DIV/0!</v>
      </c>
      <c r="CQV8" s="121"/>
      <c r="CQW8" s="121"/>
      <c r="CQX8" s="121"/>
      <c r="CQY8" s="121"/>
      <c r="CQZ8" s="121"/>
      <c r="CRA8" s="1"/>
      <c r="CRB8" s="1"/>
      <c r="CRC8" s="1"/>
      <c r="CRE8" s="2" t="s">
        <v>83</v>
      </c>
      <c r="CRF8" s="2"/>
      <c r="CRG8" s="2"/>
      <c r="CRH8" s="2">
        <v>200</v>
      </c>
      <c r="CRI8" s="2">
        <v>130</v>
      </c>
      <c r="CRJ8" s="2">
        <f t="shared" si="797"/>
        <v>0.35</v>
      </c>
      <c r="CRK8" s="56" t="e">
        <f t="shared" si="798"/>
        <v>#DIV/0!</v>
      </c>
      <c r="CRL8" s="171" t="e">
        <f t="shared" si="59"/>
        <v>#DIV/0!</v>
      </c>
      <c r="CRM8" s="25"/>
      <c r="CRN8" s="42" t="e">
        <f t="shared" si="60"/>
        <v>#DIV/0!</v>
      </c>
      <c r="CRO8" s="55"/>
      <c r="CRP8" s="35" t="e">
        <f t="shared" si="799"/>
        <v>#DIV/0!</v>
      </c>
      <c r="CRQ8" s="34"/>
      <c r="CRR8" s="294"/>
      <c r="CRS8" s="295"/>
      <c r="CRT8" s="6">
        <v>2200</v>
      </c>
      <c r="CRU8" s="90">
        <f t="shared" si="800"/>
        <v>-1</v>
      </c>
      <c r="CRV8" s="91">
        <f t="shared" si="801"/>
        <v>2.5751560882000963</v>
      </c>
      <c r="CRW8" s="92">
        <f>0.003</f>
        <v>3.0000000000000001E-3</v>
      </c>
      <c r="CRX8" s="90" t="e">
        <f t="shared" si="802"/>
        <v>#DIV/0!</v>
      </c>
      <c r="CRY8" s="91" t="e">
        <f t="shared" si="803"/>
        <v>#DIV/0!</v>
      </c>
      <c r="CRZ8" s="93" t="e">
        <f t="shared" si="804"/>
        <v>#DIV/0!</v>
      </c>
      <c r="CSA8" s="121"/>
      <c r="CSB8" s="121"/>
      <c r="CSC8" s="121"/>
      <c r="CSD8" s="121"/>
      <c r="CSE8" s="121"/>
      <c r="CSF8" s="1"/>
      <c r="CSG8" s="1"/>
      <c r="CSH8" s="1"/>
    </row>
    <row r="9" spans="1:2530" ht="15.75" customHeight="1">
      <c r="A9" s="2" t="s">
        <v>84</v>
      </c>
      <c r="B9" s="2"/>
      <c r="C9" s="2">
        <v>7.91</v>
      </c>
      <c r="D9" s="2">
        <v>200</v>
      </c>
      <c r="E9" s="2">
        <v>130</v>
      </c>
      <c r="F9" s="2">
        <f t="shared" si="61"/>
        <v>0.35</v>
      </c>
      <c r="G9" s="56">
        <f t="shared" si="62"/>
        <v>0</v>
      </c>
      <c r="H9" s="171">
        <f t="shared" si="63"/>
        <v>0.21422916666666666</v>
      </c>
      <c r="I9" s="25">
        <v>1086</v>
      </c>
      <c r="J9" s="42">
        <f t="shared" si="64"/>
        <v>137.2945638432364</v>
      </c>
      <c r="K9" s="55">
        <v>3.28</v>
      </c>
      <c r="L9" s="35">
        <f t="shared" si="65"/>
        <v>3.0111633372502935E-3</v>
      </c>
      <c r="M9" s="34"/>
      <c r="N9" s="294"/>
      <c r="O9" s="295"/>
      <c r="P9" s="98"/>
      <c r="Q9" s="98"/>
      <c r="R9" s="98"/>
      <c r="S9" s="98"/>
      <c r="T9" s="98"/>
      <c r="U9" s="98"/>
      <c r="V9" s="98"/>
      <c r="W9" s="98"/>
      <c r="X9" s="98"/>
      <c r="Y9" s="98"/>
      <c r="Z9" s="98"/>
      <c r="AA9" s="98"/>
      <c r="AB9" s="98"/>
      <c r="AC9" s="98"/>
      <c r="AD9" s="98"/>
      <c r="AE9" s="1"/>
      <c r="AF9" s="1"/>
      <c r="AG9" s="1"/>
      <c r="AJ9" s="2" t="s">
        <v>84</v>
      </c>
      <c r="AK9" s="2"/>
      <c r="AL9" s="2">
        <v>12.67</v>
      </c>
      <c r="AM9" s="2">
        <v>200</v>
      </c>
      <c r="AN9" s="2">
        <v>130</v>
      </c>
      <c r="AO9" s="2">
        <f t="shared" si="66"/>
        <v>0.35</v>
      </c>
      <c r="AP9" s="56">
        <f t="shared" si="67"/>
        <v>6.7996027198410913E-3</v>
      </c>
      <c r="AQ9" s="171">
        <f t="shared" si="68"/>
        <v>0.34105934690707201</v>
      </c>
      <c r="AR9" s="25">
        <v>1740</v>
      </c>
      <c r="AS9" s="42">
        <f t="shared" si="69"/>
        <v>137.33228097868982</v>
      </c>
      <c r="AT9" s="55">
        <v>5.2</v>
      </c>
      <c r="AU9" s="35">
        <f t="shared" si="70"/>
        <v>2.9796011918404768E-3</v>
      </c>
      <c r="AV9" s="34"/>
      <c r="AW9" s="294"/>
      <c r="AX9" s="295"/>
      <c r="AY9" s="6">
        <v>2200</v>
      </c>
      <c r="AZ9" s="90">
        <f t="shared" si="71"/>
        <v>-0.20909090909090908</v>
      </c>
      <c r="BA9" s="91">
        <f t="shared" si="72"/>
        <v>5.6792503305505972</v>
      </c>
      <c r="BB9" s="92">
        <v>3.0000000000000001E-3</v>
      </c>
      <c r="BC9" s="90">
        <f t="shared" si="73"/>
        <v>6.7996027198410913E-3</v>
      </c>
      <c r="BD9" s="91">
        <f t="shared" si="74"/>
        <v>7.0477594075262724</v>
      </c>
      <c r="BE9" s="93">
        <f t="shared" si="75"/>
        <v>5.9529521459457317</v>
      </c>
      <c r="BF9" s="121"/>
      <c r="BG9" s="121"/>
      <c r="BH9" s="121"/>
      <c r="BI9" s="108"/>
      <c r="BJ9" s="98"/>
      <c r="BK9" s="98"/>
      <c r="BL9" s="1"/>
      <c r="BM9" s="1"/>
      <c r="BN9" s="1"/>
      <c r="BO9" s="2" t="s">
        <v>84</v>
      </c>
      <c r="BP9" s="2"/>
      <c r="BQ9" s="2">
        <v>14.53</v>
      </c>
      <c r="BR9" s="2">
        <v>200</v>
      </c>
      <c r="BS9" s="2">
        <v>130</v>
      </c>
      <c r="BT9" s="2">
        <f t="shared" si="76"/>
        <v>0.35</v>
      </c>
      <c r="BU9" s="56">
        <f t="shared" si="77"/>
        <v>0.20989728664726406</v>
      </c>
      <c r="BV9" s="171">
        <f t="shared" si="78"/>
        <v>0.33968655216844856</v>
      </c>
      <c r="BW9" s="25">
        <v>1995</v>
      </c>
      <c r="BX9" s="42">
        <f t="shared" si="79"/>
        <v>137.30213351686166</v>
      </c>
      <c r="BY9" s="55">
        <v>4.74</v>
      </c>
      <c r="BZ9" s="35">
        <f t="shared" si="80"/>
        <v>2.3703081400582079E-3</v>
      </c>
      <c r="CA9" s="34"/>
      <c r="CB9" s="294"/>
      <c r="CC9" s="295"/>
      <c r="CD9" s="6">
        <v>2200</v>
      </c>
      <c r="CE9" s="90">
        <f t="shared" si="81"/>
        <v>-9.3181818181818185E-2</v>
      </c>
      <c r="CF9" s="91">
        <f t="shared" si="82"/>
        <v>6.3771949066753821</v>
      </c>
      <c r="CG9" s="92">
        <v>3.0000000000000001E-3</v>
      </c>
      <c r="CH9" s="90">
        <f t="shared" si="83"/>
        <v>0.20989728664726406</v>
      </c>
      <c r="CI9" s="91">
        <f t="shared" si="84"/>
        <v>8.634859458781202</v>
      </c>
      <c r="CJ9" s="93">
        <f t="shared" si="85"/>
        <v>6.8287278170965466</v>
      </c>
      <c r="CK9" s="121"/>
      <c r="CL9" s="121"/>
      <c r="CM9" s="121"/>
      <c r="CN9" s="108"/>
      <c r="CO9" s="98"/>
      <c r="CP9" s="98"/>
      <c r="CQ9" s="1"/>
      <c r="CR9" s="1"/>
      <c r="CS9" s="1"/>
      <c r="CT9" s="2" t="s">
        <v>84</v>
      </c>
      <c r="CU9" s="2"/>
      <c r="CV9" s="2">
        <v>8.25</v>
      </c>
      <c r="CW9" s="2">
        <v>200</v>
      </c>
      <c r="CX9" s="2">
        <v>130</v>
      </c>
      <c r="CY9" s="2">
        <f t="shared" si="86"/>
        <v>0.35</v>
      </c>
      <c r="CZ9" s="56">
        <f t="shared" si="87"/>
        <v>1.4396846069907418E-2</v>
      </c>
      <c r="DA9" s="171">
        <f t="shared" si="88"/>
        <v>0.21729634534830519</v>
      </c>
      <c r="DB9" s="25">
        <v>1133</v>
      </c>
      <c r="DC9" s="42">
        <f t="shared" si="89"/>
        <v>137.33333333333334</v>
      </c>
      <c r="DD9" s="55">
        <v>3.36</v>
      </c>
      <c r="DE9" s="35">
        <f t="shared" si="90"/>
        <v>2.9568094617902778E-3</v>
      </c>
      <c r="DF9" s="34"/>
      <c r="DG9" s="294"/>
      <c r="DH9" s="295"/>
      <c r="DI9" s="6">
        <v>2200</v>
      </c>
      <c r="DJ9" s="90">
        <f t="shared" si="91"/>
        <v>-0.48499999999999999</v>
      </c>
      <c r="DK9" s="91">
        <f t="shared" si="92"/>
        <v>4.3098803773499954</v>
      </c>
      <c r="DL9" s="92">
        <v>3.0000000000000001E-3</v>
      </c>
      <c r="DM9" s="90">
        <f t="shared" si="93"/>
        <v>1.4396846069907418E-2</v>
      </c>
      <c r="DN9" s="91">
        <f t="shared" si="94"/>
        <v>7.101506858533833</v>
      </c>
      <c r="DO9" s="93">
        <f t="shared" si="95"/>
        <v>4.8682056735867629</v>
      </c>
      <c r="DP9" s="121"/>
      <c r="DQ9" s="121"/>
      <c r="DR9" s="121"/>
      <c r="DS9" s="121"/>
      <c r="DT9" s="121"/>
      <c r="DU9" s="1"/>
      <c r="DV9" s="1"/>
      <c r="DW9" s="1"/>
      <c r="DY9" s="2" t="s">
        <v>90</v>
      </c>
      <c r="DZ9" s="2"/>
      <c r="EA9" s="2">
        <v>14.31</v>
      </c>
      <c r="EB9" s="2">
        <v>200</v>
      </c>
      <c r="EC9" s="2">
        <v>130</v>
      </c>
      <c r="ED9" s="2">
        <f t="shared" si="96"/>
        <v>0.35</v>
      </c>
      <c r="EE9" s="56">
        <f t="shared" si="97"/>
        <v>1.9010892361815811E-2</v>
      </c>
      <c r="EF9" s="171">
        <f t="shared" si="98"/>
        <v>0.38257332893579599</v>
      </c>
      <c r="EG9" s="25">
        <v>1965</v>
      </c>
      <c r="EH9" s="42">
        <f t="shared" si="99"/>
        <v>137.31656184486371</v>
      </c>
      <c r="EI9" s="55">
        <v>5.8</v>
      </c>
      <c r="EJ9" s="35">
        <f t="shared" si="100"/>
        <v>2.9429673229145526E-3</v>
      </c>
      <c r="EK9" s="34"/>
      <c r="EL9" s="294"/>
      <c r="EM9" s="295"/>
      <c r="EN9" s="6">
        <v>2200</v>
      </c>
      <c r="EO9" s="90">
        <f t="shared" si="101"/>
        <v>-0.10681818181818181</v>
      </c>
      <c r="EP9" s="91">
        <f t="shared" si="102"/>
        <v>6.2908233930293482</v>
      </c>
      <c r="EQ9" s="92">
        <v>3.0000000000000001E-3</v>
      </c>
      <c r="ER9" s="90">
        <f t="shared" si="103"/>
        <v>1.9010892361815811E-2</v>
      </c>
      <c r="ES9" s="91">
        <f t="shared" si="104"/>
        <v>7.1343492498119838</v>
      </c>
      <c r="ET9" s="93">
        <f t="shared" si="105"/>
        <v>6.4595285643858755</v>
      </c>
      <c r="EU9" s="121"/>
      <c r="EV9" s="121"/>
      <c r="EW9" s="121"/>
      <c r="EX9" s="121"/>
      <c r="EY9" s="121"/>
      <c r="EZ9" s="1"/>
      <c r="FA9" s="1"/>
      <c r="FB9" s="1"/>
      <c r="FD9" s="2" t="s">
        <v>90</v>
      </c>
      <c r="FE9" s="2"/>
      <c r="FF9" s="2">
        <v>14.4</v>
      </c>
      <c r="FG9" s="2">
        <v>200</v>
      </c>
      <c r="FH9" s="2">
        <v>130</v>
      </c>
      <c r="FI9" s="2">
        <f t="shared" si="106"/>
        <v>0.35</v>
      </c>
      <c r="FJ9" s="56">
        <f t="shared" si="107"/>
        <v>0.26907937529756504</v>
      </c>
      <c r="FK9" s="171">
        <f t="shared" si="108"/>
        <v>0.32003936242263314</v>
      </c>
      <c r="FL9" s="25">
        <v>1984</v>
      </c>
      <c r="FM9" s="42">
        <f t="shared" si="109"/>
        <v>137.77777777777777</v>
      </c>
      <c r="FN9" s="55">
        <v>4.3600000000000003</v>
      </c>
      <c r="FO9" s="35">
        <f t="shared" si="110"/>
        <v>2.1927618741073049E-3</v>
      </c>
      <c r="FP9" s="34"/>
      <c r="FQ9" s="294"/>
      <c r="FR9" s="295"/>
      <c r="FS9" s="6">
        <v>2200</v>
      </c>
      <c r="FT9" s="90">
        <f t="shared" si="111"/>
        <v>-9.8181818181818176E-2</v>
      </c>
      <c r="FU9" s="91">
        <f t="shared" si="112"/>
        <v>6.3453885143860189</v>
      </c>
      <c r="FV9" s="92">
        <v>3.0000000000000001E-3</v>
      </c>
      <c r="FW9" s="90">
        <f t="shared" si="113"/>
        <v>0.26907937529756504</v>
      </c>
      <c r="FX9" s="91">
        <f t="shared" si="114"/>
        <v>9.1613131404224948</v>
      </c>
      <c r="FY9" s="93">
        <f t="shared" si="115"/>
        <v>6.9085734395933143</v>
      </c>
      <c r="FZ9" s="121"/>
      <c r="GA9" s="121"/>
      <c r="GB9" s="121"/>
      <c r="GC9" s="121"/>
      <c r="GD9" s="121"/>
      <c r="GE9" s="1"/>
      <c r="GF9" s="1"/>
      <c r="GG9" s="1"/>
      <c r="GI9" s="2" t="s">
        <v>90</v>
      </c>
      <c r="GJ9" s="2"/>
      <c r="GK9" s="2">
        <v>15.77</v>
      </c>
      <c r="GL9" s="2">
        <v>200</v>
      </c>
      <c r="GM9" s="2">
        <v>130</v>
      </c>
      <c r="GN9" s="2">
        <f t="shared" si="116"/>
        <v>0.35</v>
      </c>
      <c r="GO9" s="56">
        <f t="shared" si="117"/>
        <v>0.26720343630891769</v>
      </c>
      <c r="GP9" s="171">
        <f t="shared" si="118"/>
        <v>0.36754563406106017</v>
      </c>
      <c r="GQ9" s="25">
        <v>2165</v>
      </c>
      <c r="GR9" s="42">
        <f t="shared" si="119"/>
        <v>137.285986049461</v>
      </c>
      <c r="GS9" s="55">
        <v>4.7699999999999996</v>
      </c>
      <c r="GT9" s="35">
        <f t="shared" si="120"/>
        <v>2.1983896910732471E-3</v>
      </c>
      <c r="GU9" s="34"/>
      <c r="GV9" s="294"/>
      <c r="GW9" s="295"/>
      <c r="GX9" s="6">
        <v>2200</v>
      </c>
      <c r="GY9" s="90">
        <f t="shared" si="121"/>
        <v>-1.5909090909090907E-2</v>
      </c>
      <c r="GZ9" s="91">
        <f t="shared" si="122"/>
        <v>6.889517531694386</v>
      </c>
      <c r="HA9" s="92">
        <v>3.0000000000000001E-3</v>
      </c>
      <c r="HB9" s="90">
        <f t="shared" si="123"/>
        <v>0.26720343630891769</v>
      </c>
      <c r="HC9" s="91">
        <f t="shared" si="124"/>
        <v>9.1441431858440811</v>
      </c>
      <c r="HD9" s="93">
        <f t="shared" si="125"/>
        <v>7.3404426625243255</v>
      </c>
      <c r="HE9" s="121"/>
      <c r="HF9" s="121"/>
      <c r="HG9" s="121"/>
      <c r="HH9" s="121"/>
      <c r="HI9" s="121"/>
      <c r="HJ9" s="1"/>
      <c r="HK9" s="1"/>
      <c r="HL9" s="1"/>
      <c r="HN9" s="2" t="s">
        <v>90</v>
      </c>
      <c r="HO9" s="2"/>
      <c r="HP9" s="2">
        <v>15.34</v>
      </c>
      <c r="HQ9" s="2">
        <v>200</v>
      </c>
      <c r="HR9" s="2">
        <v>130</v>
      </c>
      <c r="HS9" s="2">
        <f t="shared" si="126"/>
        <v>0.35</v>
      </c>
      <c r="HT9" s="56">
        <f t="shared" si="127"/>
        <v>0.18843215829678114</v>
      </c>
      <c r="HU9" s="171">
        <f t="shared" si="128"/>
        <v>0.37126314087280909</v>
      </c>
      <c r="HV9" s="25">
        <v>2106</v>
      </c>
      <c r="HW9" s="42">
        <f t="shared" si="129"/>
        <v>137.28813559322035</v>
      </c>
      <c r="HX9" s="55">
        <v>5.14</v>
      </c>
      <c r="HY9" s="35">
        <f t="shared" si="130"/>
        <v>2.4347035251096566E-3</v>
      </c>
      <c r="HZ9" s="34"/>
      <c r="IA9" s="294"/>
      <c r="IB9" s="295"/>
      <c r="IC9" s="6">
        <v>2200</v>
      </c>
      <c r="ID9" s="90">
        <f t="shared" si="131"/>
        <v>-4.2727272727272725E-2</v>
      </c>
      <c r="IE9" s="91">
        <f t="shared" si="132"/>
        <v>6.7072087197920043</v>
      </c>
      <c r="IF9" s="92">
        <v>3.0000000000000001E-3</v>
      </c>
      <c r="IG9" s="90">
        <f t="shared" si="133"/>
        <v>0.18843215829678114</v>
      </c>
      <c r="IH9" s="91">
        <f t="shared" si="134"/>
        <v>8.4514861982384772</v>
      </c>
      <c r="II9" s="93">
        <f t="shared" si="135"/>
        <v>7.0560642154812996</v>
      </c>
      <c r="IJ9" s="121"/>
      <c r="IK9" s="121"/>
      <c r="IL9" s="121"/>
      <c r="IM9" s="121"/>
      <c r="IN9" s="121"/>
      <c r="IO9" s="1"/>
      <c r="IP9" s="1"/>
      <c r="IQ9" s="1"/>
      <c r="IR9" s="98"/>
      <c r="IS9" s="98"/>
      <c r="IT9" s="98"/>
      <c r="IU9" s="1"/>
      <c r="IV9" s="1"/>
      <c r="IW9" s="1"/>
      <c r="IY9" s="2" t="s">
        <v>90</v>
      </c>
      <c r="IZ9" s="2"/>
      <c r="JA9" s="2">
        <v>8.9499999999999993</v>
      </c>
      <c r="JB9" s="2">
        <v>200</v>
      </c>
      <c r="JC9" s="2">
        <v>130</v>
      </c>
      <c r="JD9" s="2">
        <f t="shared" si="136"/>
        <v>0.35</v>
      </c>
      <c r="JE9" s="56">
        <f t="shared" si="137"/>
        <v>-0.38671510708522189</v>
      </c>
      <c r="JF9" s="171">
        <f t="shared" si="138"/>
        <v>0.40002252229421598</v>
      </c>
      <c r="JG9" s="25">
        <v>1228</v>
      </c>
      <c r="JH9" s="42">
        <f t="shared" si="139"/>
        <v>137.20670391061455</v>
      </c>
      <c r="JI9" s="55">
        <v>5.13</v>
      </c>
      <c r="JJ9" s="35">
        <f t="shared" si="140"/>
        <v>4.1601453212556658E-3</v>
      </c>
      <c r="JK9" s="34"/>
      <c r="JL9" s="294"/>
      <c r="JM9" s="295"/>
      <c r="JN9" s="6">
        <v>2200</v>
      </c>
      <c r="JO9" s="90">
        <f t="shared" si="141"/>
        <v>-0.44181818181818183</v>
      </c>
      <c r="JP9" s="91">
        <f t="shared" si="142"/>
        <v>4.5000655675515313</v>
      </c>
      <c r="JQ9" s="92">
        <v>3.0000000000000001E-3</v>
      </c>
      <c r="JR9" s="90">
        <f t="shared" si="143"/>
        <v>-0.38671510708522189</v>
      </c>
      <c r="JS9" s="91">
        <f t="shared" si="144"/>
        <v>4.7549921351068729</v>
      </c>
      <c r="JT9" s="93">
        <f t="shared" si="145"/>
        <v>4.5510508810625998</v>
      </c>
      <c r="JU9" s="121"/>
      <c r="JV9" s="121"/>
      <c r="JW9" s="121"/>
      <c r="KK9" s="2" t="s">
        <v>84</v>
      </c>
      <c r="KL9" s="2"/>
      <c r="KM9" s="2">
        <v>8.25</v>
      </c>
      <c r="KN9" s="2">
        <v>200</v>
      </c>
      <c r="KO9" s="2">
        <v>130</v>
      </c>
      <c r="KP9" s="2">
        <f t="shared" si="146"/>
        <v>0.35</v>
      </c>
      <c r="KQ9" s="56">
        <f t="shared" si="147"/>
        <v>1.4396846069907418E-2</v>
      </c>
      <c r="KR9" s="171">
        <f t="shared" si="148"/>
        <v>0.21729634534830519</v>
      </c>
      <c r="KS9" s="25">
        <v>1133</v>
      </c>
      <c r="KT9" s="42">
        <f t="shared" si="149"/>
        <v>137.33333333333334</v>
      </c>
      <c r="KU9" s="55">
        <v>3.36</v>
      </c>
      <c r="KV9" s="35">
        <f t="shared" si="150"/>
        <v>2.9568094617902778E-3</v>
      </c>
      <c r="KW9" s="34"/>
      <c r="KX9" s="294"/>
      <c r="KY9" s="295"/>
      <c r="KZ9" s="6">
        <v>2200</v>
      </c>
      <c r="LA9" s="90">
        <f t="shared" si="151"/>
        <v>-0.48499999999999999</v>
      </c>
      <c r="LB9" s="91">
        <f t="shared" si="152"/>
        <v>4.3098803773499954</v>
      </c>
      <c r="LC9" s="92">
        <v>3.0000000000000001E-3</v>
      </c>
      <c r="LD9" s="90">
        <f t="shared" si="153"/>
        <v>1.4396846069907418E-2</v>
      </c>
      <c r="LE9" s="91">
        <f t="shared" si="154"/>
        <v>7.101506858533833</v>
      </c>
      <c r="LF9" s="93">
        <f t="shared" si="155"/>
        <v>4.8682056735867629</v>
      </c>
      <c r="LG9" s="121"/>
      <c r="LH9" s="121"/>
      <c r="LI9" s="121"/>
      <c r="LJ9" s="121"/>
      <c r="LK9" s="121"/>
      <c r="LL9" s="1"/>
      <c r="LM9" s="1"/>
      <c r="LN9" s="1"/>
      <c r="LP9" s="2" t="s">
        <v>90</v>
      </c>
      <c r="LQ9" s="2"/>
      <c r="LR9" s="2">
        <v>8.25</v>
      </c>
      <c r="LS9" s="2">
        <v>200</v>
      </c>
      <c r="LT9" s="2">
        <v>130</v>
      </c>
      <c r="LU9" s="2">
        <f t="shared" si="156"/>
        <v>0.35</v>
      </c>
      <c r="LV9" s="56">
        <f t="shared" si="157"/>
        <v>-0.19445250102136608</v>
      </c>
      <c r="LW9" s="171">
        <f t="shared" si="158"/>
        <v>0.30638364496692644</v>
      </c>
      <c r="LX9" s="25">
        <v>1065</v>
      </c>
      <c r="LY9" s="42">
        <f t="shared" si="159"/>
        <v>129.09090909090909</v>
      </c>
      <c r="LZ9" s="55">
        <v>3.83</v>
      </c>
      <c r="MA9" s="35">
        <f t="shared" si="160"/>
        <v>3.5833575030640983E-3</v>
      </c>
      <c r="MB9" s="34"/>
      <c r="MC9" s="294"/>
      <c r="MD9" s="295"/>
      <c r="ME9" s="6">
        <v>2200</v>
      </c>
      <c r="MF9" s="90">
        <f t="shared" si="161"/>
        <v>-0.51590909090909087</v>
      </c>
      <c r="MG9" s="91">
        <f t="shared" si="162"/>
        <v>4.1787036136003497</v>
      </c>
      <c r="MH9" s="92">
        <v>3.0000000000000001E-3</v>
      </c>
      <c r="MI9" s="90">
        <f t="shared" si="163"/>
        <v>-0.19445250102136608</v>
      </c>
      <c r="MJ9" s="91">
        <f t="shared" si="164"/>
        <v>5.7629969777649777</v>
      </c>
      <c r="MK9" s="93">
        <f t="shared" si="165"/>
        <v>4.4955622864332749</v>
      </c>
      <c r="ML9" s="121"/>
      <c r="MM9" s="121"/>
      <c r="MN9" s="121"/>
      <c r="MO9" s="121"/>
      <c r="MP9" s="121"/>
      <c r="MQ9" s="1"/>
      <c r="MR9" s="1"/>
      <c r="MS9" s="1"/>
      <c r="MU9" s="2" t="s">
        <v>90</v>
      </c>
      <c r="MV9" s="2"/>
      <c r="MW9" s="2">
        <v>12.98</v>
      </c>
      <c r="MX9" s="2">
        <v>200</v>
      </c>
      <c r="MY9" s="2">
        <v>130</v>
      </c>
      <c r="MZ9" s="2">
        <f t="shared" si="166"/>
        <v>0.35</v>
      </c>
      <c r="NA9" s="56">
        <f t="shared" si="167"/>
        <v>-0.1167101978571841</v>
      </c>
      <c r="NB9" s="171">
        <f t="shared" si="168"/>
        <v>0.38637479780212541</v>
      </c>
      <c r="NC9" s="25">
        <v>1782</v>
      </c>
      <c r="ND9" s="42">
        <f t="shared" si="169"/>
        <v>137.28813559322035</v>
      </c>
      <c r="NE9" s="55">
        <v>5.99</v>
      </c>
      <c r="NF9" s="35">
        <f t="shared" si="170"/>
        <v>3.3501305935715524E-3</v>
      </c>
      <c r="NG9" s="34"/>
      <c r="NH9" s="294"/>
      <c r="NI9" s="295"/>
      <c r="NJ9" s="6">
        <v>2200</v>
      </c>
      <c r="NK9" s="90">
        <f t="shared" si="171"/>
        <v>-0.19</v>
      </c>
      <c r="NL9" s="91">
        <f t="shared" si="172"/>
        <v>5.7887139376035357</v>
      </c>
      <c r="NM9" s="92">
        <v>3.0000000000000001E-3</v>
      </c>
      <c r="NN9" s="90">
        <f t="shared" si="173"/>
        <v>-0.1167101978571841</v>
      </c>
      <c r="NO9" s="91">
        <f t="shared" si="174"/>
        <v>6.228901239527735</v>
      </c>
      <c r="NP9" s="93">
        <f t="shared" si="175"/>
        <v>5.8767513979883752</v>
      </c>
      <c r="NQ9" s="121"/>
      <c r="NR9" s="121"/>
      <c r="NS9" s="121"/>
      <c r="NT9" s="121"/>
      <c r="NU9" s="121"/>
      <c r="NV9" s="1"/>
      <c r="NW9" s="1"/>
      <c r="NX9" s="1"/>
      <c r="NZ9" s="2" t="s">
        <v>90</v>
      </c>
      <c r="OA9" s="2"/>
      <c r="OB9" s="2">
        <v>14.18</v>
      </c>
      <c r="OC9" s="2">
        <v>200</v>
      </c>
      <c r="OD9" s="2">
        <v>130</v>
      </c>
      <c r="OE9" s="2">
        <f t="shared" si="176"/>
        <v>0.35</v>
      </c>
      <c r="OF9" s="56">
        <f t="shared" si="177"/>
        <v>1.3372388765418216E-2</v>
      </c>
      <c r="OG9" s="171">
        <f t="shared" si="178"/>
        <v>0.38048516843793068</v>
      </c>
      <c r="OH9" s="25">
        <v>1947</v>
      </c>
      <c r="OI9" s="42">
        <f t="shared" si="179"/>
        <v>137.30606488011284</v>
      </c>
      <c r="OJ9" s="55">
        <v>5.78</v>
      </c>
      <c r="OK9" s="35">
        <f t="shared" si="180"/>
        <v>2.9598828337037454E-3</v>
      </c>
      <c r="OL9" s="34"/>
      <c r="OM9" s="294"/>
      <c r="ON9" s="295"/>
      <c r="OO9" s="6">
        <v>2200</v>
      </c>
      <c r="OP9" s="90">
        <f t="shared" si="181"/>
        <v>-0.115</v>
      </c>
      <c r="OQ9" s="91">
        <f t="shared" si="182"/>
        <v>6.2395630073478188</v>
      </c>
      <c r="OR9" s="92">
        <v>3.0000000000000001E-3</v>
      </c>
      <c r="OS9" s="90">
        <f t="shared" si="183"/>
        <v>1.3372388765418216E-2</v>
      </c>
      <c r="OT9" s="91">
        <f t="shared" si="184"/>
        <v>7.0942353932485487</v>
      </c>
      <c r="OU9" s="93">
        <f t="shared" si="185"/>
        <v>6.4104974845279656</v>
      </c>
      <c r="OV9" s="121"/>
      <c r="OW9" s="121"/>
      <c r="OX9" s="121"/>
      <c r="OY9" s="121"/>
      <c r="OZ9" s="121"/>
      <c r="PA9" s="1"/>
      <c r="PB9" s="1"/>
      <c r="PC9" s="1"/>
      <c r="PE9" s="2" t="s">
        <v>90</v>
      </c>
      <c r="PF9" s="2"/>
      <c r="PG9" s="2">
        <v>11.64</v>
      </c>
      <c r="PH9" s="2">
        <v>200</v>
      </c>
      <c r="PI9" s="2">
        <v>130</v>
      </c>
      <c r="PJ9" s="2">
        <f t="shared" si="186"/>
        <v>0.35</v>
      </c>
      <c r="PK9" s="56">
        <f t="shared" si="187"/>
        <v>-0.16197614934823332</v>
      </c>
      <c r="PL9" s="171">
        <f t="shared" si="188"/>
        <v>0.36947151599432115</v>
      </c>
      <c r="PM9" s="25">
        <v>1598</v>
      </c>
      <c r="PN9" s="42">
        <f t="shared" si="189"/>
        <v>137.2852233676976</v>
      </c>
      <c r="PO9" s="55">
        <v>5.59</v>
      </c>
      <c r="PP9" s="35">
        <f t="shared" si="190"/>
        <v>3.4859284480447E-3</v>
      </c>
      <c r="PQ9" s="34"/>
      <c r="PR9" s="294"/>
      <c r="PS9" s="295"/>
      <c r="PT9" s="6">
        <v>2200</v>
      </c>
      <c r="PU9" s="90">
        <f t="shared" si="191"/>
        <v>-0.27363636363636362</v>
      </c>
      <c r="PV9" s="91">
        <f t="shared" si="192"/>
        <v>5.3242602694950838</v>
      </c>
      <c r="PW9" s="92">
        <v>3.0000000000000001E-3</v>
      </c>
      <c r="PX9" s="90">
        <f t="shared" si="193"/>
        <v>-0.16197614934823332</v>
      </c>
      <c r="PY9" s="91">
        <f t="shared" si="194"/>
        <v>5.9532304185139839</v>
      </c>
      <c r="PZ9" s="93">
        <f t="shared" si="195"/>
        <v>5.4500542992988636</v>
      </c>
      <c r="QA9" s="121"/>
      <c r="QB9" s="121"/>
      <c r="QC9" s="121"/>
      <c r="QD9" s="121"/>
      <c r="QE9" s="121"/>
      <c r="QF9" s="1"/>
      <c r="QG9" s="1"/>
      <c r="QH9" s="1"/>
      <c r="QJ9" s="2" t="s">
        <v>90</v>
      </c>
      <c r="QK9" s="2"/>
      <c r="QL9" s="2">
        <v>12.48</v>
      </c>
      <c r="QM9" s="2">
        <v>200</v>
      </c>
      <c r="QN9" s="2">
        <v>130</v>
      </c>
      <c r="QO9" s="2">
        <f t="shared" si="196"/>
        <v>0.35</v>
      </c>
      <c r="QP9" s="56">
        <f t="shared" si="197"/>
        <v>-9.5821332635110848E-2</v>
      </c>
      <c r="QQ9" s="171">
        <f t="shared" si="198"/>
        <v>0.36789625578215457</v>
      </c>
      <c r="QR9" s="25">
        <v>1713</v>
      </c>
      <c r="QS9" s="42">
        <f t="shared" si="199"/>
        <v>137.25961538461539</v>
      </c>
      <c r="QT9" s="55">
        <v>5.65</v>
      </c>
      <c r="QU9" s="35">
        <f t="shared" si="200"/>
        <v>3.2874639979053326E-3</v>
      </c>
      <c r="QV9" s="34"/>
      <c r="QW9" s="294"/>
      <c r="QX9" s="295"/>
      <c r="QY9" s="6">
        <v>2200</v>
      </c>
      <c r="QZ9" s="90">
        <f t="shared" si="201"/>
        <v>-0.22136363636363637</v>
      </c>
      <c r="RA9" s="91">
        <f t="shared" si="202"/>
        <v>5.6099763996608143</v>
      </c>
      <c r="RB9" s="92">
        <v>3.0000000000000001E-3</v>
      </c>
      <c r="RC9" s="90">
        <f t="shared" si="203"/>
        <v>-9.5821332635110848E-2</v>
      </c>
      <c r="RD9" s="91">
        <f t="shared" si="204"/>
        <v>6.3603844040899666</v>
      </c>
      <c r="RE9" s="93">
        <f t="shared" si="205"/>
        <v>5.7600580005466444</v>
      </c>
      <c r="RF9" s="121"/>
      <c r="RG9" s="121"/>
      <c r="RH9" s="121"/>
      <c r="RI9" s="121"/>
      <c r="RJ9" s="121"/>
      <c r="RK9" s="1"/>
      <c r="RL9" s="1"/>
      <c r="RM9" s="1"/>
      <c r="RO9" s="2" t="s">
        <v>90</v>
      </c>
      <c r="RP9" s="2"/>
      <c r="RQ9" s="2">
        <v>12.98</v>
      </c>
      <c r="RR9" s="2">
        <v>200</v>
      </c>
      <c r="RS9" s="2">
        <v>130</v>
      </c>
      <c r="RT9" s="2">
        <f t="shared" si="206"/>
        <v>0.35</v>
      </c>
      <c r="RU9" s="56">
        <f t="shared" si="207"/>
        <v>-2.878357524657256E-2</v>
      </c>
      <c r="RV9" s="171">
        <f t="shared" si="208"/>
        <v>0.36013236456213332</v>
      </c>
      <c r="RW9" s="25">
        <v>1783</v>
      </c>
      <c r="RX9" s="42">
        <f t="shared" si="209"/>
        <v>137.36517719568567</v>
      </c>
      <c r="RY9" s="55">
        <v>5.52</v>
      </c>
      <c r="RZ9" s="35">
        <f t="shared" si="210"/>
        <v>3.0863507257397177E-3</v>
      </c>
      <c r="SA9" s="34"/>
      <c r="SB9" s="294"/>
      <c r="SC9" s="295"/>
      <c r="SD9" s="6">
        <v>2200</v>
      </c>
      <c r="SE9" s="90">
        <f t="shared" si="211"/>
        <v>-0.18954545454545454</v>
      </c>
      <c r="SF9" s="91">
        <f t="shared" si="212"/>
        <v>5.7913457693097925</v>
      </c>
      <c r="SG9" s="92">
        <v>3.0000000000000001E-3</v>
      </c>
      <c r="SH9" s="90">
        <f t="shared" si="213"/>
        <v>-2.878357524657256E-2</v>
      </c>
      <c r="SI9" s="91">
        <f t="shared" si="214"/>
        <v>6.8013870805122121</v>
      </c>
      <c r="SJ9" s="93">
        <f t="shared" si="215"/>
        <v>5.9933540315502762</v>
      </c>
      <c r="SK9" s="121"/>
      <c r="SL9" s="121"/>
      <c r="SM9" s="121"/>
      <c r="SN9" s="121"/>
      <c r="SO9" s="121"/>
      <c r="SP9" s="1"/>
      <c r="SQ9" s="1"/>
      <c r="SR9" s="1"/>
      <c r="ST9" s="2" t="s">
        <v>90</v>
      </c>
      <c r="SU9" s="2"/>
      <c r="SV9" s="2">
        <v>12.67</v>
      </c>
      <c r="SW9" s="2">
        <v>200</v>
      </c>
      <c r="SX9" s="2">
        <v>130</v>
      </c>
      <c r="SY9" s="2">
        <f t="shared" si="216"/>
        <v>0.35</v>
      </c>
      <c r="SZ9" s="56">
        <f t="shared" si="217"/>
        <v>-3.1873423526714101E-2</v>
      </c>
      <c r="TA9" s="171">
        <f t="shared" si="218"/>
        <v>0.35292632614843694</v>
      </c>
      <c r="TB9" s="25">
        <v>1739</v>
      </c>
      <c r="TC9" s="42">
        <f t="shared" si="219"/>
        <v>137.2533543804262</v>
      </c>
      <c r="TD9" s="55">
        <v>5.4</v>
      </c>
      <c r="TE9" s="35">
        <f t="shared" si="220"/>
        <v>3.0956202705801424E-3</v>
      </c>
      <c r="TF9" s="34"/>
      <c r="TG9" s="294"/>
      <c r="TH9" s="295"/>
      <c r="TI9" s="6">
        <v>2200</v>
      </c>
      <c r="TJ9" s="90">
        <f t="shared" si="221"/>
        <v>-0.20954545454545453</v>
      </c>
      <c r="TK9" s="91">
        <f t="shared" si="222"/>
        <v>5.6766694397381494</v>
      </c>
      <c r="TL9" s="92">
        <v>3.0000000000000001E-3</v>
      </c>
      <c r="TM9" s="90">
        <f t="shared" si="223"/>
        <v>-3.1873423526714101E-2</v>
      </c>
      <c r="TN9" s="91">
        <f t="shared" si="224"/>
        <v>6.7804042598988703</v>
      </c>
      <c r="TO9" s="93">
        <f t="shared" si="225"/>
        <v>5.8974164037702943</v>
      </c>
      <c r="TP9" s="121"/>
      <c r="TQ9" s="121"/>
      <c r="TR9" s="121"/>
      <c r="TS9" s="121"/>
      <c r="TT9" s="121"/>
      <c r="TU9" s="1"/>
      <c r="TV9" s="1"/>
      <c r="TW9" s="1"/>
      <c r="TY9" s="2" t="s">
        <v>90</v>
      </c>
      <c r="TZ9" s="2"/>
      <c r="UA9" s="2">
        <v>7.86</v>
      </c>
      <c r="UB9" s="2">
        <v>200</v>
      </c>
      <c r="UC9" s="2">
        <v>130</v>
      </c>
      <c r="UD9" s="2">
        <f t="shared" si="226"/>
        <v>0.35</v>
      </c>
      <c r="UE9" s="56">
        <f t="shared" si="227"/>
        <v>-2.2494887525562376E-2</v>
      </c>
      <c r="UF9" s="171">
        <f t="shared" si="228"/>
        <v>0.22270807770961146</v>
      </c>
      <c r="UG9" s="25">
        <v>1079</v>
      </c>
      <c r="UH9" s="42">
        <f t="shared" si="229"/>
        <v>137.27735368956743</v>
      </c>
      <c r="UI9" s="55">
        <v>3.32</v>
      </c>
      <c r="UJ9" s="35">
        <f t="shared" si="230"/>
        <v>3.0674846625766872E-3</v>
      </c>
      <c r="UK9" s="34"/>
      <c r="UL9" s="294"/>
      <c r="UM9" s="295"/>
      <c r="UN9" s="6">
        <v>2200</v>
      </c>
      <c r="UO9" s="90">
        <f t="shared" si="231"/>
        <v>-0.50954545454545452</v>
      </c>
      <c r="UP9" s="91">
        <f t="shared" si="232"/>
        <v>4.2053801537451001</v>
      </c>
      <c r="UQ9" s="92">
        <v>3.0000000000000001E-3</v>
      </c>
      <c r="UR9" s="90">
        <f t="shared" si="233"/>
        <v>-2.2494887525562376E-2</v>
      </c>
      <c r="US9" s="91">
        <f t="shared" si="234"/>
        <v>6.8442936515402444</v>
      </c>
      <c r="UT9" s="93">
        <f t="shared" si="235"/>
        <v>4.7331628533041297</v>
      </c>
      <c r="UU9" s="121"/>
      <c r="UV9" s="121"/>
      <c r="UW9" s="121"/>
      <c r="UX9" s="121"/>
      <c r="UY9" s="121"/>
      <c r="UZ9" s="1"/>
      <c r="VA9" s="1"/>
      <c r="VB9" s="1"/>
      <c r="VD9" s="2" t="s">
        <v>90</v>
      </c>
      <c r="VE9" s="2"/>
      <c r="VF9" s="2">
        <v>16.059999999999999</v>
      </c>
      <c r="VG9" s="2">
        <v>200</v>
      </c>
      <c r="VH9" s="2">
        <v>130</v>
      </c>
      <c r="VI9" s="2">
        <f t="shared" si="236"/>
        <v>0.35</v>
      </c>
      <c r="VJ9" s="56">
        <f t="shared" si="237"/>
        <v>0.21876649563987247</v>
      </c>
      <c r="VK9" s="171">
        <f t="shared" si="238"/>
        <v>0.38791442150010907</v>
      </c>
      <c r="VL9" s="25">
        <v>2205</v>
      </c>
      <c r="VM9" s="42">
        <f t="shared" si="239"/>
        <v>137.29763387297635</v>
      </c>
      <c r="VN9" s="55">
        <v>5.18</v>
      </c>
      <c r="VO9" s="35">
        <f t="shared" si="240"/>
        <v>2.3437005130803826E-3</v>
      </c>
      <c r="VP9" s="34"/>
      <c r="VQ9" s="294"/>
      <c r="VR9" s="295"/>
      <c r="VS9" s="6">
        <v>2200</v>
      </c>
      <c r="VT9" s="90">
        <f t="shared" si="241"/>
        <v>2.2727272727272726E-3</v>
      </c>
      <c r="VU9" s="91">
        <f t="shared" si="242"/>
        <v>7.0159271831251147</v>
      </c>
      <c r="VV9" s="92">
        <v>3.0000000000000001E-3</v>
      </c>
      <c r="VW9" s="90">
        <f t="shared" si="243"/>
        <v>0.21876649563987247</v>
      </c>
      <c r="VX9" s="91">
        <f t="shared" si="244"/>
        <v>8.7117844596364993</v>
      </c>
      <c r="VY9" s="93">
        <f t="shared" si="245"/>
        <v>7.3550986384273918</v>
      </c>
      <c r="VZ9" s="121"/>
      <c r="WA9" s="121"/>
      <c r="WB9" s="121"/>
      <c r="WC9" s="121"/>
      <c r="WD9" s="121"/>
      <c r="WE9" s="1"/>
      <c r="WF9" s="1"/>
      <c r="WG9" s="1"/>
      <c r="WI9" s="2" t="s">
        <v>90</v>
      </c>
      <c r="WJ9" s="2"/>
      <c r="WK9" s="2">
        <v>6.28</v>
      </c>
      <c r="WL9" s="2">
        <v>200</v>
      </c>
      <c r="WM9" s="2">
        <v>130</v>
      </c>
      <c r="WN9" s="2">
        <f t="shared" si="246"/>
        <v>0.35</v>
      </c>
      <c r="WO9" s="56">
        <f t="shared" si="247"/>
        <v>-0.10998057533993148</v>
      </c>
      <c r="WP9" s="171">
        <f t="shared" si="248"/>
        <v>0.22286484444855542</v>
      </c>
      <c r="WQ9" s="25">
        <v>862</v>
      </c>
      <c r="WR9" s="42">
        <f t="shared" si="249"/>
        <v>137.26114649681529</v>
      </c>
      <c r="WS9" s="55">
        <v>2.88</v>
      </c>
      <c r="WT9" s="35">
        <f t="shared" si="250"/>
        <v>3.3299417260197945E-3</v>
      </c>
      <c r="WU9" s="34"/>
      <c r="WV9" s="294"/>
      <c r="WW9" s="295"/>
      <c r="WX9" s="6">
        <v>2200</v>
      </c>
      <c r="WY9" s="90">
        <f t="shared" si="251"/>
        <v>-0.60818181818181816</v>
      </c>
      <c r="WZ9" s="91">
        <f t="shared" si="252"/>
        <v>3.8103777487349366</v>
      </c>
      <c r="XA9" s="92">
        <v>3.0000000000000001E-3</v>
      </c>
      <c r="XB9" s="90">
        <f t="shared" si="253"/>
        <v>-0.10998057533993148</v>
      </c>
      <c r="XC9" s="91">
        <f t="shared" si="254"/>
        <v>6.2709607571736443</v>
      </c>
      <c r="XD9" s="93">
        <f t="shared" si="255"/>
        <v>4.3024943504226787</v>
      </c>
      <c r="XE9" s="121"/>
      <c r="XF9" s="121"/>
      <c r="XG9" s="121"/>
      <c r="XH9" s="121"/>
      <c r="XI9" s="121"/>
      <c r="XJ9" s="1"/>
      <c r="XK9" s="1"/>
      <c r="XL9" s="1"/>
      <c r="XN9" s="2" t="s">
        <v>90</v>
      </c>
      <c r="XO9" s="2"/>
      <c r="XP9" s="2">
        <v>13.88</v>
      </c>
      <c r="XQ9" s="2">
        <v>200</v>
      </c>
      <c r="XR9" s="2">
        <v>130</v>
      </c>
      <c r="XS9" s="2">
        <f t="shared" si="256"/>
        <v>0.35</v>
      </c>
      <c r="XT9" s="56">
        <f t="shared" si="257"/>
        <v>0.10872041204675112</v>
      </c>
      <c r="XU9" s="171">
        <f t="shared" si="258"/>
        <v>0.34611821373151969</v>
      </c>
      <c r="XV9" s="25">
        <v>1906</v>
      </c>
      <c r="XW9" s="42">
        <f t="shared" si="259"/>
        <v>137.31988472622479</v>
      </c>
      <c r="XX9" s="55">
        <v>5.1100000000000003</v>
      </c>
      <c r="XY9" s="35">
        <f t="shared" si="260"/>
        <v>2.6738387638597467E-3</v>
      </c>
      <c r="XZ9" s="34"/>
      <c r="YA9" s="294"/>
      <c r="YB9" s="295"/>
      <c r="YC9" s="6">
        <v>2200</v>
      </c>
      <c r="YD9" s="90">
        <f t="shared" si="261"/>
        <v>-0.13363636363636364</v>
      </c>
      <c r="YE9" s="91">
        <f t="shared" si="262"/>
        <v>6.1243570862967145</v>
      </c>
      <c r="YF9" s="92">
        <v>3.0000000000000001E-3</v>
      </c>
      <c r="YG9" s="90">
        <f t="shared" si="263"/>
        <v>0.10872041204675112</v>
      </c>
      <c r="YH9" s="91">
        <f t="shared" si="264"/>
        <v>7.8039542557487911</v>
      </c>
      <c r="YI9" s="93">
        <f t="shared" si="265"/>
        <v>6.4602765201871302</v>
      </c>
      <c r="YJ9" s="121"/>
      <c r="YK9" s="121"/>
      <c r="YL9" s="121"/>
      <c r="YM9" s="121"/>
      <c r="YN9" s="121"/>
      <c r="YO9" s="1"/>
      <c r="YP9" s="1"/>
      <c r="YQ9" s="1"/>
      <c r="YS9" s="2" t="s">
        <v>90</v>
      </c>
      <c r="YT9" s="2"/>
      <c r="YU9" s="2">
        <v>9.07</v>
      </c>
      <c r="YV9" s="2">
        <v>200</v>
      </c>
      <c r="YW9" s="2">
        <v>130</v>
      </c>
      <c r="YX9" s="2">
        <f t="shared" si="266"/>
        <v>0.35</v>
      </c>
      <c r="YY9" s="56">
        <f t="shared" si="267"/>
        <v>-3.8922091553670289E-2</v>
      </c>
      <c r="YZ9" s="171">
        <f t="shared" si="268"/>
        <v>0.26138414322844145</v>
      </c>
      <c r="ZA9" s="25">
        <v>1241</v>
      </c>
      <c r="ZB9" s="42">
        <f t="shared" si="269"/>
        <v>136.82469680264609</v>
      </c>
      <c r="ZC9" s="55">
        <v>3.88</v>
      </c>
      <c r="ZD9" s="35">
        <f t="shared" si="270"/>
        <v>3.1167662746610109E-3</v>
      </c>
      <c r="ZE9" s="34"/>
      <c r="ZF9" s="294"/>
      <c r="ZG9" s="295"/>
      <c r="ZH9" s="6">
        <v>2200</v>
      </c>
      <c r="ZI9" s="90">
        <f t="shared" si="271"/>
        <v>-0.43590909090909091</v>
      </c>
      <c r="ZJ9" s="91">
        <f t="shared" si="272"/>
        <v>4.5267355842598755</v>
      </c>
      <c r="ZK9" s="92">
        <v>3.0000000000000001E-3</v>
      </c>
      <c r="ZL9" s="90">
        <f t="shared" si="273"/>
        <v>-3.8922091553670289E-2</v>
      </c>
      <c r="ZM9" s="91">
        <f t="shared" si="274"/>
        <v>6.7327794839811101</v>
      </c>
      <c r="ZN9" s="93">
        <f t="shared" si="275"/>
        <v>4.9679443642041221</v>
      </c>
      <c r="ZO9" s="121"/>
      <c r="ZP9" s="121"/>
      <c r="ZQ9" s="121"/>
      <c r="ZR9" s="121"/>
      <c r="ZS9" s="121"/>
      <c r="ZT9" s="1"/>
      <c r="ZU9" s="1"/>
      <c r="ZV9" s="1"/>
      <c r="ZX9" s="2" t="s">
        <v>90</v>
      </c>
      <c r="ZY9" s="2"/>
      <c r="ZZ9" s="2">
        <v>14.79</v>
      </c>
      <c r="AAA9" s="2">
        <v>200</v>
      </c>
      <c r="AAB9" s="2">
        <v>130</v>
      </c>
      <c r="AAC9" s="2">
        <f t="shared" si="276"/>
        <v>0.35</v>
      </c>
      <c r="AAD9" s="56">
        <f t="shared" si="277"/>
        <v>0.27267578074714865</v>
      </c>
      <c r="AAE9" s="171">
        <f t="shared" si="278"/>
        <v>0.33254693493988302</v>
      </c>
      <c r="AAF9" s="25">
        <v>2067</v>
      </c>
      <c r="AAG9" s="42">
        <f t="shared" si="279"/>
        <v>139.75659229208927</v>
      </c>
      <c r="AAH9" s="55">
        <v>4.5199999999999996</v>
      </c>
      <c r="AAI9" s="35">
        <f t="shared" si="280"/>
        <v>2.1819726577585541E-3</v>
      </c>
      <c r="AAJ9" s="34"/>
      <c r="AAK9" s="294"/>
      <c r="AAL9" s="295"/>
      <c r="AAM9" s="6">
        <v>2200</v>
      </c>
      <c r="AAN9" s="90">
        <f t="shared" si="281"/>
        <v>-6.0454545454545455E-2</v>
      </c>
      <c r="AAO9" s="91">
        <f t="shared" si="282"/>
        <v>6.5893558924986886</v>
      </c>
      <c r="AAP9" s="92">
        <v>3.0000000000000001E-3</v>
      </c>
      <c r="AAQ9" s="90">
        <f t="shared" si="283"/>
        <v>0.27267578074714865</v>
      </c>
      <c r="AAR9" s="91">
        <f t="shared" si="284"/>
        <v>9.1943202548325971</v>
      </c>
      <c r="AAS9" s="93">
        <f t="shared" si="285"/>
        <v>7.1103487649654706</v>
      </c>
      <c r="AAT9" s="121"/>
      <c r="AAU9" s="121"/>
      <c r="AAV9" s="121"/>
      <c r="AAW9" s="121"/>
      <c r="AAX9" s="121"/>
      <c r="AAY9" s="1"/>
      <c r="AAZ9" s="1"/>
      <c r="ABA9" s="1"/>
      <c r="ABC9" s="2" t="s">
        <v>90</v>
      </c>
      <c r="ABD9" s="2"/>
      <c r="ABE9" s="2">
        <v>11.98</v>
      </c>
      <c r="ABF9" s="2">
        <v>200</v>
      </c>
      <c r="ABG9" s="2">
        <v>130</v>
      </c>
      <c r="ABH9" s="2">
        <f t="shared" si="286"/>
        <v>0.35</v>
      </c>
      <c r="ABI9" s="56">
        <f t="shared" si="287"/>
        <v>-0.13433803273375455</v>
      </c>
      <c r="ABJ9" s="171">
        <f t="shared" si="288"/>
        <v>0.36819096040620097</v>
      </c>
      <c r="ABK9" s="25">
        <v>1640</v>
      </c>
      <c r="ABL9" s="42">
        <f t="shared" si="289"/>
        <v>136.8948247078464</v>
      </c>
      <c r="ABM9" s="55">
        <v>5.6</v>
      </c>
      <c r="ABN9" s="35">
        <f t="shared" si="290"/>
        <v>3.4030140982012637E-3</v>
      </c>
      <c r="ABO9" s="34"/>
      <c r="ABP9" s="294"/>
      <c r="ABQ9" s="295"/>
      <c r="ABR9" s="6">
        <v>2200</v>
      </c>
      <c r="ABS9" s="90">
        <f t="shared" si="291"/>
        <v>-0.25454545454545452</v>
      </c>
      <c r="ABT9" s="91">
        <f t="shared" si="292"/>
        <v>5.4268816895885852</v>
      </c>
      <c r="ABU9" s="92">
        <v>3.0000000000000001E-3</v>
      </c>
      <c r="ABV9" s="90">
        <f t="shared" si="293"/>
        <v>-0.13433803273375455</v>
      </c>
      <c r="ABW9" s="91">
        <f t="shared" si="294"/>
        <v>6.120061321466836</v>
      </c>
      <c r="ABX9" s="93">
        <f t="shared" si="295"/>
        <v>5.5655176159642359</v>
      </c>
      <c r="ABY9" s="121"/>
      <c r="ABZ9" s="121"/>
      <c r="ACA9" s="121"/>
      <c r="ACB9" s="121"/>
      <c r="ACC9" s="121"/>
      <c r="ACD9" s="1"/>
      <c r="ACE9" s="1"/>
      <c r="ACF9" s="1"/>
      <c r="ACH9" s="2" t="s">
        <v>90</v>
      </c>
      <c r="ACI9" s="2"/>
      <c r="ACJ9" s="2">
        <v>14.66</v>
      </c>
      <c r="ACK9" s="2">
        <v>200</v>
      </c>
      <c r="ACL9" s="2">
        <v>130</v>
      </c>
      <c r="ACM9" s="2">
        <f t="shared" si="296"/>
        <v>0.35</v>
      </c>
      <c r="ACN9" s="56">
        <f t="shared" si="297"/>
        <v>0.28405226418471452</v>
      </c>
      <c r="ACO9" s="171">
        <f t="shared" si="298"/>
        <v>0.32518827933894162</v>
      </c>
      <c r="ACP9" s="25">
        <v>2007</v>
      </c>
      <c r="ACQ9" s="42">
        <f t="shared" si="299"/>
        <v>136.90313778990449</v>
      </c>
      <c r="ACR9" s="55">
        <v>4.32</v>
      </c>
      <c r="ACS9" s="35">
        <f t="shared" si="300"/>
        <v>2.1478432074458565E-3</v>
      </c>
      <c r="ACT9" s="34"/>
      <c r="ACU9" s="294"/>
      <c r="ACV9" s="295"/>
      <c r="ACW9" s="6">
        <v>2200</v>
      </c>
      <c r="ACX9" s="90">
        <f t="shared" si="301"/>
        <v>-8.7727272727272723E-2</v>
      </c>
      <c r="ACY9" s="91">
        <f t="shared" si="302"/>
        <v>6.412074646250165</v>
      </c>
      <c r="ACZ9" s="92">
        <v>3.0000000000000001E-3</v>
      </c>
      <c r="ADA9" s="90">
        <f t="shared" si="303"/>
        <v>0.28405226418471452</v>
      </c>
      <c r="ADB9" s="91">
        <f t="shared" si="304"/>
        <v>9.299516534218661</v>
      </c>
      <c r="ADC9" s="93">
        <f t="shared" si="305"/>
        <v>6.9895630238438642</v>
      </c>
      <c r="ADD9" s="121"/>
      <c r="ADE9" s="121"/>
      <c r="ADF9" s="121"/>
      <c r="ADG9" s="121"/>
      <c r="ADH9" s="121"/>
      <c r="ADI9" s="1"/>
      <c r="ADJ9" s="1"/>
      <c r="ADK9" s="1"/>
      <c r="ADM9" s="2" t="s">
        <v>90</v>
      </c>
      <c r="ADN9" s="2"/>
      <c r="ADO9" s="2">
        <v>12.75</v>
      </c>
      <c r="ADP9" s="2">
        <v>200</v>
      </c>
      <c r="ADQ9" s="2">
        <v>130</v>
      </c>
      <c r="ADR9" s="2">
        <f t="shared" si="306"/>
        <v>0.35</v>
      </c>
      <c r="ADS9" s="56">
        <f t="shared" si="307"/>
        <v>-1.4067388688327316</v>
      </c>
      <c r="ADT9" s="171">
        <f t="shared" si="308"/>
        <v>0.77392824909747293</v>
      </c>
      <c r="ADU9" s="25">
        <v>726</v>
      </c>
      <c r="ADV9" s="42">
        <f t="shared" si="309"/>
        <v>56.941176470588232</v>
      </c>
      <c r="ADW9" s="55">
        <v>5.28</v>
      </c>
      <c r="ADX9" s="35">
        <f t="shared" si="310"/>
        <v>7.2202166064981952E-3</v>
      </c>
      <c r="ADY9" s="34"/>
      <c r="ADZ9" s="294"/>
      <c r="AEA9" s="295"/>
      <c r="AEB9" s="6">
        <v>2200</v>
      </c>
      <c r="AEC9" s="90">
        <f t="shared" si="311"/>
        <v>-0.67</v>
      </c>
      <c r="AED9" s="91">
        <f t="shared" si="312"/>
        <v>3.5819600445057973</v>
      </c>
      <c r="AEE9" s="92">
        <v>3.0000000000000001E-3</v>
      </c>
      <c r="AEF9" s="90">
        <f t="shared" si="313"/>
        <v>-1.4067388688327316</v>
      </c>
      <c r="AEG9" s="91">
        <f t="shared" si="314"/>
        <v>1.7145853624538052</v>
      </c>
      <c r="AEH9" s="93">
        <f t="shared" si="315"/>
        <v>3.2084851080953989</v>
      </c>
      <c r="AEI9" s="121"/>
      <c r="AEJ9" s="121"/>
      <c r="AEK9" s="121"/>
      <c r="AEL9" s="121"/>
      <c r="AEM9" s="121"/>
      <c r="AEN9" s="1"/>
      <c r="AEO9" s="1"/>
      <c r="AEP9" s="1"/>
      <c r="AET9" s="2" t="s">
        <v>90</v>
      </c>
      <c r="AEU9" s="2"/>
      <c r="AEV9" s="2">
        <v>14.31</v>
      </c>
      <c r="AEW9" s="2">
        <v>200</v>
      </c>
      <c r="AEX9" s="2">
        <v>130</v>
      </c>
      <c r="AEY9" s="2">
        <f t="shared" si="316"/>
        <v>0.35</v>
      </c>
      <c r="AEZ9" s="56">
        <f t="shared" si="317"/>
        <v>0.17647154749965349</v>
      </c>
      <c r="AFA9" s="171">
        <f t="shared" si="318"/>
        <v>0.3412497482530597</v>
      </c>
      <c r="AFB9" s="25">
        <v>2039</v>
      </c>
      <c r="AFC9" s="42">
        <f t="shared" si="319"/>
        <v>142.48777078965759</v>
      </c>
      <c r="AFD9" s="55">
        <v>5.05</v>
      </c>
      <c r="AFE9" s="35">
        <f t="shared" si="320"/>
        <v>2.4705853575010396E-3</v>
      </c>
      <c r="AFF9" s="34"/>
      <c r="AFG9" s="294"/>
      <c r="AFH9" s="295"/>
      <c r="AFI9" s="6">
        <v>2200</v>
      </c>
      <c r="AFJ9" s="90">
        <f t="shared" si="321"/>
        <v>-7.3181818181818181E-2</v>
      </c>
      <c r="AFK9" s="91">
        <f t="shared" si="322"/>
        <v>6.5060227894020279</v>
      </c>
      <c r="AFL9" s="92">
        <v>3.0000000000000001E-3</v>
      </c>
      <c r="AFM9" s="90">
        <f t="shared" si="323"/>
        <v>0.17647154749965349</v>
      </c>
      <c r="AFN9" s="91">
        <f t="shared" si="324"/>
        <v>8.3510033770104179</v>
      </c>
      <c r="AFO9" s="93">
        <f t="shared" si="325"/>
        <v>6.8750189069237067</v>
      </c>
      <c r="AFP9" s="121"/>
      <c r="AFQ9" s="121"/>
      <c r="AFR9" s="121"/>
      <c r="AFS9" s="121"/>
      <c r="AFT9" s="121"/>
      <c r="AFU9" s="1"/>
      <c r="AFV9" s="1"/>
      <c r="AFW9" s="1"/>
      <c r="AFY9" s="2" t="s">
        <v>90</v>
      </c>
      <c r="AFZ9" s="2"/>
      <c r="AGA9" s="2">
        <v>14.65</v>
      </c>
      <c r="AGB9" s="2">
        <v>200</v>
      </c>
      <c r="AGC9" s="2">
        <v>130</v>
      </c>
      <c r="AGD9" s="2">
        <f t="shared" si="326"/>
        <v>0.35</v>
      </c>
      <c r="AGE9" s="56">
        <f t="shared" si="327"/>
        <v>0.13773090571419097</v>
      </c>
      <c r="AGF9" s="171">
        <f t="shared" si="328"/>
        <v>0.36189335085508356</v>
      </c>
      <c r="AGG9" s="25">
        <v>2005</v>
      </c>
      <c r="AGH9" s="42">
        <f t="shared" si="329"/>
        <v>136.86006825938566</v>
      </c>
      <c r="AGI9" s="55">
        <v>5.2</v>
      </c>
      <c r="AGJ9" s="35">
        <f t="shared" si="330"/>
        <v>2.5868072828574271E-3</v>
      </c>
      <c r="AGK9" s="34"/>
      <c r="AGL9" s="294"/>
      <c r="AGM9" s="295"/>
      <c r="AGN9" s="6">
        <v>2200</v>
      </c>
      <c r="AGO9" s="90">
        <f t="shared" si="331"/>
        <v>-8.8636363636363638E-2</v>
      </c>
      <c r="AGP9" s="91">
        <f t="shared" si="332"/>
        <v>6.406248136295738</v>
      </c>
      <c r="AGQ9" s="92">
        <v>3.0000000000000001E-3</v>
      </c>
      <c r="AGR9" s="90">
        <f t="shared" si="333"/>
        <v>0.13773090571419097</v>
      </c>
      <c r="AGS9" s="91">
        <f t="shared" si="334"/>
        <v>8.0336667472115177</v>
      </c>
      <c r="AGT9" s="93">
        <f t="shared" si="335"/>
        <v>6.7317318584788941</v>
      </c>
      <c r="AGU9" s="121"/>
      <c r="AGV9" s="121"/>
      <c r="AGW9" s="121"/>
      <c r="AGX9" s="121"/>
      <c r="AGY9" s="121"/>
      <c r="AGZ9" s="1"/>
      <c r="AHA9" s="1"/>
      <c r="AHB9" s="1"/>
      <c r="AHD9" s="2" t="s">
        <v>90</v>
      </c>
      <c r="AHE9" s="2"/>
      <c r="AHF9" s="2">
        <v>14.46</v>
      </c>
      <c r="AHG9" s="2">
        <v>200</v>
      </c>
      <c r="AHH9" s="2">
        <v>130</v>
      </c>
      <c r="AHI9" s="2">
        <f t="shared" si="336"/>
        <v>0.35</v>
      </c>
      <c r="AHJ9" s="56">
        <f t="shared" si="337"/>
        <v>3.1628013852643404E-2</v>
      </c>
      <c r="AHK9" s="171">
        <f t="shared" si="338"/>
        <v>0.38345311192082326</v>
      </c>
      <c r="AHL9" s="25">
        <v>1620</v>
      </c>
      <c r="AHM9" s="42">
        <f t="shared" si="339"/>
        <v>112.03319502074689</v>
      </c>
      <c r="AHN9" s="55">
        <v>4.72</v>
      </c>
      <c r="AHO9" s="35">
        <f t="shared" si="340"/>
        <v>2.9051159584420698E-3</v>
      </c>
      <c r="AHP9" s="34"/>
      <c r="AHQ9" s="294"/>
      <c r="AHR9" s="295"/>
      <c r="AHS9" s="6">
        <v>2200</v>
      </c>
      <c r="AHT9" s="90">
        <f t="shared" si="341"/>
        <v>-0.26363636363636361</v>
      </c>
      <c r="AHU9" s="91">
        <f t="shared" si="342"/>
        <v>5.3777699748031074</v>
      </c>
      <c r="AHV9" s="92">
        <v>3.0000000000000001E-3</v>
      </c>
      <c r="AHW9" s="90">
        <f t="shared" si="343"/>
        <v>3.1628013852643404E-2</v>
      </c>
      <c r="AHX9" s="91">
        <f t="shared" si="344"/>
        <v>7.2249344616681066</v>
      </c>
      <c r="AHY9" s="93">
        <f t="shared" si="345"/>
        <v>5.747202872176107</v>
      </c>
      <c r="AHZ9" s="121"/>
      <c r="AIA9" s="121"/>
      <c r="AIB9" s="121"/>
      <c r="AIC9" s="121"/>
      <c r="AID9" s="121"/>
      <c r="AIE9" s="1"/>
      <c r="AIF9" s="1"/>
      <c r="AIG9" s="1"/>
      <c r="AII9" s="2" t="s">
        <v>90</v>
      </c>
      <c r="AIJ9" s="2"/>
      <c r="AIK9" s="2">
        <v>14.04</v>
      </c>
      <c r="AIL9" s="2">
        <v>200</v>
      </c>
      <c r="AIM9" s="2">
        <v>130</v>
      </c>
      <c r="AIN9" s="2">
        <f t="shared" si="346"/>
        <v>0.35</v>
      </c>
      <c r="AIO9" s="56">
        <f t="shared" si="347"/>
        <v>0.19722072277817004</v>
      </c>
      <c r="AIP9" s="171">
        <f t="shared" si="348"/>
        <v>0.32704971003058864</v>
      </c>
      <c r="AIQ9" s="140">
        <v>1922</v>
      </c>
      <c r="AIR9" s="42">
        <f t="shared" si="349"/>
        <v>136.89458689458689</v>
      </c>
      <c r="AIS9" s="55">
        <v>4.6399999999999997</v>
      </c>
      <c r="AIT9" s="35">
        <f t="shared" si="350"/>
        <v>2.4083378316654899E-3</v>
      </c>
      <c r="AIU9" s="34"/>
      <c r="AIV9" s="294"/>
      <c r="AIW9" s="295"/>
      <c r="AIX9" s="6">
        <v>2200</v>
      </c>
      <c r="AIY9" s="90">
        <f t="shared" si="351"/>
        <v>-0.12636363636363637</v>
      </c>
      <c r="AIZ9" s="91">
        <f t="shared" si="352"/>
        <v>6.1690602249354685</v>
      </c>
      <c r="AJA9" s="92">
        <v>3.0000000000000001E-3</v>
      </c>
      <c r="AJB9" s="90">
        <f t="shared" si="353"/>
        <v>0.19722072277817004</v>
      </c>
      <c r="AJC9" s="91">
        <f t="shared" si="354"/>
        <v>8.5260899795345004</v>
      </c>
      <c r="AJD9" s="93">
        <f t="shared" si="355"/>
        <v>6.6404661758552752</v>
      </c>
      <c r="AJE9" s="121"/>
      <c r="AJF9" s="121"/>
      <c r="AJG9" s="121"/>
      <c r="AJH9" s="121"/>
      <c r="AJI9" s="121"/>
      <c r="AJJ9" s="1"/>
      <c r="AJK9" s="1"/>
      <c r="AJL9" s="1"/>
      <c r="AJN9" s="2" t="s">
        <v>90</v>
      </c>
      <c r="AJO9" s="2"/>
      <c r="AJP9" s="2">
        <v>14.67</v>
      </c>
      <c r="AJQ9" s="2">
        <v>200</v>
      </c>
      <c r="AJR9" s="2">
        <v>130</v>
      </c>
      <c r="AJS9" s="2">
        <f t="shared" si="356"/>
        <v>0.35</v>
      </c>
      <c r="AJT9" s="56">
        <f t="shared" si="357"/>
        <v>0.11071217825649717</v>
      </c>
      <c r="AJU9" s="171">
        <f t="shared" si="358"/>
        <v>0.36933691645681138</v>
      </c>
      <c r="AJV9" s="25">
        <v>2000</v>
      </c>
      <c r="AJW9" s="42">
        <f t="shared" si="359"/>
        <v>136.33265167007499</v>
      </c>
      <c r="AJX9" s="55">
        <v>5.35</v>
      </c>
      <c r="AJY9" s="35">
        <f t="shared" si="360"/>
        <v>2.6678634652305085E-3</v>
      </c>
      <c r="AJZ9" s="34"/>
      <c r="AKA9" s="294"/>
      <c r="AKB9" s="295"/>
      <c r="AKC9" s="6">
        <v>2200</v>
      </c>
      <c r="AKD9" s="90">
        <f t="shared" si="361"/>
        <v>-9.0909090909090912E-2</v>
      </c>
      <c r="AKE9" s="91">
        <f t="shared" si="362"/>
        <v>6.3917050139758356</v>
      </c>
      <c r="AKF9" s="92">
        <v>3.0000000000000001E-3</v>
      </c>
      <c r="AKG9" s="90">
        <f t="shared" si="363"/>
        <v>0.11071217825649717</v>
      </c>
      <c r="AKH9" s="91">
        <f t="shared" si="364"/>
        <v>7.8195133980810052</v>
      </c>
      <c r="AKI9" s="93">
        <f t="shared" si="365"/>
        <v>6.6772666907968699</v>
      </c>
      <c r="AKJ9" s="121"/>
      <c r="AKK9" s="121"/>
      <c r="AKL9" s="121"/>
      <c r="AKM9" s="121"/>
      <c r="AKN9" s="121"/>
      <c r="AKO9" s="1"/>
      <c r="AKP9" s="1"/>
      <c r="AKQ9" s="1"/>
      <c r="AKR9" s="1"/>
      <c r="AKS9" s="2" t="s">
        <v>90</v>
      </c>
      <c r="AKT9" s="2"/>
      <c r="AKU9" s="2">
        <v>9.41</v>
      </c>
      <c r="AKV9" s="2">
        <v>200</v>
      </c>
      <c r="AKW9" s="2">
        <v>130</v>
      </c>
      <c r="AKX9" s="2">
        <f t="shared" si="366"/>
        <v>0.35</v>
      </c>
      <c r="AKY9" s="56">
        <f t="shared" si="367"/>
        <v>0.10967351973012492</v>
      </c>
      <c r="AKZ9" s="171">
        <f t="shared" si="368"/>
        <v>0.21151713231830671</v>
      </c>
      <c r="ALA9" s="25">
        <v>1221</v>
      </c>
      <c r="ALB9" s="42">
        <f t="shared" si="369"/>
        <v>129.75557917109458</v>
      </c>
      <c r="ALC9" s="55">
        <v>3.27</v>
      </c>
      <c r="ALD9" s="35">
        <f t="shared" si="370"/>
        <v>2.6709794408096253E-3</v>
      </c>
      <c r="ALE9" s="34"/>
      <c r="ALF9" s="294"/>
      <c r="ALG9" s="295"/>
      <c r="ALH9" s="6">
        <v>2200</v>
      </c>
      <c r="ALI9" s="90">
        <f t="shared" si="371"/>
        <v>-0.44500000000000001</v>
      </c>
      <c r="ALJ9" s="91">
        <f t="shared" si="372"/>
        <v>4.4857699322262308</v>
      </c>
      <c r="ALK9" s="92">
        <v>3.0000000000000001E-3</v>
      </c>
      <c r="ALL9" s="90">
        <f t="shared" si="373"/>
        <v>0.10967351973012492</v>
      </c>
      <c r="ALM9" s="91">
        <f t="shared" si="374"/>
        <v>7.8113958102486922</v>
      </c>
      <c r="ALN9" s="93">
        <f t="shared" si="375"/>
        <v>5.1508951078307232</v>
      </c>
      <c r="ALO9" s="121"/>
      <c r="ALP9" s="121"/>
      <c r="ALQ9" s="121"/>
      <c r="ALR9" s="121"/>
      <c r="ALS9" s="121"/>
      <c r="ALT9" s="1"/>
      <c r="ALU9" s="1"/>
      <c r="ALV9" s="1"/>
      <c r="ALX9" s="2" t="s">
        <v>90</v>
      </c>
      <c r="ALY9" s="2"/>
      <c r="ALZ9" s="2">
        <v>13.72</v>
      </c>
      <c r="AMA9" s="2">
        <v>200</v>
      </c>
      <c r="AMB9" s="2">
        <v>130</v>
      </c>
      <c r="AMC9" s="2">
        <f t="shared" si="376"/>
        <v>0.35</v>
      </c>
      <c r="AMD9" s="56">
        <f t="shared" si="377"/>
        <v>0.10352173142474666</v>
      </c>
      <c r="AME9" s="171">
        <f t="shared" si="378"/>
        <v>0.34276115794249346</v>
      </c>
      <c r="AMF9" s="25">
        <v>1932</v>
      </c>
      <c r="AMG9" s="42">
        <f t="shared" si="379"/>
        <v>140.81632653061223</v>
      </c>
      <c r="AMH9" s="55">
        <v>5.21</v>
      </c>
      <c r="AMI9" s="35">
        <f t="shared" si="380"/>
        <v>2.6894348057257601E-3</v>
      </c>
      <c r="AMJ9" s="34"/>
      <c r="AMK9" s="294"/>
      <c r="AML9" s="295"/>
      <c r="AMM9" s="6">
        <v>2200</v>
      </c>
      <c r="AMN9" s="90">
        <f t="shared" si="381"/>
        <v>-0.12181818181818181</v>
      </c>
      <c r="AMO9" s="91">
        <f t="shared" si="382"/>
        <v>6.1971652344074597</v>
      </c>
      <c r="AMP9" s="92">
        <v>3.0000000000000001E-3</v>
      </c>
      <c r="AMQ9" s="90">
        <f t="shared" si="383"/>
        <v>0.10352173142474666</v>
      </c>
      <c r="AMR9" s="91">
        <f t="shared" si="384"/>
        <v>7.7634892634050141</v>
      </c>
      <c r="AMS9" s="93">
        <f t="shared" si="385"/>
        <v>6.5104300402069715</v>
      </c>
      <c r="AMT9" s="121"/>
      <c r="AMU9" s="121"/>
      <c r="AMV9" s="121"/>
      <c r="AMW9" s="121"/>
      <c r="AMX9" s="121"/>
      <c r="AMY9" s="1"/>
      <c r="AMZ9" s="1"/>
      <c r="ANA9" s="1"/>
      <c r="ANC9" s="2" t="s">
        <v>90</v>
      </c>
      <c r="AND9" s="2"/>
      <c r="ANE9" s="2">
        <v>15.35</v>
      </c>
      <c r="ANF9" s="2">
        <v>200</v>
      </c>
      <c r="ANG9" s="2">
        <v>130</v>
      </c>
      <c r="ANH9" s="2">
        <f t="shared" si="386"/>
        <v>0.35</v>
      </c>
      <c r="ANI9" s="56">
        <f t="shared" si="387"/>
        <v>0.13120732730904974</v>
      </c>
      <c r="ANJ9" s="171">
        <f t="shared" si="388"/>
        <v>0.3849911167585362</v>
      </c>
      <c r="ANK9" s="25">
        <v>2032</v>
      </c>
      <c r="ANL9" s="42">
        <f t="shared" si="389"/>
        <v>132.37785016286645</v>
      </c>
      <c r="ANM9" s="55">
        <v>5.31</v>
      </c>
      <c r="ANN9" s="35">
        <f t="shared" si="390"/>
        <v>2.6063780180728508E-3</v>
      </c>
      <c r="ANO9" s="34"/>
      <c r="ANP9" s="294"/>
      <c r="ANQ9" s="295"/>
      <c r="ANR9" s="6">
        <v>2200</v>
      </c>
      <c r="ANS9" s="90">
        <f t="shared" si="391"/>
        <v>-7.636363636363637E-2</v>
      </c>
      <c r="ANT9" s="91">
        <f t="shared" si="392"/>
        <v>6.485354706277632</v>
      </c>
      <c r="ANU9" s="92">
        <v>3.0000000000000001E-3</v>
      </c>
      <c r="ANV9" s="90">
        <f t="shared" si="393"/>
        <v>0.13120732730904974</v>
      </c>
      <c r="ANW9" s="91">
        <f t="shared" si="394"/>
        <v>7.9814290658670632</v>
      </c>
      <c r="ANX9" s="93">
        <f t="shared" si="395"/>
        <v>6.7845695781955193</v>
      </c>
      <c r="ANY9" s="121"/>
      <c r="ANZ9" s="121"/>
      <c r="AOA9" s="121"/>
      <c r="AOB9" s="121"/>
      <c r="AOC9" s="121"/>
      <c r="AOD9" s="1"/>
      <c r="AOE9" s="1"/>
      <c r="AOF9" s="1"/>
      <c r="AOH9" s="2" t="s">
        <v>90</v>
      </c>
      <c r="AOI9" s="2"/>
      <c r="AOJ9" s="2">
        <v>15.19</v>
      </c>
      <c r="AOK9" s="2">
        <v>200</v>
      </c>
      <c r="AOL9" s="2">
        <v>130</v>
      </c>
      <c r="AOM9" s="2">
        <f t="shared" si="396"/>
        <v>0.35</v>
      </c>
      <c r="AON9" s="56">
        <f t="shared" si="397"/>
        <v>0.16635982970149937</v>
      </c>
      <c r="AOO9" s="171">
        <f t="shared" si="398"/>
        <v>0.3717016848005984</v>
      </c>
      <c r="AOP9" s="25">
        <v>2086</v>
      </c>
      <c r="AOQ9" s="42">
        <f t="shared" si="399"/>
        <v>137.32718894009216</v>
      </c>
      <c r="AOR9" s="55">
        <v>5.23</v>
      </c>
      <c r="AOS9" s="35">
        <f t="shared" si="400"/>
        <v>2.5009205108955019E-3</v>
      </c>
      <c r="AOT9" s="34"/>
      <c r="AOU9" s="294"/>
      <c r="AOV9" s="295"/>
      <c r="AOW9" s="6">
        <v>2200</v>
      </c>
      <c r="AOX9" s="90">
        <f t="shared" si="401"/>
        <v>-5.1818181818181819E-2</v>
      </c>
      <c r="AOY9" s="91">
        <f t="shared" si="402"/>
        <v>6.6465104144862064</v>
      </c>
      <c r="AOZ9" s="92">
        <v>3.0000000000000001E-3</v>
      </c>
      <c r="APA9" s="90">
        <f t="shared" si="403"/>
        <v>0.16635982970149937</v>
      </c>
      <c r="APB9" s="91">
        <f t="shared" si="404"/>
        <v>8.2669858839960799</v>
      </c>
      <c r="APC9" s="93">
        <f t="shared" si="405"/>
        <v>6.9706055083881813</v>
      </c>
      <c r="APD9" s="121"/>
      <c r="APE9" s="121"/>
      <c r="APF9" s="121"/>
      <c r="APG9" s="121"/>
      <c r="APH9" s="121"/>
      <c r="API9" s="1"/>
      <c r="APJ9" s="1"/>
      <c r="APK9" s="1"/>
      <c r="APM9" s="2" t="s">
        <v>90</v>
      </c>
      <c r="APN9" s="2"/>
      <c r="APO9" s="2">
        <v>15.76</v>
      </c>
      <c r="APP9" s="2">
        <v>200</v>
      </c>
      <c r="APQ9" s="2">
        <v>130</v>
      </c>
      <c r="APR9" s="2">
        <f t="shared" si="406"/>
        <v>0.35</v>
      </c>
      <c r="APS9" s="56">
        <f t="shared" si="407"/>
        <v>0.1322294305236372</v>
      </c>
      <c r="APT9" s="171">
        <f t="shared" si="408"/>
        <v>0.39732413208814171</v>
      </c>
      <c r="APU9" s="25">
        <v>2157</v>
      </c>
      <c r="APV9" s="42">
        <f t="shared" si="409"/>
        <v>136.86548223350255</v>
      </c>
      <c r="APW9" s="55">
        <v>5.63</v>
      </c>
      <c r="APX9" s="35">
        <f t="shared" si="410"/>
        <v>2.6033117084290885E-3</v>
      </c>
      <c r="APY9" s="34"/>
      <c r="APZ9" s="294"/>
      <c r="AQA9" s="295"/>
      <c r="AQB9" s="6">
        <v>2200</v>
      </c>
      <c r="AQC9" s="90">
        <f t="shared" si="411"/>
        <v>-1.9545454545454546E-2</v>
      </c>
      <c r="AQD9" s="91">
        <f t="shared" si="412"/>
        <v>6.8645102360365717</v>
      </c>
      <c r="AQE9" s="92">
        <v>3.0000000000000001E-3</v>
      </c>
      <c r="AQF9" s="90">
        <f t="shared" si="413"/>
        <v>0.1322294305236372</v>
      </c>
      <c r="AQG9" s="91">
        <f t="shared" si="414"/>
        <v>7.989591080672505</v>
      </c>
      <c r="AQH9" s="93">
        <f t="shared" si="415"/>
        <v>7.0895264049637587</v>
      </c>
      <c r="AQI9" s="121"/>
      <c r="AQJ9" s="121"/>
      <c r="AQK9" s="121"/>
      <c r="AQL9" s="121"/>
      <c r="AQM9" s="121"/>
      <c r="AQN9" s="1"/>
      <c r="AQO9" s="1"/>
      <c r="AQP9" s="1"/>
      <c r="AQR9" s="2" t="s">
        <v>90</v>
      </c>
      <c r="AQS9" s="2"/>
      <c r="AQT9" s="2">
        <v>11.7</v>
      </c>
      <c r="AQU9" s="2">
        <v>200</v>
      </c>
      <c r="AQV9" s="2">
        <v>130</v>
      </c>
      <c r="AQW9" s="2">
        <f t="shared" si="416"/>
        <v>0.35</v>
      </c>
      <c r="AQX9" s="56">
        <f t="shared" si="417"/>
        <v>0.35448632007547537</v>
      </c>
      <c r="AQY9" s="171">
        <f t="shared" si="418"/>
        <v>0.19878674462485726</v>
      </c>
      <c r="AQZ9" s="25">
        <v>1608</v>
      </c>
      <c r="ARA9" s="42">
        <f t="shared" si="419"/>
        <v>137.43589743589743</v>
      </c>
      <c r="ARB9" s="55">
        <v>3.12</v>
      </c>
      <c r="ARC9" s="35">
        <f t="shared" si="420"/>
        <v>1.9365410397735739E-3</v>
      </c>
      <c r="ARD9" s="34"/>
      <c r="ARE9" s="294"/>
      <c r="ARF9" s="295"/>
      <c r="ARG9" s="6">
        <v>2200</v>
      </c>
      <c r="ARH9" s="90">
        <f t="shared" si="421"/>
        <v>-0.2690909090909091</v>
      </c>
      <c r="ARI9" s="91">
        <f t="shared" si="422"/>
        <v>5.3485165386591724</v>
      </c>
      <c r="ARJ9" s="92">
        <v>3.0000000000000001E-3</v>
      </c>
      <c r="ARK9" s="90">
        <f t="shared" si="423"/>
        <v>0.35448632007547537</v>
      </c>
      <c r="ARL9" s="91">
        <f t="shared" si="424"/>
        <v>9.9781376942762741</v>
      </c>
      <c r="ARM9" s="93">
        <f t="shared" si="425"/>
        <v>6.2744407697825935</v>
      </c>
      <c r="ARN9" s="121"/>
      <c r="ARO9" s="121"/>
      <c r="ARP9" s="121"/>
      <c r="ARQ9" s="121"/>
      <c r="ARR9" s="121"/>
      <c r="ARS9" s="1"/>
      <c r="ART9" s="1"/>
      <c r="ARU9" s="1"/>
      <c r="ARW9" s="2" t="s">
        <v>90</v>
      </c>
      <c r="ARX9" s="2"/>
      <c r="ARY9" s="2">
        <v>8.5299999999999994</v>
      </c>
      <c r="ARZ9" s="2">
        <v>200</v>
      </c>
      <c r="ASA9" s="2">
        <v>130</v>
      </c>
      <c r="ASB9" s="2">
        <f t="shared" si="426"/>
        <v>0.35</v>
      </c>
      <c r="ASC9" s="56">
        <f t="shared" si="427"/>
        <v>0.1592142474967515</v>
      </c>
      <c r="ASD9" s="171">
        <f t="shared" si="428"/>
        <v>0.16431338059568396</v>
      </c>
      <c r="ASE9" s="25">
        <v>1218</v>
      </c>
      <c r="ASF9" s="42">
        <f t="shared" si="429"/>
        <v>142.79015240328255</v>
      </c>
      <c r="ASG9" s="55">
        <v>3.08</v>
      </c>
      <c r="ASH9" s="35">
        <f t="shared" si="430"/>
        <v>2.5223572575097455E-3</v>
      </c>
      <c r="ASI9" s="34"/>
      <c r="ASJ9" s="294"/>
      <c r="ASK9" s="295"/>
      <c r="ASL9" s="6">
        <v>2200</v>
      </c>
      <c r="ASM9" s="90">
        <f t="shared" si="431"/>
        <v>-0.44636363636363635</v>
      </c>
      <c r="ASN9" s="91">
        <f t="shared" si="432"/>
        <v>4.4796571419864977</v>
      </c>
      <c r="ASO9" s="92">
        <v>3.0000000000000001E-3</v>
      </c>
      <c r="ASP9" s="90">
        <f t="shared" si="433"/>
        <v>0.1592142474967515</v>
      </c>
      <c r="ASQ9" s="91">
        <f t="shared" si="434"/>
        <v>8.2081240084156928</v>
      </c>
      <c r="ASR9" s="93">
        <f t="shared" si="435"/>
        <v>5.2253505152723374</v>
      </c>
      <c r="ASS9" s="121"/>
      <c r="AST9" s="121"/>
      <c r="ASU9" s="121"/>
      <c r="ASV9" s="121"/>
      <c r="ASW9" s="121"/>
      <c r="ASX9" s="1"/>
      <c r="ASY9" s="1"/>
      <c r="ASZ9" s="1"/>
      <c r="ATA9" s="216"/>
      <c r="ATB9" s="2" t="s">
        <v>90</v>
      </c>
      <c r="ATC9" s="2"/>
      <c r="ATD9" s="2">
        <v>3.84</v>
      </c>
      <c r="ATE9" s="2">
        <v>200</v>
      </c>
      <c r="ATF9" s="2">
        <v>130</v>
      </c>
      <c r="ATG9" s="2">
        <f t="shared" si="436"/>
        <v>0.35</v>
      </c>
      <c r="ATH9" s="56">
        <f t="shared" si="437"/>
        <v>-1.1296603606593651</v>
      </c>
      <c r="ATI9" s="171">
        <f t="shared" si="438"/>
        <v>0.72079455692001337</v>
      </c>
      <c r="ATJ9" s="25">
        <v>479</v>
      </c>
      <c r="ATK9" s="42">
        <f t="shared" si="439"/>
        <v>124.73958333333334</v>
      </c>
      <c r="ATL9" s="55">
        <v>3.08</v>
      </c>
      <c r="ATM9" s="35">
        <f t="shared" si="440"/>
        <v>6.3889810819780955E-3</v>
      </c>
      <c r="ATN9" s="34"/>
      <c r="ATO9" s="294"/>
      <c r="ATP9" s="295"/>
      <c r="ATQ9" s="6">
        <v>2200</v>
      </c>
      <c r="ATR9" s="90">
        <f t="shared" si="441"/>
        <v>-0.78227272727272723</v>
      </c>
      <c r="ATS9" s="91">
        <f t="shared" si="442"/>
        <v>3.2015575372535037</v>
      </c>
      <c r="ATT9" s="92">
        <v>3.0000000000000001E-3</v>
      </c>
      <c r="ATU9" s="90">
        <f t="shared" si="443"/>
        <v>-1.1296603606593651</v>
      </c>
      <c r="ATV9" s="91">
        <f t="shared" si="444"/>
        <v>2.2620009290081589</v>
      </c>
      <c r="ATW9" s="93">
        <f t="shared" si="445"/>
        <v>3.0136462156044348</v>
      </c>
      <c r="ATX9" s="121"/>
      <c r="ATY9" s="121"/>
      <c r="ATZ9" s="121"/>
      <c r="AUA9" s="121"/>
      <c r="AUB9" s="121"/>
      <c r="AUC9" s="1"/>
      <c r="AUD9" s="1"/>
      <c r="AUE9" s="1"/>
      <c r="AUG9" s="2" t="s">
        <v>90</v>
      </c>
      <c r="AUH9" s="2"/>
      <c r="AUI9" s="2">
        <v>14.56</v>
      </c>
      <c r="AUJ9" s="2">
        <v>200</v>
      </c>
      <c r="AUK9" s="2">
        <v>130</v>
      </c>
      <c r="AUL9" s="2">
        <f t="shared" si="446"/>
        <v>0.35</v>
      </c>
      <c r="AUM9" s="56">
        <f t="shared" si="447"/>
        <v>0.17929453173253471</v>
      </c>
      <c r="AUN9" s="171">
        <f t="shared" si="448"/>
        <v>0.34849369805371527</v>
      </c>
      <c r="AUO9" s="25">
        <v>1965</v>
      </c>
      <c r="AUP9" s="42">
        <f t="shared" si="449"/>
        <v>134.95879120879121</v>
      </c>
      <c r="AUQ9" s="55">
        <v>4.8499999999999996</v>
      </c>
      <c r="AUR9" s="35">
        <f t="shared" si="450"/>
        <v>2.4621164048023959E-3</v>
      </c>
      <c r="AUS9" s="34"/>
      <c r="AUT9" s="294"/>
      <c r="AUU9" s="295"/>
      <c r="AUV9" s="6">
        <v>2200</v>
      </c>
      <c r="AUW9" s="90">
        <f t="shared" si="451"/>
        <v>-0.10681818181818181</v>
      </c>
      <c r="AUX9" s="91">
        <f t="shared" si="452"/>
        <v>6.2908233930293482</v>
      </c>
      <c r="AUY9" s="92">
        <v>3.0000000000000001E-3</v>
      </c>
      <c r="AUZ9" s="90">
        <f t="shared" si="453"/>
        <v>0.17929453173253471</v>
      </c>
      <c r="AVA9" s="91">
        <f t="shared" si="454"/>
        <v>8.3746114347816967</v>
      </c>
      <c r="AVB9" s="93">
        <f t="shared" si="455"/>
        <v>6.7075810013798183</v>
      </c>
      <c r="AVC9" s="121"/>
      <c r="AVD9" s="121"/>
      <c r="AVE9" s="121"/>
      <c r="AVF9" s="121"/>
      <c r="AVG9" s="121"/>
      <c r="AVH9" s="1"/>
      <c r="AVI9" s="1"/>
      <c r="AVJ9" s="1"/>
      <c r="AVL9" s="2" t="s">
        <v>90</v>
      </c>
      <c r="AVM9" s="2"/>
      <c r="AVN9" s="2">
        <v>16.07</v>
      </c>
      <c r="AVO9" s="2">
        <v>200</v>
      </c>
      <c r="AVP9" s="2">
        <v>130</v>
      </c>
      <c r="AVQ9" s="2">
        <f t="shared" si="456"/>
        <v>0.35</v>
      </c>
      <c r="AVR9" s="56">
        <f t="shared" si="457"/>
        <v>0.26057510170774756</v>
      </c>
      <c r="AVS9" s="171">
        <f t="shared" si="458"/>
        <v>0.37926523492697567</v>
      </c>
      <c r="AVT9" s="25">
        <v>2258</v>
      </c>
      <c r="AVU9" s="42">
        <f t="shared" si="459"/>
        <v>140.51026757934039</v>
      </c>
      <c r="AVV9" s="55">
        <v>5.0199999999999996</v>
      </c>
      <c r="AVW9" s="35">
        <f t="shared" si="460"/>
        <v>2.2182746948767574E-3</v>
      </c>
      <c r="AVX9" s="34"/>
      <c r="AVY9" s="294"/>
      <c r="AVZ9" s="295"/>
      <c r="AWA9" s="6">
        <v>2200</v>
      </c>
      <c r="AWB9" s="90">
        <f t="shared" si="461"/>
        <v>2.6363636363636363E-2</v>
      </c>
      <c r="AWC9" s="91">
        <f t="shared" si="462"/>
        <v>7.186999618604923</v>
      </c>
      <c r="AWD9" s="92">
        <v>3.0000000000000001E-3</v>
      </c>
      <c r="AWE9" s="90">
        <f t="shared" si="463"/>
        <v>0.26057510170774756</v>
      </c>
      <c r="AWF9" s="91">
        <f t="shared" si="464"/>
        <v>9.0837331752242036</v>
      </c>
      <c r="AWG9" s="93">
        <f t="shared" si="465"/>
        <v>7.5663463299287796</v>
      </c>
      <c r="AWH9" s="121"/>
      <c r="AWI9" s="121"/>
      <c r="AWJ9" s="121"/>
      <c r="AWK9" s="121"/>
      <c r="AWL9" s="121"/>
      <c r="AWM9" s="1"/>
      <c r="AWN9" s="1"/>
      <c r="AWO9" s="1"/>
      <c r="AWQ9" s="2" t="s">
        <v>90</v>
      </c>
      <c r="AWR9" s="2"/>
      <c r="AWS9" s="2">
        <v>15.6</v>
      </c>
      <c r="AWT9" s="2">
        <v>200</v>
      </c>
      <c r="AWU9" s="2">
        <v>130</v>
      </c>
      <c r="AWV9" s="2">
        <f t="shared" si="466"/>
        <v>0.35</v>
      </c>
      <c r="AWW9" s="56">
        <f t="shared" si="467"/>
        <v>0.1473654840454468</v>
      </c>
      <c r="AWX9" s="171">
        <f t="shared" si="468"/>
        <v>0.38897435237966088</v>
      </c>
      <c r="AWY9" s="25">
        <v>2133</v>
      </c>
      <c r="AWZ9" s="42">
        <f t="shared" si="469"/>
        <v>136.73076923076923</v>
      </c>
      <c r="AXA9" s="55">
        <v>5.47</v>
      </c>
      <c r="AXB9" s="35">
        <f t="shared" si="470"/>
        <v>2.5579035478636596E-3</v>
      </c>
      <c r="AXC9" s="34"/>
      <c r="AXD9" s="294"/>
      <c r="AXE9" s="295"/>
      <c r="AXF9" s="6">
        <v>2200</v>
      </c>
      <c r="AXG9" s="90">
        <f t="shared" si="471"/>
        <v>-3.0454545454545453E-2</v>
      </c>
      <c r="AXH9" s="91">
        <f t="shared" si="472"/>
        <v>6.7900316552585958</v>
      </c>
      <c r="AXI9" s="92">
        <v>3.0000000000000001E-3</v>
      </c>
      <c r="AXJ9" s="90">
        <f t="shared" si="473"/>
        <v>0.1473654840454468</v>
      </c>
      <c r="AXK9" s="91">
        <f t="shared" si="474"/>
        <v>8.1114418020817443</v>
      </c>
      <c r="AXL9" s="93">
        <f t="shared" si="475"/>
        <v>7.0543136846232262</v>
      </c>
      <c r="AXM9" s="121"/>
      <c r="AXN9" s="121"/>
      <c r="AXO9" s="121"/>
      <c r="AXP9" s="121"/>
      <c r="AXQ9" s="121"/>
      <c r="AXR9" s="1"/>
      <c r="AXS9" s="1"/>
      <c r="AXT9" s="1"/>
      <c r="AXV9" s="2" t="s">
        <v>90</v>
      </c>
      <c r="AXW9" s="2"/>
      <c r="AXX9" s="2">
        <v>12.4</v>
      </c>
      <c r="AXY9" s="2">
        <v>200</v>
      </c>
      <c r="AXZ9" s="2">
        <v>130</v>
      </c>
      <c r="AYA9" s="2">
        <f t="shared" si="476"/>
        <v>0.35</v>
      </c>
      <c r="AYB9" s="56">
        <f t="shared" si="477"/>
        <v>4.3506096450621666E-2</v>
      </c>
      <c r="AYC9" s="171">
        <f t="shared" si="478"/>
        <v>0.32216516803176298</v>
      </c>
      <c r="AYD9" s="25">
        <v>1734</v>
      </c>
      <c r="AYE9" s="42">
        <f t="shared" si="479"/>
        <v>139.83870967741936</v>
      </c>
      <c r="AYF9" s="55">
        <v>4.99</v>
      </c>
      <c r="AYG9" s="35">
        <f t="shared" si="480"/>
        <v>2.8694817106481351E-3</v>
      </c>
      <c r="AYH9" s="34"/>
      <c r="AYI9" s="294"/>
      <c r="AYJ9" s="295"/>
      <c r="AYK9" s="6">
        <v>2200</v>
      </c>
      <c r="AYL9" s="90">
        <f t="shared" si="481"/>
        <v>-0.21181818181818182</v>
      </c>
      <c r="AYM9" s="91">
        <f t="shared" si="482"/>
        <v>5.6637825680036586</v>
      </c>
      <c r="AYN9" s="92">
        <v>3.0000000000000001E-3</v>
      </c>
      <c r="AYO9" s="90">
        <f t="shared" si="483"/>
        <v>4.3506096450621666E-2</v>
      </c>
      <c r="AYP9" s="91">
        <f t="shared" si="484"/>
        <v>7.3112645328115216</v>
      </c>
      <c r="AYQ9" s="93">
        <f t="shared" si="485"/>
        <v>5.9932789609652319</v>
      </c>
      <c r="AYR9" s="121"/>
      <c r="AYS9" s="121"/>
      <c r="AYT9" s="121"/>
      <c r="AYU9" s="121"/>
      <c r="AYV9" s="121"/>
      <c r="AYW9" s="1"/>
      <c r="AYX9" s="1"/>
      <c r="AYY9" s="1"/>
      <c r="AZA9" s="2" t="s">
        <v>90</v>
      </c>
      <c r="AZB9" s="2"/>
      <c r="AZC9" s="2">
        <v>15.3</v>
      </c>
      <c r="AZD9" s="2">
        <v>200</v>
      </c>
      <c r="AZE9" s="2">
        <v>130</v>
      </c>
      <c r="AZF9" s="2">
        <f t="shared" si="486"/>
        <v>0.35</v>
      </c>
      <c r="AZG9" s="56">
        <f t="shared" si="487"/>
        <v>0.11992984901943009</v>
      </c>
      <c r="AZH9" s="171">
        <f t="shared" si="488"/>
        <v>0.38611652932479679</v>
      </c>
      <c r="AZI9" s="25">
        <v>2089</v>
      </c>
      <c r="AZJ9" s="42">
        <f t="shared" si="489"/>
        <v>136.53594771241831</v>
      </c>
      <c r="AZK9" s="55">
        <v>5.53</v>
      </c>
      <c r="AZL9" s="35">
        <f t="shared" si="490"/>
        <v>2.6402104529417098E-3</v>
      </c>
      <c r="AZM9" s="34"/>
      <c r="AZN9" s="294"/>
      <c r="AZO9" s="295"/>
      <c r="AZP9" s="6">
        <v>2200</v>
      </c>
      <c r="AZQ9" s="90">
        <f t="shared" si="491"/>
        <v>-5.0454545454545453E-2</v>
      </c>
      <c r="AZR9" s="91">
        <f t="shared" si="492"/>
        <v>6.6555800201953472</v>
      </c>
      <c r="AZS9" s="92">
        <v>3.0000000000000001E-3</v>
      </c>
      <c r="AZT9" s="90">
        <f t="shared" si="493"/>
        <v>0.11992984901943009</v>
      </c>
      <c r="AZU9" s="91">
        <f t="shared" si="494"/>
        <v>7.891924315407155</v>
      </c>
      <c r="AZV9" s="93">
        <f t="shared" si="495"/>
        <v>6.902848879237709</v>
      </c>
      <c r="AZW9" s="121"/>
      <c r="AZX9" s="121"/>
      <c r="AZY9" s="121"/>
      <c r="AZZ9" s="121"/>
      <c r="BAA9" s="121"/>
      <c r="BAB9" s="1"/>
      <c r="BAC9" s="1"/>
      <c r="BAD9" s="1"/>
      <c r="BAF9" s="2" t="s">
        <v>90</v>
      </c>
      <c r="BAG9" s="2"/>
      <c r="BAH9" s="2">
        <v>7.8</v>
      </c>
      <c r="BAI9" s="2">
        <v>200</v>
      </c>
      <c r="BAJ9" s="2">
        <v>130</v>
      </c>
      <c r="BAK9" s="2">
        <f t="shared" si="496"/>
        <v>0.35</v>
      </c>
      <c r="BAL9" s="56">
        <f t="shared" si="497"/>
        <v>-4.3631217270393513E-2</v>
      </c>
      <c r="BAM9" s="171">
        <f t="shared" si="498"/>
        <v>0.23039319657738519</v>
      </c>
      <c r="BAN9" s="25">
        <v>1073</v>
      </c>
      <c r="BAO9" s="42">
        <f t="shared" si="499"/>
        <v>137.56410256410257</v>
      </c>
      <c r="BAP9" s="55">
        <v>3.37</v>
      </c>
      <c r="BAQ9" s="35">
        <f t="shared" si="500"/>
        <v>3.1308936518111806E-3</v>
      </c>
      <c r="BAR9" s="34"/>
      <c r="BAS9" s="294"/>
      <c r="BAT9" s="295"/>
      <c r="BAU9" s="6">
        <v>2200</v>
      </c>
      <c r="BAV9" s="90">
        <f t="shared" si="501"/>
        <v>-0.51227272727272732</v>
      </c>
      <c r="BAW9" s="91">
        <f t="shared" si="502"/>
        <v>4.1939265607791727</v>
      </c>
      <c r="BAX9" s="92">
        <v>3.0000000000000001E-3</v>
      </c>
      <c r="BAY9" s="90">
        <f t="shared" si="503"/>
        <v>-4.3631217270393513E-2</v>
      </c>
      <c r="BAZ9" s="91">
        <f t="shared" si="504"/>
        <v>6.7011485145275733</v>
      </c>
      <c r="BBA9" s="93">
        <f t="shared" si="505"/>
        <v>4.6953709515288535</v>
      </c>
      <c r="BBB9" s="121"/>
      <c r="BBC9" s="121"/>
      <c r="BBD9" s="121"/>
      <c r="BBE9" s="121"/>
      <c r="BBF9" s="121"/>
      <c r="BBG9" s="1"/>
      <c r="BBH9" s="1"/>
      <c r="BBI9" s="1"/>
      <c r="BBK9" s="2" t="s">
        <v>90</v>
      </c>
      <c r="BBL9" s="2"/>
      <c r="BBM9" s="2">
        <v>9.8000000000000007</v>
      </c>
      <c r="BBN9" s="2">
        <v>200</v>
      </c>
      <c r="BBO9" s="2">
        <v>130</v>
      </c>
      <c r="BBP9" s="2">
        <f t="shared" si="506"/>
        <v>0.35</v>
      </c>
      <c r="BBQ9" s="56">
        <f t="shared" si="507"/>
        <v>-0.28757490219382953</v>
      </c>
      <c r="BBR9" s="171">
        <f t="shared" si="508"/>
        <v>0.37601318113537691</v>
      </c>
      <c r="BBS9" s="25">
        <v>1341</v>
      </c>
      <c r="BBT9" s="42">
        <f t="shared" si="509"/>
        <v>136.83673469387753</v>
      </c>
      <c r="BBU9" s="55">
        <v>5.2</v>
      </c>
      <c r="BBV9" s="35">
        <f t="shared" si="510"/>
        <v>3.8627247065814887E-3</v>
      </c>
      <c r="BBW9" s="34"/>
      <c r="BBX9" s="294"/>
      <c r="BBY9" s="295"/>
      <c r="BBZ9" s="6">
        <v>2200</v>
      </c>
      <c r="BCA9" s="90">
        <f t="shared" si="511"/>
        <v>-0.39045454545454544</v>
      </c>
      <c r="BCB9" s="91">
        <f t="shared" si="512"/>
        <v>4.7372443391468186</v>
      </c>
      <c r="BCC9" s="92">
        <v>3.0000000000000001E-3</v>
      </c>
      <c r="BCD9" s="90">
        <f t="shared" si="513"/>
        <v>-0.28757490219382953</v>
      </c>
      <c r="BCE9" s="91">
        <f t="shared" si="514"/>
        <v>5.2505626740046649</v>
      </c>
      <c r="BCF9" s="93">
        <f t="shared" si="515"/>
        <v>4.8399080061183879</v>
      </c>
      <c r="BCG9" s="121"/>
      <c r="BCH9" s="121"/>
      <c r="BCI9" s="121"/>
      <c r="BCJ9" s="121"/>
      <c r="BCK9" s="121"/>
      <c r="BCL9" s="1"/>
      <c r="BCM9" s="1"/>
      <c r="BCN9" s="1"/>
      <c r="BCP9" s="2" t="s">
        <v>90</v>
      </c>
      <c r="BCQ9" s="2"/>
      <c r="BCR9" s="2">
        <v>14.6</v>
      </c>
      <c r="BCS9" s="2">
        <v>200</v>
      </c>
      <c r="BCT9" s="2">
        <v>130</v>
      </c>
      <c r="BCU9" s="2">
        <f t="shared" si="516"/>
        <v>0.35</v>
      </c>
      <c r="BCV9" s="56">
        <f t="shared" si="517"/>
        <v>0.33167000831662508</v>
      </c>
      <c r="BCW9" s="171">
        <f t="shared" si="518"/>
        <v>0.31097901038272591</v>
      </c>
      <c r="BCX9" s="25">
        <v>1996</v>
      </c>
      <c r="BCY9" s="42">
        <f t="shared" si="519"/>
        <v>136.7123287671233</v>
      </c>
      <c r="BCZ9" s="55">
        <v>4.01</v>
      </c>
      <c r="BDA9" s="35">
        <f t="shared" si="520"/>
        <v>2.0049899750501248E-3</v>
      </c>
      <c r="BDB9" s="34"/>
      <c r="BDC9" s="294"/>
      <c r="BDD9" s="295"/>
      <c r="BDE9" s="6">
        <v>2200</v>
      </c>
      <c r="BDF9" s="90">
        <f t="shared" si="521"/>
        <v>-9.2727272727272728E-2</v>
      </c>
      <c r="BDG9" s="91">
        <f t="shared" si="522"/>
        <v>6.3800942905339193</v>
      </c>
      <c r="BDH9" s="92">
        <v>3.0000000000000001E-3</v>
      </c>
      <c r="BDI9" s="90">
        <f t="shared" si="523"/>
        <v>0.33167000831662508</v>
      </c>
      <c r="BDJ9" s="91">
        <f t="shared" si="524"/>
        <v>9.7530509827904872</v>
      </c>
      <c r="BDK9" s="93">
        <f t="shared" si="525"/>
        <v>7.0546856289852329</v>
      </c>
      <c r="BDL9" s="121"/>
      <c r="BDM9" s="121"/>
      <c r="BDN9" s="121"/>
      <c r="BDO9" s="121"/>
      <c r="BDP9" s="121"/>
      <c r="BDQ9" s="1"/>
      <c r="BDR9" s="1"/>
      <c r="BDS9" s="1"/>
      <c r="BDU9" s="2" t="s">
        <v>90</v>
      </c>
      <c r="BDV9" s="2"/>
      <c r="BDW9" s="2">
        <v>12.9</v>
      </c>
      <c r="BDX9" s="2">
        <v>200</v>
      </c>
      <c r="BDY9" s="2">
        <v>130</v>
      </c>
      <c r="BDZ9" s="2">
        <f t="shared" si="526"/>
        <v>0.35</v>
      </c>
      <c r="BEA9" s="56">
        <f t="shared" si="527"/>
        <v>8.8097319758204812E-2</v>
      </c>
      <c r="BEB9" s="171">
        <f t="shared" si="528"/>
        <v>0.32289074324768968</v>
      </c>
      <c r="BEC9" s="25">
        <v>1768</v>
      </c>
      <c r="BED9" s="42">
        <f t="shared" si="529"/>
        <v>137.05426356589146</v>
      </c>
      <c r="BEE9" s="55">
        <v>4.8499999999999996</v>
      </c>
      <c r="BEF9" s="35">
        <f t="shared" si="530"/>
        <v>2.7357080407253856E-3</v>
      </c>
      <c r="BEG9" s="34"/>
      <c r="BEH9" s="294"/>
      <c r="BEI9" s="295"/>
      <c r="BEJ9" s="6">
        <v>2200</v>
      </c>
      <c r="BEK9" s="90">
        <f t="shared" si="531"/>
        <v>-0.19636363636363635</v>
      </c>
      <c r="BEL9" s="91">
        <f t="shared" si="532"/>
        <v>5.7519936283574298</v>
      </c>
      <c r="BEM9" s="92">
        <v>3.0000000000000001E-3</v>
      </c>
      <c r="BEN9" s="90">
        <f t="shared" si="533"/>
        <v>8.8097319758204812E-2</v>
      </c>
      <c r="BEO9" s="91">
        <f t="shared" si="534"/>
        <v>7.6446607945368301</v>
      </c>
      <c r="BEP9" s="93">
        <f t="shared" si="535"/>
        <v>6.1305270615933107</v>
      </c>
      <c r="BEQ9" s="121"/>
      <c r="BER9" s="121"/>
      <c r="BES9" s="121"/>
      <c r="BET9" s="121"/>
      <c r="BEU9" s="121"/>
      <c r="BEV9" s="1"/>
      <c r="BEW9" s="1"/>
      <c r="BEX9" s="1"/>
      <c r="BEZ9" s="2" t="s">
        <v>90</v>
      </c>
      <c r="BFA9" s="2"/>
      <c r="BFB9" s="2">
        <v>15.6</v>
      </c>
      <c r="BFC9" s="2">
        <v>200</v>
      </c>
      <c r="BFD9" s="2">
        <v>130</v>
      </c>
      <c r="BFE9" s="2">
        <f t="shared" si="536"/>
        <v>0.35</v>
      </c>
      <c r="BFF9" s="56">
        <f t="shared" si="537"/>
        <v>0.52471185656304142</v>
      </c>
      <c r="BFG9" s="171">
        <f t="shared" si="538"/>
        <v>0.30312805263190812</v>
      </c>
      <c r="BFH9" s="25">
        <v>2129</v>
      </c>
      <c r="BFI9" s="42">
        <f t="shared" si="539"/>
        <v>136.47435897435898</v>
      </c>
      <c r="BFJ9" s="55">
        <v>3.04</v>
      </c>
      <c r="BFK9" s="35">
        <f t="shared" si="540"/>
        <v>1.4258644303108759E-3</v>
      </c>
      <c r="BFL9" s="34"/>
      <c r="BFM9" s="294"/>
      <c r="BFN9" s="295"/>
      <c r="BFO9" s="6">
        <v>2200</v>
      </c>
      <c r="BFP9" s="90">
        <f t="shared" si="541"/>
        <v>-3.2272727272727272E-2</v>
      </c>
      <c r="BFQ9" s="91">
        <f t="shared" si="542"/>
        <v>6.7776973595521</v>
      </c>
      <c r="BFR9" s="92">
        <v>3.0000000000000001E-3</v>
      </c>
      <c r="BFS9" s="90">
        <f t="shared" si="543"/>
        <v>0.52471185656304142</v>
      </c>
      <c r="BFT9" s="91">
        <f t="shared" si="544"/>
        <v>11.829802767484113</v>
      </c>
      <c r="BFU9" s="93">
        <f t="shared" si="545"/>
        <v>7.7881184411385025</v>
      </c>
      <c r="BFV9" s="121"/>
      <c r="BFW9" s="121"/>
      <c r="BFX9" s="121"/>
      <c r="BFY9" s="121"/>
      <c r="BFZ9" s="121"/>
      <c r="BGA9" s="1"/>
      <c r="BGB9" s="1"/>
      <c r="BGC9" s="1"/>
      <c r="BGE9" s="2" t="s">
        <v>90</v>
      </c>
      <c r="BGF9" s="2"/>
      <c r="BGG9" s="2">
        <v>10.199999999999999</v>
      </c>
      <c r="BGH9" s="2">
        <v>200</v>
      </c>
      <c r="BGI9" s="2">
        <v>130</v>
      </c>
      <c r="BGJ9" s="2">
        <f t="shared" si="546"/>
        <v>0.35</v>
      </c>
      <c r="BGK9" s="56">
        <f t="shared" si="547"/>
        <v>-0.3374690532426507</v>
      </c>
      <c r="BGL9" s="171">
        <f t="shared" si="548"/>
        <v>0.40237905864944068</v>
      </c>
      <c r="BGM9" s="25">
        <v>1400</v>
      </c>
      <c r="BGN9" s="42">
        <f t="shared" si="549"/>
        <v>137.25490196078431</v>
      </c>
      <c r="BGO9" s="55">
        <v>5.64</v>
      </c>
      <c r="BGP9" s="35">
        <f t="shared" si="550"/>
        <v>4.0124071597279522E-3</v>
      </c>
      <c r="BGQ9" s="34"/>
      <c r="BGR9" s="294"/>
      <c r="BGS9" s="295"/>
      <c r="BGT9" s="6">
        <v>2200</v>
      </c>
      <c r="BGU9" s="90">
        <f t="shared" si="551"/>
        <v>-0.36363636363636365</v>
      </c>
      <c r="BGV9" s="91">
        <f t="shared" si="552"/>
        <v>4.8660074987921504</v>
      </c>
      <c r="BGW9" s="92">
        <v>3.0000000000000001E-3</v>
      </c>
      <c r="BGX9" s="90">
        <f t="shared" si="553"/>
        <v>-0.3374690532426507</v>
      </c>
      <c r="BGY9" s="91">
        <f t="shared" si="554"/>
        <v>4.9950184001760585</v>
      </c>
      <c r="BGZ9" s="93">
        <f t="shared" si="555"/>
        <v>4.8918096790689329</v>
      </c>
      <c r="BHA9" s="121"/>
      <c r="BHB9" s="121"/>
      <c r="BHC9" s="121"/>
      <c r="BHD9" s="121"/>
      <c r="BHE9" s="121"/>
      <c r="BHF9" s="1"/>
      <c r="BHG9" s="1"/>
      <c r="BHH9" s="1"/>
      <c r="BHJ9" s="2" t="s">
        <v>90</v>
      </c>
      <c r="BHK9" s="2"/>
      <c r="BHL9" s="2">
        <v>13.5</v>
      </c>
      <c r="BHM9" s="2">
        <v>200</v>
      </c>
      <c r="BHN9" s="2">
        <v>130</v>
      </c>
      <c r="BHO9" s="2">
        <f t="shared" si="556"/>
        <v>0.35</v>
      </c>
      <c r="BHP9" s="56">
        <f t="shared" si="557"/>
        <v>0.31555186733763863</v>
      </c>
      <c r="BHQ9" s="171">
        <f t="shared" si="558"/>
        <v>0.27588993772585901</v>
      </c>
      <c r="BHR9" s="25">
        <v>1876</v>
      </c>
      <c r="BHS9" s="42">
        <f t="shared" si="559"/>
        <v>138.96296296296296</v>
      </c>
      <c r="BHT9" s="55">
        <v>3.86</v>
      </c>
      <c r="BHU9" s="35">
        <f t="shared" si="560"/>
        <v>2.0533443979870842E-3</v>
      </c>
      <c r="BHV9" s="34"/>
      <c r="BHW9" s="294"/>
      <c r="BHX9" s="295"/>
      <c r="BHY9" s="6">
        <v>2200</v>
      </c>
      <c r="BHZ9" s="90">
        <f t="shared" si="561"/>
        <v>-0.14727272727272728</v>
      </c>
      <c r="BIA9" s="91">
        <f t="shared" si="562"/>
        <v>6.0414099599514683</v>
      </c>
      <c r="BIB9" s="92">
        <v>3.0000000000000001E-3</v>
      </c>
      <c r="BIC9" s="90">
        <f t="shared" si="563"/>
        <v>0.31555186733763863</v>
      </c>
      <c r="BID9" s="91">
        <f t="shared" si="564"/>
        <v>9.5971100471022961</v>
      </c>
      <c r="BIE9" s="93">
        <f t="shared" si="565"/>
        <v>6.7525499773816344</v>
      </c>
      <c r="BIF9" s="121"/>
      <c r="BIG9" s="121"/>
      <c r="BIH9" s="121"/>
      <c r="BII9" s="121"/>
      <c r="BIJ9" s="121"/>
      <c r="BIK9" s="1"/>
      <c r="BIL9" s="1"/>
      <c r="BIM9" s="1"/>
      <c r="BIP9" s="2" t="s">
        <v>90</v>
      </c>
      <c r="BIQ9" s="2"/>
      <c r="BIR9" s="2">
        <v>8.6</v>
      </c>
      <c r="BIS9" s="2">
        <v>200</v>
      </c>
      <c r="BIT9" s="2">
        <v>130</v>
      </c>
      <c r="BIU9" s="2">
        <f t="shared" si="566"/>
        <v>0.35</v>
      </c>
      <c r="BIV9" s="56">
        <f t="shared" si="567"/>
        <v>-0.92883689567030991</v>
      </c>
      <c r="BIW9" s="171">
        <f t="shared" si="0"/>
        <v>0.62031905523582509</v>
      </c>
      <c r="BIX9" s="25">
        <v>1268</v>
      </c>
      <c r="BIY9" s="42">
        <f t="shared" si="1"/>
        <v>147.44186046511629</v>
      </c>
      <c r="BIZ9" s="55">
        <v>7.38</v>
      </c>
      <c r="BJA9" s="35">
        <f t="shared" si="568"/>
        <v>5.7865106870109298E-3</v>
      </c>
      <c r="BJB9" s="34"/>
      <c r="BJC9" s="294"/>
      <c r="BJD9" s="295"/>
      <c r="BJE9" s="6">
        <v>2200</v>
      </c>
      <c r="BJF9" s="90">
        <f t="shared" si="569"/>
        <v>-0.42363636363636364</v>
      </c>
      <c r="BJG9" s="91">
        <f t="shared" si="570"/>
        <v>4.5826332825174463</v>
      </c>
      <c r="BJH9" s="92">
        <v>3.0000000000000001E-3</v>
      </c>
      <c r="BJI9" s="90">
        <f t="shared" si="571"/>
        <v>-0.92883689567030991</v>
      </c>
      <c r="BJJ9" s="91">
        <f t="shared" si="572"/>
        <v>2.7650901913765416</v>
      </c>
      <c r="BJK9" s="93">
        <f t="shared" si="573"/>
        <v>4.2191246642892652</v>
      </c>
      <c r="BJL9" s="121"/>
      <c r="BJM9" s="121"/>
      <c r="BJN9" s="121"/>
      <c r="BJO9" s="121"/>
      <c r="BJP9" s="121"/>
      <c r="BJQ9" s="1"/>
      <c r="BJR9" s="1"/>
      <c r="BJS9" s="1"/>
      <c r="BJU9" s="2" t="s">
        <v>90</v>
      </c>
      <c r="BJV9" s="2"/>
      <c r="BJW9" s="2">
        <v>10.9</v>
      </c>
      <c r="BJX9" s="2">
        <v>200</v>
      </c>
      <c r="BJY9" s="2">
        <v>130</v>
      </c>
      <c r="BJZ9" s="2">
        <f t="shared" si="2"/>
        <v>0.92044063647490815</v>
      </c>
      <c r="BKA9" s="56">
        <f t="shared" si="574"/>
        <v>-2.8349207632237208E-2</v>
      </c>
      <c r="BKB9" s="171">
        <f t="shared" si="3"/>
        <v>3.7364307950777775E-2</v>
      </c>
      <c r="BKC9" s="25">
        <v>1480</v>
      </c>
      <c r="BKD9" s="42">
        <f t="shared" si="4"/>
        <v>135.77981651376146</v>
      </c>
      <c r="BKE9" s="55">
        <v>4.58</v>
      </c>
      <c r="BKF9" s="35">
        <f t="shared" si="575"/>
        <v>3.0850476228967117E-3</v>
      </c>
      <c r="BKG9" s="34"/>
      <c r="BKH9" s="294"/>
      <c r="BKI9" s="295"/>
      <c r="BKJ9" s="6">
        <v>2200</v>
      </c>
      <c r="BKK9" s="90">
        <f t="shared" si="576"/>
        <v>-0.32727272727272727</v>
      </c>
      <c r="BKL9" s="91">
        <f t="shared" si="577"/>
        <v>5.0462097744708272</v>
      </c>
      <c r="BKM9" s="92">
        <v>3.0000000000000001E-3</v>
      </c>
      <c r="BKN9" s="90">
        <f t="shared" si="578"/>
        <v>-2.8349207632237208E-2</v>
      </c>
      <c r="BKO9" s="91">
        <f t="shared" si="579"/>
        <v>6.8043420245120734</v>
      </c>
      <c r="BKP9" s="93">
        <f t="shared" si="580"/>
        <v>5.397836224479077</v>
      </c>
      <c r="BKQ9" s="121"/>
      <c r="BKR9" s="121"/>
      <c r="BKS9" s="121"/>
      <c r="BKT9" s="121"/>
      <c r="BKU9" s="121"/>
      <c r="BKV9" s="1"/>
      <c r="BKW9" s="1"/>
      <c r="BKX9" s="1"/>
      <c r="BKZ9" s="2" t="s">
        <v>90</v>
      </c>
      <c r="BLA9" s="2"/>
      <c r="BLB9" s="2">
        <v>12.5</v>
      </c>
      <c r="BLC9" s="2">
        <v>200</v>
      </c>
      <c r="BLD9" s="2">
        <v>130</v>
      </c>
      <c r="BLE9" s="2">
        <f t="shared" si="581"/>
        <v>0.35</v>
      </c>
      <c r="BLF9" s="56">
        <f t="shared" si="582"/>
        <v>-0.21116977055296018</v>
      </c>
      <c r="BLG9" s="171">
        <f t="shared" si="5"/>
        <v>0.40431225145347405</v>
      </c>
      <c r="BLH9" s="25">
        <v>1574</v>
      </c>
      <c r="BLI9" s="42">
        <f t="shared" si="6"/>
        <v>125.92</v>
      </c>
      <c r="BLJ9" s="55">
        <v>5.74</v>
      </c>
      <c r="BLK9" s="35">
        <f t="shared" si="583"/>
        <v>3.6335093116588806E-3</v>
      </c>
      <c r="BLL9" s="34"/>
      <c r="BLM9" s="294"/>
      <c r="BLN9" s="295"/>
      <c r="BLO9" s="6">
        <v>2200</v>
      </c>
      <c r="BLP9" s="90">
        <f t="shared" si="584"/>
        <v>-0.28454545454545455</v>
      </c>
      <c r="BLQ9" s="91">
        <f t="shared" si="585"/>
        <v>5.2664930967574239</v>
      </c>
      <c r="BLR9" s="92">
        <v>3.0000000000000001E-3</v>
      </c>
      <c r="BLS9" s="90">
        <f t="shared" si="586"/>
        <v>-0.21116977055296018</v>
      </c>
      <c r="BLT9" s="91">
        <f t="shared" si="587"/>
        <v>5.6674562193142535</v>
      </c>
      <c r="BLU9" s="93">
        <f t="shared" si="588"/>
        <v>5.3466857212687904</v>
      </c>
      <c r="BLV9" s="121"/>
      <c r="BLW9" s="121"/>
      <c r="BLX9" s="121"/>
      <c r="BLY9" s="121"/>
      <c r="BLZ9" s="121"/>
      <c r="BMA9" s="1"/>
      <c r="BMB9" s="1"/>
      <c r="BMC9" s="1"/>
      <c r="BME9" s="2" t="s">
        <v>90</v>
      </c>
      <c r="BMF9" s="2"/>
      <c r="BMG9" s="2">
        <v>13.4</v>
      </c>
      <c r="BMH9" s="2">
        <v>200</v>
      </c>
      <c r="BMI9" s="2">
        <v>130</v>
      </c>
      <c r="BMJ9" s="2">
        <f t="shared" si="589"/>
        <v>0.35</v>
      </c>
      <c r="BMK9" s="56">
        <f t="shared" si="590"/>
        <v>-0.14144291185287114</v>
      </c>
      <c r="BML9" s="171">
        <f t="shared" si="7"/>
        <v>0.40352256927776176</v>
      </c>
      <c r="BMM9" s="25">
        <v>1557</v>
      </c>
      <c r="BMN9" s="42">
        <f t="shared" si="8"/>
        <v>116.19402985074626</v>
      </c>
      <c r="BMO9" s="55">
        <v>5.35</v>
      </c>
      <c r="BMP9" s="35">
        <f t="shared" si="591"/>
        <v>3.4243287355586135E-3</v>
      </c>
      <c r="BMQ9" s="34"/>
      <c r="BMR9" s="294"/>
      <c r="BMS9" s="295"/>
      <c r="BMT9" s="6">
        <v>2200</v>
      </c>
      <c r="BMU9" s="90">
        <f t="shared" si="592"/>
        <v>-0.2922727272727273</v>
      </c>
      <c r="BMV9" s="91">
        <f t="shared" si="593"/>
        <v>5.2259542971792907</v>
      </c>
      <c r="BMW9" s="92">
        <v>3.0000000000000001E-3</v>
      </c>
      <c r="BMX9" s="90">
        <f t="shared" si="594"/>
        <v>-0.14144291185287114</v>
      </c>
      <c r="BMY9" s="91">
        <f t="shared" si="595"/>
        <v>6.076733128627132</v>
      </c>
      <c r="BMZ9" s="93">
        <f t="shared" si="596"/>
        <v>5.3961100634688588</v>
      </c>
      <c r="BNA9" s="121"/>
      <c r="BNB9" s="121"/>
      <c r="BNC9" s="121"/>
      <c r="BND9" s="121"/>
      <c r="BNE9" s="121"/>
      <c r="BNF9" s="1"/>
      <c r="BNG9" s="1"/>
      <c r="BNH9" s="1"/>
      <c r="BNJ9" s="2" t="s">
        <v>90</v>
      </c>
      <c r="BNK9" s="2"/>
      <c r="BNL9" s="2">
        <v>13</v>
      </c>
      <c r="BNM9" s="2">
        <v>200</v>
      </c>
      <c r="BNN9" s="2">
        <v>130</v>
      </c>
      <c r="BNO9" s="2">
        <f t="shared" si="597"/>
        <v>0.35</v>
      </c>
      <c r="BNP9" s="56">
        <f t="shared" si="598"/>
        <v>-0.12979132529759896</v>
      </c>
      <c r="BNQ9" s="171">
        <f t="shared" si="9"/>
        <v>0.39075033232824308</v>
      </c>
      <c r="BNR9" s="25">
        <v>1776</v>
      </c>
      <c r="BNS9" s="42">
        <f t="shared" si="10"/>
        <v>136.61538461538461</v>
      </c>
      <c r="BNT9" s="55">
        <v>6.04</v>
      </c>
      <c r="BNU9" s="35">
        <f t="shared" si="599"/>
        <v>3.3893739758927969E-3</v>
      </c>
      <c r="BNV9" s="34"/>
      <c r="BNW9" s="294"/>
      <c r="BNX9" s="295"/>
      <c r="BNY9" s="6">
        <v>2200</v>
      </c>
      <c r="BNZ9" s="90">
        <f t="shared" si="600"/>
        <v>-0.19272727272727272</v>
      </c>
      <c r="BOA9" s="91">
        <f t="shared" si="601"/>
        <v>5.7729480446726784</v>
      </c>
      <c r="BOB9" s="92">
        <v>3.0000000000000001E-3</v>
      </c>
      <c r="BOC9" s="90">
        <f t="shared" si="602"/>
        <v>-0.12979132529759896</v>
      </c>
      <c r="BOD9" s="91">
        <f t="shared" si="603"/>
        <v>6.1479508044010611</v>
      </c>
      <c r="BOE9" s="93">
        <f t="shared" si="604"/>
        <v>5.8479485966183553</v>
      </c>
      <c r="BOF9" s="121"/>
      <c r="BOG9" s="121"/>
      <c r="BOH9" s="121"/>
      <c r="BOI9" s="121"/>
      <c r="BOJ9" s="121"/>
      <c r="BOK9" s="1"/>
      <c r="BOL9" s="1"/>
      <c r="BOM9" s="1"/>
      <c r="BOO9" s="2" t="s">
        <v>90</v>
      </c>
      <c r="BOP9" s="2"/>
      <c r="BOQ9" s="2">
        <v>13</v>
      </c>
      <c r="BOR9" s="2">
        <v>200</v>
      </c>
      <c r="BOS9" s="2">
        <v>130</v>
      </c>
      <c r="BOT9" s="2">
        <f t="shared" si="605"/>
        <v>0.35</v>
      </c>
      <c r="BOU9" s="56">
        <f t="shared" si="606"/>
        <v>6.4020299727035573E-2</v>
      </c>
      <c r="BOV9" s="171">
        <f t="shared" si="11"/>
        <v>0.33301061903965407</v>
      </c>
      <c r="BOW9" s="25">
        <v>1868</v>
      </c>
      <c r="BOX9" s="42">
        <f t="shared" si="12"/>
        <v>143.69230769230768</v>
      </c>
      <c r="BOY9" s="55">
        <v>5.26</v>
      </c>
      <c r="BOZ9" s="35">
        <f t="shared" si="607"/>
        <v>2.8079391008188933E-3</v>
      </c>
      <c r="BPA9" s="34"/>
      <c r="BPB9" s="294"/>
      <c r="BPC9" s="295"/>
      <c r="BPD9" s="6">
        <v>2200</v>
      </c>
      <c r="BPE9" s="90">
        <f t="shared" si="608"/>
        <v>-0.15090909090909091</v>
      </c>
      <c r="BPF9" s="91">
        <f t="shared" si="609"/>
        <v>6.0194810912950576</v>
      </c>
      <c r="BPG9" s="92">
        <v>3.0000000000000001E-3</v>
      </c>
      <c r="BPH9" s="90">
        <f t="shared" si="610"/>
        <v>6.4020299727035573E-2</v>
      </c>
      <c r="BPI9" s="91">
        <f t="shared" si="611"/>
        <v>7.4627982825609731</v>
      </c>
      <c r="BPJ9" s="93">
        <f t="shared" si="612"/>
        <v>6.3081445295482412</v>
      </c>
      <c r="BPK9" s="121"/>
      <c r="BPL9" s="121"/>
      <c r="BPM9" s="121"/>
      <c r="BPN9" s="121"/>
      <c r="BPO9" s="121"/>
      <c r="BPP9" s="1"/>
      <c r="BPQ9" s="1"/>
      <c r="BPR9" s="1"/>
      <c r="BPT9" s="2" t="s">
        <v>90</v>
      </c>
      <c r="BPU9" s="2"/>
      <c r="BPV9" s="2">
        <v>9.8000000000000007</v>
      </c>
      <c r="BPW9" s="2">
        <v>200</v>
      </c>
      <c r="BPX9" s="2">
        <v>130</v>
      </c>
      <c r="BPY9" s="2">
        <f t="shared" si="613"/>
        <v>0.35</v>
      </c>
      <c r="BPZ9" s="56">
        <f t="shared" si="614"/>
        <v>-1.4385668730069403</v>
      </c>
      <c r="BQA9" s="171">
        <f t="shared" si="13"/>
        <v>0.81866550991058584</v>
      </c>
      <c r="BQB9" s="25">
        <v>1323</v>
      </c>
      <c r="BQC9" s="42">
        <f t="shared" si="14"/>
        <v>135</v>
      </c>
      <c r="BQD9" s="55">
        <v>9.75</v>
      </c>
      <c r="BQE9" s="35">
        <f t="shared" si="615"/>
        <v>7.3157006190208212E-3</v>
      </c>
      <c r="BQF9" s="34"/>
      <c r="BQG9" s="294"/>
      <c r="BQH9" s="295"/>
      <c r="BQI9" s="6">
        <v>2200</v>
      </c>
      <c r="BQJ9" s="90">
        <f t="shared" si="616"/>
        <v>-0.39863636363636362</v>
      </c>
      <c r="BQK9" s="91">
        <f t="shared" si="617"/>
        <v>4.6986431963836344</v>
      </c>
      <c r="BQL9" s="92">
        <v>3.0000000000000001E-3</v>
      </c>
      <c r="BQM9" s="90">
        <f t="shared" si="618"/>
        <v>-1.4385668730069403</v>
      </c>
      <c r="BQN9" s="91">
        <f t="shared" si="619"/>
        <v>1.6608728477051018</v>
      </c>
      <c r="BQO9" s="93">
        <f t="shared" si="620"/>
        <v>4.0910891266479279</v>
      </c>
      <c r="BQP9" s="121"/>
      <c r="BQQ9" s="121"/>
      <c r="BQR9" s="121"/>
      <c r="BQS9" s="121"/>
      <c r="BQT9" s="121"/>
      <c r="BQU9" s="1"/>
      <c r="BQV9" s="1"/>
      <c r="BQW9" s="1"/>
      <c r="BQY9" s="2" t="s">
        <v>90</v>
      </c>
      <c r="BQZ9" s="2"/>
      <c r="BRA9" s="2">
        <v>11.9</v>
      </c>
      <c r="BRB9" s="2">
        <v>200</v>
      </c>
      <c r="BRC9" s="2">
        <v>130</v>
      </c>
      <c r="BRD9" s="2">
        <f t="shared" si="621"/>
        <v>0.35</v>
      </c>
      <c r="BRE9" s="56">
        <f t="shared" si="622"/>
        <v>-0.89048187003545687</v>
      </c>
      <c r="BRF9" s="171">
        <f t="shared" si="15"/>
        <v>0.61410999615953621</v>
      </c>
      <c r="BRG9" s="25">
        <v>1634</v>
      </c>
      <c r="BRH9" s="42">
        <f t="shared" si="16"/>
        <v>137.31092436974791</v>
      </c>
      <c r="BRI9" s="55">
        <v>9.32</v>
      </c>
      <c r="BRJ9" s="35">
        <f t="shared" si="623"/>
        <v>5.6714456101063706E-3</v>
      </c>
      <c r="BRK9" s="34"/>
      <c r="BRL9" s="294"/>
      <c r="BRM9" s="295"/>
      <c r="BRN9" s="6">
        <v>2200</v>
      </c>
      <c r="BRO9" s="90">
        <f t="shared" si="624"/>
        <v>-0.25727272727272726</v>
      </c>
      <c r="BRP9" s="91">
        <f t="shared" si="625"/>
        <v>5.4121012674449567</v>
      </c>
      <c r="BRQ9" s="92">
        <v>3.0000000000000001E-3</v>
      </c>
      <c r="BRR9" s="90">
        <f t="shared" si="626"/>
        <v>-0.89048187003545687</v>
      </c>
      <c r="BRS9" s="91">
        <f t="shared" si="627"/>
        <v>2.8732054240359499</v>
      </c>
      <c r="BRT9" s="93">
        <f t="shared" si="628"/>
        <v>4.9043220987631555</v>
      </c>
      <c r="BRU9" s="121"/>
      <c r="BRV9" s="121"/>
      <c r="BRW9" s="121"/>
      <c r="BRX9" s="121"/>
      <c r="BRY9" s="121"/>
      <c r="BRZ9" s="1"/>
      <c r="BSA9" s="1"/>
      <c r="BSB9" s="1"/>
      <c r="BSD9" s="2" t="s">
        <v>90</v>
      </c>
      <c r="BSE9" s="2"/>
      <c r="BSF9" s="2">
        <v>13.6</v>
      </c>
      <c r="BSG9" s="2">
        <v>200</v>
      </c>
      <c r="BSH9" s="2">
        <v>130</v>
      </c>
      <c r="BSI9" s="2">
        <f t="shared" si="629"/>
        <v>0.35</v>
      </c>
      <c r="BSJ9" s="56">
        <f t="shared" si="630"/>
        <v>0.23051787201298637</v>
      </c>
      <c r="BSK9" s="171">
        <f t="shared" si="17"/>
        <v>0.30340413271634215</v>
      </c>
      <c r="BSL9" s="25">
        <v>1893</v>
      </c>
      <c r="BSM9" s="42">
        <f t="shared" si="18"/>
        <v>139.19117647058823</v>
      </c>
      <c r="BSN9" s="55">
        <v>4.38</v>
      </c>
      <c r="BSO9" s="35">
        <f t="shared" si="631"/>
        <v>2.3084463839610409E-3</v>
      </c>
      <c r="BSP9" s="34"/>
      <c r="BSQ9" s="294"/>
      <c r="BSR9" s="295"/>
      <c r="BSS9" s="6">
        <v>2200</v>
      </c>
      <c r="BST9" s="90">
        <f t="shared" si="632"/>
        <v>-0.13954545454545456</v>
      </c>
      <c r="BSU9" s="91">
        <f t="shared" si="633"/>
        <v>6.0882744163949551</v>
      </c>
      <c r="BSV9" s="92">
        <v>3.0000000000000001E-3</v>
      </c>
      <c r="BSW9" s="90">
        <f t="shared" si="634"/>
        <v>0.23051787201298637</v>
      </c>
      <c r="BSX9" s="91">
        <f t="shared" si="635"/>
        <v>8.8147638071651606</v>
      </c>
      <c r="BSY9" s="93">
        <f t="shared" si="636"/>
        <v>6.6335722945489968</v>
      </c>
      <c r="BSZ9" s="121"/>
      <c r="BTA9" s="121"/>
      <c r="BTB9" s="121"/>
      <c r="BTC9" s="121"/>
      <c r="BTD9" s="121"/>
      <c r="BTE9" s="1"/>
      <c r="BTF9" s="1"/>
      <c r="BTG9" s="1"/>
      <c r="BTI9" s="2" t="s">
        <v>90</v>
      </c>
      <c r="BTJ9" s="2"/>
      <c r="BTK9" s="2">
        <v>13.9</v>
      </c>
      <c r="BTL9" s="2">
        <v>200</v>
      </c>
      <c r="BTM9" s="2">
        <v>130</v>
      </c>
      <c r="BTN9" s="2">
        <f t="shared" si="637"/>
        <v>0.35</v>
      </c>
      <c r="BTO9" s="56">
        <f t="shared" si="638"/>
        <v>-0.14865963484162667</v>
      </c>
      <c r="BTP9" s="171">
        <f t="shared" si="19"/>
        <v>0.41712293761397001</v>
      </c>
      <c r="BTQ9" s="25">
        <v>1900</v>
      </c>
      <c r="BTR9" s="42">
        <f t="shared" si="20"/>
        <v>136.69064748201438</v>
      </c>
      <c r="BTS9" s="55">
        <v>6.57</v>
      </c>
      <c r="BTT9" s="35">
        <f t="shared" si="639"/>
        <v>3.4459789045248801E-3</v>
      </c>
      <c r="BTU9" s="34"/>
      <c r="BTV9" s="294"/>
      <c r="BTW9" s="295"/>
      <c r="BTX9" s="6">
        <v>2200</v>
      </c>
      <c r="BTY9" s="90">
        <f t="shared" si="640"/>
        <v>-0.13636363636363635</v>
      </c>
      <c r="BTZ9" s="91">
        <f t="shared" si="641"/>
        <v>6.1076770500859672</v>
      </c>
      <c r="BUA9" s="92">
        <v>3.0000000000000001E-3</v>
      </c>
      <c r="BUB9" s="90">
        <f t="shared" si="642"/>
        <v>-0.14865963484162667</v>
      </c>
      <c r="BUC9" s="91">
        <f t="shared" si="643"/>
        <v>6.0330368904300764</v>
      </c>
      <c r="BUD9" s="93">
        <f t="shared" si="644"/>
        <v>6.0927490181547892</v>
      </c>
      <c r="BUE9" s="121"/>
      <c r="BUF9" s="121"/>
      <c r="BUG9" s="121"/>
      <c r="BUH9" s="121"/>
      <c r="BUI9" s="121"/>
      <c r="BUJ9" s="1"/>
      <c r="BUK9" s="1"/>
      <c r="BUL9" s="1"/>
      <c r="BUN9" s="2" t="s">
        <v>90</v>
      </c>
      <c r="BUO9" s="2"/>
      <c r="BUP9" s="2">
        <v>10.9</v>
      </c>
      <c r="BUQ9" s="2">
        <v>200</v>
      </c>
      <c r="BUR9" s="2">
        <v>130</v>
      </c>
      <c r="BUS9" s="2">
        <f t="shared" si="645"/>
        <v>0.35</v>
      </c>
      <c r="BUT9" s="56">
        <f t="shared" si="646"/>
        <v>-6.3175721416886974E-2</v>
      </c>
      <c r="BUU9" s="171">
        <f t="shared" si="21"/>
        <v>0.31762255282769969</v>
      </c>
      <c r="BUV9" s="25">
        <v>1497</v>
      </c>
      <c r="BUW9" s="42">
        <f t="shared" si="22"/>
        <v>137.33944954128441</v>
      </c>
      <c r="BUX9" s="55">
        <v>4.79</v>
      </c>
      <c r="BUY9" s="35">
        <f t="shared" si="647"/>
        <v>3.189527164250661E-3</v>
      </c>
      <c r="BUZ9" s="34"/>
      <c r="BVA9" s="294"/>
      <c r="BVB9" s="295"/>
      <c r="BVC9" s="6">
        <v>2200</v>
      </c>
      <c r="BVD9" s="90">
        <f t="shared" si="648"/>
        <v>-0.31954545454545452</v>
      </c>
      <c r="BVE9" s="91">
        <f t="shared" si="649"/>
        <v>5.0853542589120524</v>
      </c>
      <c r="BVF9" s="92">
        <v>3.0000000000000001E-3</v>
      </c>
      <c r="BVG9" s="90">
        <f t="shared" si="650"/>
        <v>-6.3175721416886974E-2</v>
      </c>
      <c r="BVH9" s="91">
        <f t="shared" si="651"/>
        <v>6.5714494699494672</v>
      </c>
      <c r="BVI9" s="93">
        <f t="shared" si="652"/>
        <v>5.3825733011195354</v>
      </c>
      <c r="BVJ9" s="121"/>
      <c r="BVK9" s="121"/>
      <c r="BVL9" s="121"/>
      <c r="BVM9" s="121"/>
      <c r="BVN9" s="121"/>
      <c r="BVO9" s="1"/>
      <c r="BVP9" s="1"/>
      <c r="BVQ9" s="1"/>
      <c r="BVS9" s="2" t="s">
        <v>90</v>
      </c>
      <c r="BVT9" s="2"/>
      <c r="BVU9" s="2">
        <v>13.4</v>
      </c>
      <c r="BVV9" s="2">
        <v>200</v>
      </c>
      <c r="BVW9" s="2">
        <v>130</v>
      </c>
      <c r="BVX9" s="2">
        <f t="shared" si="653"/>
        <v>0.35</v>
      </c>
      <c r="BVY9" s="56">
        <f t="shared" si="654"/>
        <v>-0.92657314194231122</v>
      </c>
      <c r="BVZ9" s="171">
        <f t="shared" si="23"/>
        <v>0.62892037283260516</v>
      </c>
      <c r="BWA9" s="25">
        <v>1832</v>
      </c>
      <c r="BWB9" s="42">
        <f t="shared" si="24"/>
        <v>136.71641791044775</v>
      </c>
      <c r="BWC9" s="55">
        <v>10.65</v>
      </c>
      <c r="BWD9" s="35">
        <f t="shared" si="655"/>
        <v>5.7797194258269336E-3</v>
      </c>
      <c r="BWE9" s="34"/>
      <c r="BWF9" s="294"/>
      <c r="BWG9" s="295"/>
      <c r="BWH9" s="6">
        <v>2200</v>
      </c>
      <c r="BWI9" s="90">
        <f t="shared" si="656"/>
        <v>-0.16727272727272727</v>
      </c>
      <c r="BWJ9" s="91">
        <f t="shared" si="657"/>
        <v>5.9217820276466462</v>
      </c>
      <c r="BWK9" s="92">
        <v>3.0000000000000001E-3</v>
      </c>
      <c r="BWL9" s="90">
        <f t="shared" si="658"/>
        <v>-0.92657314194231122</v>
      </c>
      <c r="BWM9" s="91">
        <f t="shared" si="659"/>
        <v>2.7713567649190018</v>
      </c>
      <c r="BWN9" s="93">
        <f t="shared" si="660"/>
        <v>5.2916969751011171</v>
      </c>
      <c r="BWO9" s="121"/>
      <c r="BWP9" s="121"/>
      <c r="BWQ9" s="121"/>
      <c r="BWR9" s="121"/>
      <c r="BWS9" s="121"/>
      <c r="BWT9" s="1"/>
      <c r="BWU9" s="1"/>
      <c r="BWV9" s="1"/>
      <c r="BWX9" s="2" t="s">
        <v>90</v>
      </c>
      <c r="BWY9" s="2"/>
      <c r="BWZ9" s="2">
        <v>10.8</v>
      </c>
      <c r="BXA9" s="2">
        <v>200</v>
      </c>
      <c r="BXB9" s="2">
        <v>130</v>
      </c>
      <c r="BXC9" s="2">
        <f t="shared" si="661"/>
        <v>0.35</v>
      </c>
      <c r="BXD9" s="56">
        <f t="shared" si="662"/>
        <v>-0.3035244349344548</v>
      </c>
      <c r="BXE9" s="171">
        <f t="shared" si="25"/>
        <v>0.40100998548906763</v>
      </c>
      <c r="BXF9" s="25">
        <v>1485</v>
      </c>
      <c r="BXG9" s="42">
        <f t="shared" si="26"/>
        <v>137.5</v>
      </c>
      <c r="BXH9" s="55">
        <v>5.83</v>
      </c>
      <c r="BXI9" s="35">
        <f t="shared" si="663"/>
        <v>3.9105733048033645E-3</v>
      </c>
      <c r="BXJ9" s="34"/>
      <c r="BXK9" s="294"/>
      <c r="BXL9" s="295"/>
      <c r="BXM9" s="6">
        <v>2200</v>
      </c>
      <c r="BXN9" s="90">
        <f t="shared" si="664"/>
        <v>-0.32500000000000001</v>
      </c>
      <c r="BXO9" s="91">
        <f t="shared" si="665"/>
        <v>5.0576914754945053</v>
      </c>
      <c r="BXP9" s="92">
        <v>3.0000000000000001E-3</v>
      </c>
      <c r="BXQ9" s="90">
        <f t="shared" si="666"/>
        <v>-0.3035244349344548</v>
      </c>
      <c r="BXR9" s="91">
        <f t="shared" si="667"/>
        <v>5.1674829552726056</v>
      </c>
      <c r="BXS9" s="93">
        <f t="shared" si="668"/>
        <v>5.0796497714501259</v>
      </c>
      <c r="BXT9" s="121"/>
      <c r="BXU9" s="121"/>
      <c r="BXV9" s="121"/>
      <c r="BXW9" s="121"/>
      <c r="BXX9" s="121"/>
      <c r="BXY9" s="1"/>
      <c r="BXZ9" s="1"/>
      <c r="BYA9" s="1"/>
      <c r="BYC9" s="2" t="s">
        <v>90</v>
      </c>
      <c r="BYD9" s="2"/>
      <c r="BYE9" s="2">
        <v>11.3</v>
      </c>
      <c r="BYF9" s="2">
        <v>200</v>
      </c>
      <c r="BYG9" s="2">
        <v>130</v>
      </c>
      <c r="BYH9" s="2">
        <f t="shared" si="669"/>
        <v>0.35</v>
      </c>
      <c r="BYI9" s="56">
        <f t="shared" si="670"/>
        <v>-0.98128031700485052</v>
      </c>
      <c r="BYJ9" s="171">
        <f t="shared" si="27"/>
        <v>0.64356120903646008</v>
      </c>
      <c r="BYK9" s="25">
        <v>1552</v>
      </c>
      <c r="BYL9" s="42">
        <f t="shared" si="28"/>
        <v>137.34513274336283</v>
      </c>
      <c r="BYM9" s="55">
        <v>9.2799999999999994</v>
      </c>
      <c r="BYN9" s="35">
        <f t="shared" si="671"/>
        <v>5.9438409510145515E-3</v>
      </c>
      <c r="BYO9" s="34"/>
      <c r="BYP9" s="294"/>
      <c r="BYQ9" s="295"/>
      <c r="BYR9" s="6">
        <v>2200</v>
      </c>
      <c r="BYS9" s="90">
        <f t="shared" si="672"/>
        <v>-0.29454545454545455</v>
      </c>
      <c r="BYT9" s="91">
        <f t="shared" si="673"/>
        <v>5.214090614885829</v>
      </c>
      <c r="BYU9" s="92">
        <v>3.0000000000000001E-3</v>
      </c>
      <c r="BYV9" s="90">
        <f t="shared" si="674"/>
        <v>-0.98128031700485052</v>
      </c>
      <c r="BYW9" s="91">
        <f t="shared" si="675"/>
        <v>2.6238162240174803</v>
      </c>
      <c r="BYX9" s="93">
        <f t="shared" si="676"/>
        <v>4.696035736712159</v>
      </c>
      <c r="BYY9" s="121"/>
      <c r="BYZ9" s="121"/>
      <c r="BZA9" s="121"/>
      <c r="BZB9" s="121"/>
      <c r="BZC9" s="121"/>
      <c r="BZD9" s="1"/>
      <c r="BZE9" s="1"/>
      <c r="BZF9" s="1"/>
      <c r="BZH9" s="2" t="s">
        <v>90</v>
      </c>
      <c r="BZI9" s="2"/>
      <c r="BZJ9" s="2">
        <v>13.8</v>
      </c>
      <c r="BZK9" s="2">
        <v>200</v>
      </c>
      <c r="BZL9" s="2">
        <v>130</v>
      </c>
      <c r="BZM9" s="2">
        <f t="shared" si="677"/>
        <v>0.35</v>
      </c>
      <c r="BZN9" s="56">
        <f t="shared" si="678"/>
        <v>-0.95328982169283738</v>
      </c>
      <c r="BZO9" s="171">
        <f t="shared" si="29"/>
        <v>0.63709631324264637</v>
      </c>
      <c r="BZP9" s="25">
        <v>1610</v>
      </c>
      <c r="BZQ9" s="42">
        <f t="shared" si="30"/>
        <v>116.66666666666666</v>
      </c>
      <c r="BZR9" s="55">
        <v>9.49</v>
      </c>
      <c r="BZS9" s="35">
        <f t="shared" si="679"/>
        <v>5.8598694650785123E-3</v>
      </c>
      <c r="BZT9" s="34"/>
      <c r="BZU9" s="294"/>
      <c r="BZV9" s="295"/>
      <c r="BZW9" s="6">
        <v>2200</v>
      </c>
      <c r="BZX9" s="90">
        <f t="shared" si="680"/>
        <v>-0.26818181818181819</v>
      </c>
      <c r="BZY9" s="91">
        <f t="shared" si="681"/>
        <v>5.3533810372222801</v>
      </c>
      <c r="BZZ9" s="92">
        <v>3.0000000000000001E-3</v>
      </c>
      <c r="CAA9" s="90">
        <f t="shared" si="682"/>
        <v>-0.95328982169283738</v>
      </c>
      <c r="CAB9" s="91">
        <f t="shared" si="683"/>
        <v>2.698295634914508</v>
      </c>
      <c r="CAC9" s="93">
        <f t="shared" si="684"/>
        <v>4.8223639567607259</v>
      </c>
      <c r="CAD9" s="121"/>
      <c r="CAE9" s="121"/>
      <c r="CAF9" s="121"/>
      <c r="CAG9" s="121"/>
      <c r="CAH9" s="121"/>
      <c r="CAI9" s="1"/>
      <c r="CAJ9" s="1"/>
      <c r="CAK9" s="1"/>
      <c r="CAM9" s="2" t="s">
        <v>90</v>
      </c>
      <c r="CAN9" s="2"/>
      <c r="CAO9" s="2">
        <v>12.6</v>
      </c>
      <c r="CAP9" s="2">
        <v>200</v>
      </c>
      <c r="CAQ9" s="2">
        <v>130</v>
      </c>
      <c r="CAR9" s="2">
        <f t="shared" si="685"/>
        <v>0.35</v>
      </c>
      <c r="CAS9" s="56">
        <f t="shared" si="686"/>
        <v>-0.46919021692161444</v>
      </c>
      <c r="CAT9" s="171">
        <f t="shared" si="31"/>
        <v>0.48611247947454844</v>
      </c>
      <c r="CAU9" s="25">
        <v>1728</v>
      </c>
      <c r="CAV9" s="42">
        <f t="shared" si="32"/>
        <v>137.14285714285714</v>
      </c>
      <c r="CAW9" s="55">
        <v>7.65</v>
      </c>
      <c r="CAX9" s="35">
        <f t="shared" si="687"/>
        <v>4.4075706507648435E-3</v>
      </c>
      <c r="CAY9" s="34"/>
      <c r="CAZ9" s="294"/>
      <c r="CBA9" s="295"/>
      <c r="CBB9" s="6">
        <v>2200</v>
      </c>
      <c r="CBC9" s="90">
        <f t="shared" si="688"/>
        <v>-0.21454545454545454</v>
      </c>
      <c r="CBD9" s="91">
        <f t="shared" si="689"/>
        <v>5.6483569327911916</v>
      </c>
      <c r="CBE9" s="92">
        <v>3.0000000000000001E-3</v>
      </c>
      <c r="CBF9" s="90">
        <f t="shared" si="690"/>
        <v>-0.46919021692161444</v>
      </c>
      <c r="CBG9" s="91">
        <f t="shared" si="691"/>
        <v>4.378560126647181</v>
      </c>
      <c r="CBH9" s="93">
        <f t="shared" si="692"/>
        <v>5.39439757156239</v>
      </c>
      <c r="CBI9" s="121"/>
      <c r="CBJ9" s="121"/>
      <c r="CBK9" s="121"/>
      <c r="CBL9" s="121"/>
      <c r="CBM9" s="121"/>
      <c r="CBN9" s="1"/>
      <c r="CBO9" s="1"/>
      <c r="CBP9" s="1"/>
      <c r="CBR9" s="2" t="s">
        <v>90</v>
      </c>
      <c r="CBS9" s="2"/>
      <c r="CBT9" s="2">
        <v>11.7</v>
      </c>
      <c r="CBU9" s="2">
        <v>200</v>
      </c>
      <c r="CBV9" s="2">
        <v>130</v>
      </c>
      <c r="CBW9" s="2">
        <f t="shared" si="693"/>
        <v>0.35</v>
      </c>
      <c r="CBX9" s="56">
        <f t="shared" si="694"/>
        <v>-0.48907120730263604</v>
      </c>
      <c r="CBY9" s="171">
        <f t="shared" si="33"/>
        <v>0.47979684593269062</v>
      </c>
      <c r="CBZ9" s="25">
        <v>1609</v>
      </c>
      <c r="CCA9" s="42">
        <f t="shared" si="34"/>
        <v>137.52136752136752</v>
      </c>
      <c r="CCB9" s="55">
        <v>7.22</v>
      </c>
      <c r="CCC9" s="35">
        <f t="shared" si="695"/>
        <v>4.4672136219079082E-3</v>
      </c>
      <c r="CCD9" s="34"/>
      <c r="CCE9" s="294"/>
      <c r="CCF9" s="295"/>
      <c r="CCG9" s="6">
        <v>2200</v>
      </c>
      <c r="CCH9" s="90">
        <f t="shared" si="696"/>
        <v>-0.26863636363636362</v>
      </c>
      <c r="CCI9" s="91">
        <f t="shared" si="697"/>
        <v>5.3509482351568076</v>
      </c>
      <c r="CCJ9" s="92">
        <v>3.0000000000000001E-3</v>
      </c>
      <c r="CCK9" s="90">
        <f t="shared" si="698"/>
        <v>-0.48907120730263604</v>
      </c>
      <c r="CCL9" s="91">
        <f t="shared" si="699"/>
        <v>4.2923696300117768</v>
      </c>
      <c r="CCM9" s="93">
        <f t="shared" si="700"/>
        <v>5.1392325141278024</v>
      </c>
      <c r="CCN9" s="121"/>
      <c r="CCO9" s="121"/>
      <c r="CCP9" s="121"/>
      <c r="CCQ9" s="121"/>
      <c r="CCR9" s="121"/>
      <c r="CCS9" s="1"/>
      <c r="CCT9" s="1"/>
      <c r="CCU9" s="1"/>
      <c r="CCW9" s="2" t="s">
        <v>90</v>
      </c>
      <c r="CCX9" s="2"/>
      <c r="CCY9" s="2">
        <v>7.2</v>
      </c>
      <c r="CCZ9" s="2">
        <v>200</v>
      </c>
      <c r="CDA9" s="2">
        <v>130</v>
      </c>
      <c r="CDB9" s="2">
        <f t="shared" si="701"/>
        <v>0.35</v>
      </c>
      <c r="CDC9" s="56">
        <f t="shared" si="702"/>
        <v>-0.76745190102269367</v>
      </c>
      <c r="CDD9" s="171">
        <f t="shared" si="35"/>
        <v>0.54419061496532561</v>
      </c>
      <c r="CDE9" s="25">
        <v>983</v>
      </c>
      <c r="CDF9" s="42">
        <f t="shared" si="36"/>
        <v>136.52777777777777</v>
      </c>
      <c r="CDG9" s="55">
        <v>5.24</v>
      </c>
      <c r="CDH9" s="35">
        <f t="shared" si="703"/>
        <v>5.3023557030680811E-3</v>
      </c>
      <c r="CDI9" s="34"/>
      <c r="CDJ9" s="294"/>
      <c r="CDK9" s="295"/>
      <c r="CDL9" s="6">
        <v>2200</v>
      </c>
      <c r="CDM9" s="90">
        <f t="shared" si="704"/>
        <v>-0.55318181818181822</v>
      </c>
      <c r="CDN9" s="91">
        <f t="shared" si="705"/>
        <v>4.0258188487942368</v>
      </c>
      <c r="CDO9" s="92">
        <v>3.0000000000000001E-3</v>
      </c>
      <c r="CDP9" s="90">
        <f t="shared" si="706"/>
        <v>-0.76745190102269367</v>
      </c>
      <c r="CDQ9" s="91">
        <f t="shared" si="707"/>
        <v>3.2493606308951213</v>
      </c>
      <c r="CDR9" s="93">
        <f t="shared" si="708"/>
        <v>3.870527205214414</v>
      </c>
      <c r="CDS9" s="121"/>
      <c r="CDT9" s="121"/>
      <c r="CDU9" s="121"/>
      <c r="CDV9" s="121"/>
      <c r="CDW9" s="121"/>
      <c r="CDX9" s="1"/>
      <c r="CDY9" s="1"/>
      <c r="CDZ9" s="1"/>
      <c r="CEB9" s="2" t="s">
        <v>90</v>
      </c>
      <c r="CEC9" s="2"/>
      <c r="CED9" s="2">
        <v>9.1999999999999993</v>
      </c>
      <c r="CEE9" s="2">
        <v>200</v>
      </c>
      <c r="CEF9" s="2">
        <v>130</v>
      </c>
      <c r="CEG9" s="2">
        <f t="shared" si="709"/>
        <v>0.35</v>
      </c>
      <c r="CEH9" s="56">
        <f t="shared" si="710"/>
        <v>-0.45638188638125765</v>
      </c>
      <c r="CEI9" s="171">
        <f t="shared" si="37"/>
        <v>0.43209973945782076</v>
      </c>
      <c r="CEJ9" s="25">
        <v>1267</v>
      </c>
      <c r="CEK9" s="42">
        <f t="shared" si="38"/>
        <v>137.71739130434784</v>
      </c>
      <c r="CEL9" s="55">
        <v>5.56</v>
      </c>
      <c r="CEM9" s="35">
        <f t="shared" si="711"/>
        <v>4.369145659143773E-3</v>
      </c>
      <c r="CEN9" s="34"/>
      <c r="CEO9" s="294"/>
      <c r="CEP9" s="295"/>
      <c r="CEQ9" s="6">
        <v>2200</v>
      </c>
      <c r="CER9" s="90">
        <f t="shared" si="712"/>
        <v>-0.42409090909090907</v>
      </c>
      <c r="CES9" s="91">
        <f t="shared" si="713"/>
        <v>4.5805507407298371</v>
      </c>
      <c r="CET9" s="92">
        <v>3.0000000000000001E-3</v>
      </c>
      <c r="CEU9" s="90">
        <f t="shared" si="714"/>
        <v>-0.45638188638125765</v>
      </c>
      <c r="CEV9" s="91">
        <f t="shared" si="715"/>
        <v>4.4350028690579224</v>
      </c>
      <c r="CEW9" s="93">
        <f t="shared" si="716"/>
        <v>4.5514411663954544</v>
      </c>
      <c r="CEX9" s="121"/>
      <c r="CEY9" s="121"/>
      <c r="CEZ9" s="121"/>
      <c r="CFA9" s="121"/>
      <c r="CFB9" s="121"/>
      <c r="CFC9" s="1"/>
      <c r="CFD9" s="1"/>
      <c r="CFE9" s="1"/>
      <c r="CFG9" s="2" t="s">
        <v>90</v>
      </c>
      <c r="CFH9" s="2"/>
      <c r="CFI9" s="2"/>
      <c r="CFJ9" s="2">
        <v>200</v>
      </c>
      <c r="CFK9" s="2">
        <v>130</v>
      </c>
      <c r="CFL9" s="2">
        <f t="shared" si="717"/>
        <v>0.35</v>
      </c>
      <c r="CFM9" s="56" t="e">
        <f t="shared" si="718"/>
        <v>#DIV/0!</v>
      </c>
      <c r="CFN9" s="171" t="e">
        <f t="shared" si="39"/>
        <v>#DIV/0!</v>
      </c>
      <c r="CFO9" s="25"/>
      <c r="CFP9" s="42" t="e">
        <f t="shared" si="40"/>
        <v>#DIV/0!</v>
      </c>
      <c r="CFQ9" s="55"/>
      <c r="CFR9" s="35" t="e">
        <f t="shared" si="719"/>
        <v>#DIV/0!</v>
      </c>
      <c r="CFS9" s="34"/>
      <c r="CFT9" s="294"/>
      <c r="CFU9" s="295"/>
      <c r="CFV9" s="6">
        <v>2200</v>
      </c>
      <c r="CFW9" s="90">
        <f t="shared" si="720"/>
        <v>-1</v>
      </c>
      <c r="CFX9" s="91">
        <f t="shared" si="721"/>
        <v>2.5751560882000963</v>
      </c>
      <c r="CFY9" s="92">
        <v>3.0000000000000001E-3</v>
      </c>
      <c r="CFZ9" s="90" t="e">
        <f t="shared" si="722"/>
        <v>#DIV/0!</v>
      </c>
      <c r="CGA9" s="91" t="e">
        <f t="shared" si="723"/>
        <v>#DIV/0!</v>
      </c>
      <c r="CGB9" s="93" t="e">
        <f t="shared" si="724"/>
        <v>#DIV/0!</v>
      </c>
      <c r="CGC9" s="121"/>
      <c r="CGD9" s="121"/>
      <c r="CGE9" s="121"/>
      <c r="CGF9" s="121"/>
      <c r="CGG9" s="121"/>
      <c r="CGH9" s="1"/>
      <c r="CGI9" s="1"/>
      <c r="CGJ9" s="1"/>
      <c r="CGL9" s="2" t="s">
        <v>90</v>
      </c>
      <c r="CGM9" s="2"/>
      <c r="CGN9" s="2"/>
      <c r="CGO9" s="2">
        <v>200</v>
      </c>
      <c r="CGP9" s="2">
        <v>130</v>
      </c>
      <c r="CGQ9" s="2">
        <f t="shared" si="725"/>
        <v>0.35</v>
      </c>
      <c r="CGR9" s="56" t="e">
        <f t="shared" si="726"/>
        <v>#DIV/0!</v>
      </c>
      <c r="CGS9" s="171" t="e">
        <f t="shared" si="41"/>
        <v>#DIV/0!</v>
      </c>
      <c r="CGT9" s="25"/>
      <c r="CGU9" s="42" t="e">
        <f t="shared" si="42"/>
        <v>#DIV/0!</v>
      </c>
      <c r="CGV9" s="55"/>
      <c r="CGW9" s="35" t="e">
        <f t="shared" si="727"/>
        <v>#DIV/0!</v>
      </c>
      <c r="CGX9" s="34"/>
      <c r="CGY9" s="294"/>
      <c r="CGZ9" s="295"/>
      <c r="CHA9" s="6">
        <v>2200</v>
      </c>
      <c r="CHB9" s="90">
        <f t="shared" si="728"/>
        <v>-1</v>
      </c>
      <c r="CHC9" s="91">
        <f t="shared" si="729"/>
        <v>2.5751560882000963</v>
      </c>
      <c r="CHD9" s="92">
        <v>3.0000000000000001E-3</v>
      </c>
      <c r="CHE9" s="90" t="e">
        <f t="shared" si="730"/>
        <v>#DIV/0!</v>
      </c>
      <c r="CHF9" s="91" t="e">
        <f t="shared" si="731"/>
        <v>#DIV/0!</v>
      </c>
      <c r="CHG9" s="93" t="e">
        <f t="shared" si="732"/>
        <v>#DIV/0!</v>
      </c>
      <c r="CHH9" s="121"/>
      <c r="CHI9" s="121"/>
      <c r="CHJ9" s="121"/>
      <c r="CHK9" s="121"/>
      <c r="CHL9" s="121"/>
      <c r="CHM9" s="1"/>
      <c r="CHN9" s="1"/>
      <c r="CHO9" s="1"/>
      <c r="CHQ9" s="2" t="s">
        <v>90</v>
      </c>
      <c r="CHR9" s="2"/>
      <c r="CHS9" s="2"/>
      <c r="CHT9" s="2">
        <v>200</v>
      </c>
      <c r="CHU9" s="2">
        <v>130</v>
      </c>
      <c r="CHV9" s="2">
        <f t="shared" si="733"/>
        <v>0.35</v>
      </c>
      <c r="CHW9" s="56" t="e">
        <f t="shared" si="734"/>
        <v>#DIV/0!</v>
      </c>
      <c r="CHX9" s="171" t="e">
        <f t="shared" si="43"/>
        <v>#DIV/0!</v>
      </c>
      <c r="CHY9" s="25"/>
      <c r="CHZ9" s="42" t="e">
        <f t="shared" si="44"/>
        <v>#DIV/0!</v>
      </c>
      <c r="CIA9" s="55"/>
      <c r="CIB9" s="35" t="e">
        <f t="shared" si="735"/>
        <v>#DIV/0!</v>
      </c>
      <c r="CIC9" s="34"/>
      <c r="CID9" s="294"/>
      <c r="CIE9" s="295"/>
      <c r="CIF9" s="6">
        <v>2200</v>
      </c>
      <c r="CIG9" s="90">
        <f t="shared" si="736"/>
        <v>-1</v>
      </c>
      <c r="CIH9" s="91">
        <f t="shared" si="737"/>
        <v>2.5751560882000963</v>
      </c>
      <c r="CII9" s="92">
        <v>3.0000000000000001E-3</v>
      </c>
      <c r="CIJ9" s="90" t="e">
        <f t="shared" si="738"/>
        <v>#DIV/0!</v>
      </c>
      <c r="CIK9" s="91" t="e">
        <f t="shared" si="739"/>
        <v>#DIV/0!</v>
      </c>
      <c r="CIL9" s="93" t="e">
        <f t="shared" si="740"/>
        <v>#DIV/0!</v>
      </c>
      <c r="CIM9" s="121"/>
      <c r="CIN9" s="121"/>
      <c r="CIO9" s="121"/>
      <c r="CIP9" s="121"/>
      <c r="CIQ9" s="121"/>
      <c r="CIR9" s="1"/>
      <c r="CIS9" s="1"/>
      <c r="CIT9" s="1"/>
      <c r="CIV9" s="2" t="s">
        <v>90</v>
      </c>
      <c r="CIW9" s="2"/>
      <c r="CIX9" s="2"/>
      <c r="CIY9" s="2">
        <v>200</v>
      </c>
      <c r="CIZ9" s="2">
        <v>130</v>
      </c>
      <c r="CJA9" s="2">
        <f t="shared" si="741"/>
        <v>0.35</v>
      </c>
      <c r="CJB9" s="56" t="e">
        <f t="shared" si="742"/>
        <v>#DIV/0!</v>
      </c>
      <c r="CJC9" s="171" t="e">
        <f t="shared" si="45"/>
        <v>#DIV/0!</v>
      </c>
      <c r="CJD9" s="25"/>
      <c r="CJE9" s="42" t="e">
        <f t="shared" si="46"/>
        <v>#DIV/0!</v>
      </c>
      <c r="CJF9" s="55"/>
      <c r="CJG9" s="35" t="e">
        <f t="shared" si="743"/>
        <v>#DIV/0!</v>
      </c>
      <c r="CJH9" s="34"/>
      <c r="CJI9" s="294"/>
      <c r="CJJ9" s="295"/>
      <c r="CJK9" s="6">
        <v>2200</v>
      </c>
      <c r="CJL9" s="90">
        <f t="shared" si="744"/>
        <v>-1</v>
      </c>
      <c r="CJM9" s="91">
        <f t="shared" si="745"/>
        <v>2.5751560882000963</v>
      </c>
      <c r="CJN9" s="92">
        <v>3.0000000000000001E-3</v>
      </c>
      <c r="CJO9" s="90" t="e">
        <f t="shared" si="746"/>
        <v>#DIV/0!</v>
      </c>
      <c r="CJP9" s="91" t="e">
        <f t="shared" si="747"/>
        <v>#DIV/0!</v>
      </c>
      <c r="CJQ9" s="93" t="e">
        <f t="shared" si="748"/>
        <v>#DIV/0!</v>
      </c>
      <c r="CJR9" s="121"/>
      <c r="CJS9" s="121"/>
      <c r="CJT9" s="121"/>
      <c r="CJU9" s="121"/>
      <c r="CJV9" s="121"/>
      <c r="CJW9" s="1"/>
      <c r="CJX9" s="1"/>
      <c r="CJY9" s="1"/>
      <c r="CKA9" s="2" t="s">
        <v>90</v>
      </c>
      <c r="CKB9" s="2"/>
      <c r="CKC9" s="2"/>
      <c r="CKD9" s="2">
        <v>200</v>
      </c>
      <c r="CKE9" s="2">
        <v>130</v>
      </c>
      <c r="CKF9" s="2">
        <f t="shared" si="749"/>
        <v>0.35</v>
      </c>
      <c r="CKG9" s="56" t="e">
        <f t="shared" si="750"/>
        <v>#DIV/0!</v>
      </c>
      <c r="CKH9" s="171" t="e">
        <f t="shared" si="47"/>
        <v>#DIV/0!</v>
      </c>
      <c r="CKI9" s="25"/>
      <c r="CKJ9" s="42" t="e">
        <f t="shared" si="48"/>
        <v>#DIV/0!</v>
      </c>
      <c r="CKK9" s="55"/>
      <c r="CKL9" s="35" t="e">
        <f t="shared" si="751"/>
        <v>#DIV/0!</v>
      </c>
      <c r="CKM9" s="34"/>
      <c r="CKN9" s="294"/>
      <c r="CKO9" s="295"/>
      <c r="CKP9" s="6">
        <v>2200</v>
      </c>
      <c r="CKQ9" s="90">
        <f t="shared" si="752"/>
        <v>-1</v>
      </c>
      <c r="CKR9" s="91">
        <f t="shared" si="753"/>
        <v>2.5751560882000963</v>
      </c>
      <c r="CKS9" s="92">
        <v>3.0000000000000001E-3</v>
      </c>
      <c r="CKT9" s="90" t="e">
        <f t="shared" si="754"/>
        <v>#DIV/0!</v>
      </c>
      <c r="CKU9" s="91" t="e">
        <f t="shared" si="755"/>
        <v>#DIV/0!</v>
      </c>
      <c r="CKV9" s="93" t="e">
        <f t="shared" si="756"/>
        <v>#DIV/0!</v>
      </c>
      <c r="CKW9" s="121"/>
      <c r="CKX9" s="121"/>
      <c r="CKY9" s="121"/>
      <c r="CKZ9" s="121"/>
      <c r="CLA9" s="121"/>
      <c r="CLB9" s="1"/>
      <c r="CLC9" s="1"/>
      <c r="CLD9" s="1"/>
      <c r="CLF9" s="2" t="s">
        <v>90</v>
      </c>
      <c r="CLG9" s="2"/>
      <c r="CLH9" s="2"/>
      <c r="CLI9" s="2">
        <v>200</v>
      </c>
      <c r="CLJ9" s="2">
        <v>130</v>
      </c>
      <c r="CLK9" s="2">
        <f t="shared" si="757"/>
        <v>0.35</v>
      </c>
      <c r="CLL9" s="56" t="e">
        <f t="shared" si="758"/>
        <v>#DIV/0!</v>
      </c>
      <c r="CLM9" s="171" t="e">
        <f t="shared" si="49"/>
        <v>#DIV/0!</v>
      </c>
      <c r="CLN9" s="25"/>
      <c r="CLO9" s="42" t="e">
        <f t="shared" si="50"/>
        <v>#DIV/0!</v>
      </c>
      <c r="CLP9" s="55"/>
      <c r="CLQ9" s="35" t="e">
        <f t="shared" si="759"/>
        <v>#DIV/0!</v>
      </c>
      <c r="CLR9" s="34"/>
      <c r="CLS9" s="294"/>
      <c r="CLT9" s="295"/>
      <c r="CLU9" s="6">
        <v>2200</v>
      </c>
      <c r="CLV9" s="90">
        <f t="shared" si="760"/>
        <v>-1</v>
      </c>
      <c r="CLW9" s="91">
        <f t="shared" si="761"/>
        <v>2.5751560882000963</v>
      </c>
      <c r="CLX9" s="92">
        <v>3.0000000000000001E-3</v>
      </c>
      <c r="CLY9" s="90" t="e">
        <f t="shared" si="762"/>
        <v>#DIV/0!</v>
      </c>
      <c r="CLZ9" s="91" t="e">
        <f t="shared" si="763"/>
        <v>#DIV/0!</v>
      </c>
      <c r="CMA9" s="93" t="e">
        <f t="shared" si="764"/>
        <v>#DIV/0!</v>
      </c>
      <c r="CMB9" s="121"/>
      <c r="CMC9" s="121"/>
      <c r="CMD9" s="121"/>
      <c r="CME9" s="121"/>
      <c r="CMF9" s="121"/>
      <c r="CMG9" s="1"/>
      <c r="CMH9" s="1"/>
      <c r="CMI9" s="1"/>
      <c r="CMK9" s="2" t="s">
        <v>90</v>
      </c>
      <c r="CML9" s="2"/>
      <c r="CMM9" s="2"/>
      <c r="CMN9" s="2">
        <v>200</v>
      </c>
      <c r="CMO9" s="2">
        <v>130</v>
      </c>
      <c r="CMP9" s="2">
        <f t="shared" si="765"/>
        <v>0.35</v>
      </c>
      <c r="CMQ9" s="56" t="e">
        <f t="shared" si="766"/>
        <v>#DIV/0!</v>
      </c>
      <c r="CMR9" s="171" t="e">
        <f t="shared" si="51"/>
        <v>#DIV/0!</v>
      </c>
      <c r="CMS9" s="25"/>
      <c r="CMT9" s="42" t="e">
        <f t="shared" si="52"/>
        <v>#DIV/0!</v>
      </c>
      <c r="CMU9" s="55"/>
      <c r="CMV9" s="35" t="e">
        <f t="shared" si="767"/>
        <v>#DIV/0!</v>
      </c>
      <c r="CMW9" s="34"/>
      <c r="CMX9" s="294"/>
      <c r="CMY9" s="295"/>
      <c r="CMZ9" s="6">
        <v>2200</v>
      </c>
      <c r="CNA9" s="90">
        <f t="shared" si="768"/>
        <v>-1</v>
      </c>
      <c r="CNB9" s="91">
        <f t="shared" si="769"/>
        <v>2.5751560882000963</v>
      </c>
      <c r="CNC9" s="92">
        <v>3.0000000000000001E-3</v>
      </c>
      <c r="CND9" s="90" t="e">
        <f t="shared" si="770"/>
        <v>#DIV/0!</v>
      </c>
      <c r="CNE9" s="91" t="e">
        <f t="shared" si="771"/>
        <v>#DIV/0!</v>
      </c>
      <c r="CNF9" s="93" t="e">
        <f t="shared" si="772"/>
        <v>#DIV/0!</v>
      </c>
      <c r="CNG9" s="121"/>
      <c r="CNH9" s="121"/>
      <c r="CNI9" s="121"/>
      <c r="CNJ9" s="121"/>
      <c r="CNK9" s="121"/>
      <c r="CNL9" s="1"/>
      <c r="CNM9" s="1"/>
      <c r="CNN9" s="1"/>
      <c r="CNP9" s="2" t="s">
        <v>90</v>
      </c>
      <c r="CNQ9" s="2"/>
      <c r="CNR9" s="2"/>
      <c r="CNS9" s="2">
        <v>200</v>
      </c>
      <c r="CNT9" s="2">
        <v>130</v>
      </c>
      <c r="CNU9" s="2">
        <f t="shared" si="773"/>
        <v>0.35</v>
      </c>
      <c r="CNV9" s="56" t="e">
        <f t="shared" si="774"/>
        <v>#DIV/0!</v>
      </c>
      <c r="CNW9" s="171" t="e">
        <f t="shared" si="53"/>
        <v>#DIV/0!</v>
      </c>
      <c r="CNX9" s="25"/>
      <c r="CNY9" s="42" t="e">
        <f t="shared" si="54"/>
        <v>#DIV/0!</v>
      </c>
      <c r="CNZ9" s="55"/>
      <c r="COA9" s="35" t="e">
        <f t="shared" si="775"/>
        <v>#DIV/0!</v>
      </c>
      <c r="COB9" s="34"/>
      <c r="COC9" s="294"/>
      <c r="COD9" s="295"/>
      <c r="COE9" s="6">
        <v>2200</v>
      </c>
      <c r="COF9" s="90">
        <f t="shared" si="776"/>
        <v>-1</v>
      </c>
      <c r="COG9" s="91">
        <f t="shared" si="777"/>
        <v>2.5751560882000963</v>
      </c>
      <c r="COH9" s="92">
        <v>3.0000000000000001E-3</v>
      </c>
      <c r="COI9" s="90" t="e">
        <f t="shared" si="778"/>
        <v>#DIV/0!</v>
      </c>
      <c r="COJ9" s="91" t="e">
        <f t="shared" si="779"/>
        <v>#DIV/0!</v>
      </c>
      <c r="COK9" s="93" t="e">
        <f t="shared" si="780"/>
        <v>#DIV/0!</v>
      </c>
      <c r="COL9" s="121"/>
      <c r="COM9" s="121"/>
      <c r="CON9" s="121"/>
      <c r="COO9" s="121"/>
      <c r="COP9" s="121"/>
      <c r="COQ9" s="1"/>
      <c r="COR9" s="1"/>
      <c r="COS9" s="1"/>
      <c r="COU9" s="2" t="s">
        <v>90</v>
      </c>
      <c r="COV9" s="2"/>
      <c r="COW9" s="2"/>
      <c r="COX9" s="2">
        <v>200</v>
      </c>
      <c r="COY9" s="2">
        <v>130</v>
      </c>
      <c r="COZ9" s="2">
        <f t="shared" si="781"/>
        <v>0.35</v>
      </c>
      <c r="CPA9" s="56" t="e">
        <f t="shared" si="782"/>
        <v>#DIV/0!</v>
      </c>
      <c r="CPB9" s="171" t="e">
        <f t="shared" si="55"/>
        <v>#DIV/0!</v>
      </c>
      <c r="CPC9" s="25"/>
      <c r="CPD9" s="42" t="e">
        <f t="shared" si="56"/>
        <v>#DIV/0!</v>
      </c>
      <c r="CPE9" s="55"/>
      <c r="CPF9" s="35" t="e">
        <f t="shared" si="783"/>
        <v>#DIV/0!</v>
      </c>
      <c r="CPG9" s="34"/>
      <c r="CPH9" s="294"/>
      <c r="CPI9" s="295"/>
      <c r="CPJ9" s="6">
        <v>2200</v>
      </c>
      <c r="CPK9" s="90">
        <f t="shared" si="784"/>
        <v>-1</v>
      </c>
      <c r="CPL9" s="91">
        <f t="shared" si="785"/>
        <v>2.5751560882000963</v>
      </c>
      <c r="CPM9" s="92">
        <v>3.0000000000000001E-3</v>
      </c>
      <c r="CPN9" s="90" t="e">
        <f t="shared" si="786"/>
        <v>#DIV/0!</v>
      </c>
      <c r="CPO9" s="91" t="e">
        <f t="shared" si="787"/>
        <v>#DIV/0!</v>
      </c>
      <c r="CPP9" s="93" t="e">
        <f t="shared" si="788"/>
        <v>#DIV/0!</v>
      </c>
      <c r="CPQ9" s="121"/>
      <c r="CPR9" s="121"/>
      <c r="CPS9" s="121"/>
      <c r="CPT9" s="121"/>
      <c r="CPU9" s="121"/>
      <c r="CPV9" s="1"/>
      <c r="CPW9" s="1"/>
      <c r="CPX9" s="1"/>
      <c r="CPZ9" s="2" t="s">
        <v>90</v>
      </c>
      <c r="CQA9" s="2"/>
      <c r="CQB9" s="2"/>
      <c r="CQC9" s="2">
        <v>200</v>
      </c>
      <c r="CQD9" s="2">
        <v>130</v>
      </c>
      <c r="CQE9" s="2">
        <f t="shared" si="789"/>
        <v>0.35</v>
      </c>
      <c r="CQF9" s="56" t="e">
        <f t="shared" si="790"/>
        <v>#DIV/0!</v>
      </c>
      <c r="CQG9" s="171" t="e">
        <f t="shared" si="57"/>
        <v>#DIV/0!</v>
      </c>
      <c r="CQH9" s="25"/>
      <c r="CQI9" s="42" t="e">
        <f t="shared" si="58"/>
        <v>#DIV/0!</v>
      </c>
      <c r="CQJ9" s="55"/>
      <c r="CQK9" s="35" t="e">
        <f t="shared" si="791"/>
        <v>#DIV/0!</v>
      </c>
      <c r="CQL9" s="34"/>
      <c r="CQM9" s="294"/>
      <c r="CQN9" s="295"/>
      <c r="CQO9" s="6">
        <v>2200</v>
      </c>
      <c r="CQP9" s="90">
        <f t="shared" si="792"/>
        <v>-1</v>
      </c>
      <c r="CQQ9" s="91">
        <f t="shared" si="793"/>
        <v>2.5751560882000963</v>
      </c>
      <c r="CQR9" s="92">
        <v>3.0000000000000001E-3</v>
      </c>
      <c r="CQS9" s="90" t="e">
        <f t="shared" si="794"/>
        <v>#DIV/0!</v>
      </c>
      <c r="CQT9" s="91" t="e">
        <f t="shared" si="795"/>
        <v>#DIV/0!</v>
      </c>
      <c r="CQU9" s="93" t="e">
        <f t="shared" si="796"/>
        <v>#DIV/0!</v>
      </c>
      <c r="CQV9" s="121"/>
      <c r="CQW9" s="121"/>
      <c r="CQX9" s="121"/>
      <c r="CQY9" s="121"/>
      <c r="CQZ9" s="121"/>
      <c r="CRA9" s="1"/>
      <c r="CRB9" s="1"/>
      <c r="CRC9" s="1"/>
      <c r="CRE9" s="2" t="s">
        <v>90</v>
      </c>
      <c r="CRF9" s="2"/>
      <c r="CRG9" s="2"/>
      <c r="CRH9" s="2">
        <v>200</v>
      </c>
      <c r="CRI9" s="2">
        <v>130</v>
      </c>
      <c r="CRJ9" s="2">
        <f t="shared" si="797"/>
        <v>0.35</v>
      </c>
      <c r="CRK9" s="56" t="e">
        <f t="shared" si="798"/>
        <v>#DIV/0!</v>
      </c>
      <c r="CRL9" s="171" t="e">
        <f t="shared" si="59"/>
        <v>#DIV/0!</v>
      </c>
      <c r="CRM9" s="25"/>
      <c r="CRN9" s="42" t="e">
        <f t="shared" si="60"/>
        <v>#DIV/0!</v>
      </c>
      <c r="CRO9" s="55"/>
      <c r="CRP9" s="35" t="e">
        <f t="shared" si="799"/>
        <v>#DIV/0!</v>
      </c>
      <c r="CRQ9" s="34"/>
      <c r="CRR9" s="294"/>
      <c r="CRS9" s="295"/>
      <c r="CRT9" s="6">
        <v>2200</v>
      </c>
      <c r="CRU9" s="90">
        <f t="shared" si="800"/>
        <v>-1</v>
      </c>
      <c r="CRV9" s="91">
        <f t="shared" si="801"/>
        <v>2.5751560882000963</v>
      </c>
      <c r="CRW9" s="92">
        <v>3.0000000000000001E-3</v>
      </c>
      <c r="CRX9" s="90" t="e">
        <f t="shared" si="802"/>
        <v>#DIV/0!</v>
      </c>
      <c r="CRY9" s="91" t="e">
        <f t="shared" si="803"/>
        <v>#DIV/0!</v>
      </c>
      <c r="CRZ9" s="93" t="e">
        <f t="shared" si="804"/>
        <v>#DIV/0!</v>
      </c>
      <c r="CSA9" s="121"/>
      <c r="CSB9" s="121"/>
      <c r="CSC9" s="121"/>
      <c r="CSD9" s="121"/>
      <c r="CSE9" s="121"/>
      <c r="CSF9" s="1"/>
      <c r="CSG9" s="1"/>
      <c r="CSH9" s="1"/>
    </row>
    <row r="10" spans="1:2530" ht="15.75" customHeight="1">
      <c r="A10" s="2" t="s">
        <v>44</v>
      </c>
      <c r="B10" s="2"/>
      <c r="C10" s="2"/>
      <c r="D10" s="2">
        <v>150</v>
      </c>
      <c r="E10" s="2">
        <v>100</v>
      </c>
      <c r="F10" s="2">
        <f t="shared" si="61"/>
        <v>0.33333333333333331</v>
      </c>
      <c r="G10" s="56">
        <f t="shared" si="62"/>
        <v>0</v>
      </c>
      <c r="H10" s="171">
        <v>0</v>
      </c>
      <c r="I10" s="25"/>
      <c r="J10" s="42" t="e">
        <f t="shared" si="64"/>
        <v>#DIV/0!</v>
      </c>
      <c r="K10" s="42"/>
      <c r="L10" s="35" t="e">
        <f t="shared" si="65"/>
        <v>#DIV/0!</v>
      </c>
      <c r="M10" s="34"/>
      <c r="N10" s="294"/>
      <c r="O10" s="295"/>
      <c r="P10" s="98"/>
      <c r="Q10" s="98"/>
      <c r="R10" s="98"/>
      <c r="S10" s="98"/>
      <c r="T10" s="98"/>
      <c r="U10" s="98"/>
      <c r="V10" s="98"/>
      <c r="W10" s="98"/>
      <c r="X10" s="98"/>
      <c r="Y10" s="98"/>
      <c r="Z10" s="98"/>
      <c r="AA10" s="98"/>
      <c r="AB10" s="98"/>
      <c r="AC10" s="98"/>
      <c r="AD10" s="98"/>
      <c r="AE10" s="1"/>
      <c r="AF10" s="1"/>
      <c r="AG10" s="1"/>
      <c r="AJ10" s="2" t="s">
        <v>44</v>
      </c>
      <c r="AK10" s="2"/>
      <c r="AL10" s="2"/>
      <c r="AM10" s="2">
        <v>150</v>
      </c>
      <c r="AN10" s="2">
        <v>100</v>
      </c>
      <c r="AO10" s="2">
        <f t="shared" si="66"/>
        <v>0.33333333333333331</v>
      </c>
      <c r="AP10" s="56" t="e">
        <f t="shared" si="67"/>
        <v>#DIV/0!</v>
      </c>
      <c r="AQ10" s="171">
        <v>0</v>
      </c>
      <c r="AR10" s="25"/>
      <c r="AS10" s="42" t="e">
        <f t="shared" si="69"/>
        <v>#DIV/0!</v>
      </c>
      <c r="AT10" s="42"/>
      <c r="AU10" s="35" t="e">
        <f t="shared" si="70"/>
        <v>#DIV/0!</v>
      </c>
      <c r="AV10" s="34"/>
      <c r="AW10" s="294"/>
      <c r="AX10" s="295"/>
      <c r="AY10" s="6">
        <v>500</v>
      </c>
      <c r="AZ10" s="90">
        <f t="shared" si="71"/>
        <v>-1</v>
      </c>
      <c r="BA10" s="91">
        <f t="shared" si="72"/>
        <v>2.5751560882000963</v>
      </c>
      <c r="BB10" s="92">
        <f>0.003</f>
        <v>3.0000000000000001E-3</v>
      </c>
      <c r="BC10" s="90" t="e">
        <f t="shared" si="73"/>
        <v>#DIV/0!</v>
      </c>
      <c r="BD10" s="91" t="e">
        <f t="shared" si="74"/>
        <v>#DIV/0!</v>
      </c>
      <c r="BE10" s="93" t="e">
        <f t="shared" si="75"/>
        <v>#DIV/0!</v>
      </c>
      <c r="BF10" s="121"/>
      <c r="BG10" s="121"/>
      <c r="BH10" s="121"/>
      <c r="BI10" s="108"/>
      <c r="BJ10" s="98"/>
      <c r="BK10" s="98"/>
      <c r="BL10" s="1"/>
      <c r="BM10" s="1"/>
      <c r="BN10" s="1"/>
      <c r="BO10" s="2" t="s">
        <v>44</v>
      </c>
      <c r="BP10" s="2"/>
      <c r="BQ10" s="2"/>
      <c r="BR10" s="2">
        <v>150</v>
      </c>
      <c r="BS10" s="2">
        <v>100</v>
      </c>
      <c r="BT10" s="2">
        <f t="shared" si="76"/>
        <v>0.33333333333333331</v>
      </c>
      <c r="BU10" s="56" t="e">
        <f t="shared" si="77"/>
        <v>#DIV/0!</v>
      </c>
      <c r="BV10" s="171">
        <v>0</v>
      </c>
      <c r="BW10" s="25"/>
      <c r="BX10" s="42" t="e">
        <f t="shared" si="79"/>
        <v>#DIV/0!</v>
      </c>
      <c r="BY10" s="42"/>
      <c r="BZ10" s="35" t="e">
        <f t="shared" si="80"/>
        <v>#DIV/0!</v>
      </c>
      <c r="CA10" s="34"/>
      <c r="CB10" s="294"/>
      <c r="CC10" s="295"/>
      <c r="CD10" s="6">
        <v>500</v>
      </c>
      <c r="CE10" s="90">
        <f t="shared" si="81"/>
        <v>-1</v>
      </c>
      <c r="CF10" s="91">
        <f t="shared" si="82"/>
        <v>2.5751560882000963</v>
      </c>
      <c r="CG10" s="92">
        <f>0.003</f>
        <v>3.0000000000000001E-3</v>
      </c>
      <c r="CH10" s="90" t="e">
        <f t="shared" si="83"/>
        <v>#DIV/0!</v>
      </c>
      <c r="CI10" s="91" t="e">
        <f t="shared" si="84"/>
        <v>#DIV/0!</v>
      </c>
      <c r="CJ10" s="93" t="e">
        <f t="shared" si="85"/>
        <v>#DIV/0!</v>
      </c>
      <c r="CK10" s="121"/>
      <c r="CL10" s="121"/>
      <c r="CM10" s="121"/>
      <c r="CN10" s="108"/>
      <c r="CO10" s="98"/>
      <c r="CP10" s="98"/>
      <c r="CQ10" s="1"/>
      <c r="CR10" s="1"/>
      <c r="CS10" s="1"/>
      <c r="CT10" s="2" t="s">
        <v>44</v>
      </c>
      <c r="CU10" s="2"/>
      <c r="CV10" s="2"/>
      <c r="CW10" s="2">
        <v>150</v>
      </c>
      <c r="CX10" s="2">
        <v>100</v>
      </c>
      <c r="CY10" s="2">
        <f t="shared" si="86"/>
        <v>0.33333333333333331</v>
      </c>
      <c r="CZ10" s="56" t="e">
        <f t="shared" si="87"/>
        <v>#DIV/0!</v>
      </c>
      <c r="DA10" s="171">
        <v>0</v>
      </c>
      <c r="DB10" s="25"/>
      <c r="DC10" s="42" t="e">
        <f t="shared" si="89"/>
        <v>#DIV/0!</v>
      </c>
      <c r="DD10" s="42"/>
      <c r="DE10" s="35" t="e">
        <f t="shared" si="90"/>
        <v>#DIV/0!</v>
      </c>
      <c r="DF10" s="34"/>
      <c r="DG10" s="294"/>
      <c r="DH10" s="295"/>
      <c r="DI10" s="6">
        <v>500</v>
      </c>
      <c r="DJ10" s="90">
        <f t="shared" si="91"/>
        <v>-1</v>
      </c>
      <c r="DK10" s="91">
        <f t="shared" si="92"/>
        <v>2.5751560882000963</v>
      </c>
      <c r="DL10" s="92">
        <f>0.003</f>
        <v>3.0000000000000001E-3</v>
      </c>
      <c r="DM10" s="90" t="e">
        <f t="shared" si="93"/>
        <v>#DIV/0!</v>
      </c>
      <c r="DN10" s="91" t="e">
        <f t="shared" si="94"/>
        <v>#DIV/0!</v>
      </c>
      <c r="DO10" s="93" t="e">
        <f t="shared" si="95"/>
        <v>#DIV/0!</v>
      </c>
      <c r="DP10" s="121"/>
      <c r="DQ10" s="121"/>
      <c r="DR10" s="121"/>
      <c r="DS10" s="121"/>
      <c r="DT10" s="121"/>
      <c r="DU10" s="1"/>
      <c r="DV10" s="1"/>
      <c r="DW10" s="1"/>
      <c r="DY10" s="2" t="s">
        <v>44</v>
      </c>
      <c r="DZ10" s="2"/>
      <c r="EA10" s="2"/>
      <c r="EB10" s="2">
        <v>150</v>
      </c>
      <c r="EC10" s="2">
        <v>100</v>
      </c>
      <c r="ED10" s="2">
        <f t="shared" si="96"/>
        <v>0.33333333333333331</v>
      </c>
      <c r="EE10" s="56" t="e">
        <f t="shared" si="97"/>
        <v>#DIV/0!</v>
      </c>
      <c r="EF10" s="171">
        <v>0</v>
      </c>
      <c r="EG10" s="25"/>
      <c r="EH10" s="42" t="e">
        <f t="shared" si="99"/>
        <v>#DIV/0!</v>
      </c>
      <c r="EI10" s="42"/>
      <c r="EJ10" s="35" t="e">
        <f t="shared" si="100"/>
        <v>#DIV/0!</v>
      </c>
      <c r="EK10" s="34"/>
      <c r="EL10" s="294"/>
      <c r="EM10" s="295"/>
      <c r="EN10" s="6">
        <v>500</v>
      </c>
      <c r="EO10" s="90">
        <f t="shared" si="101"/>
        <v>-1</v>
      </c>
      <c r="EP10" s="91">
        <f t="shared" si="102"/>
        <v>2.5751560882000963</v>
      </c>
      <c r="EQ10" s="92">
        <f>0.003</f>
        <v>3.0000000000000001E-3</v>
      </c>
      <c r="ER10" s="90" t="e">
        <f t="shared" si="103"/>
        <v>#DIV/0!</v>
      </c>
      <c r="ES10" s="91" t="e">
        <f t="shared" si="104"/>
        <v>#DIV/0!</v>
      </c>
      <c r="ET10" s="93" t="e">
        <f t="shared" si="105"/>
        <v>#DIV/0!</v>
      </c>
      <c r="EU10" s="121"/>
      <c r="EV10" s="121"/>
      <c r="EW10" s="121"/>
      <c r="EX10" s="121"/>
      <c r="EY10" s="121"/>
      <c r="EZ10" s="1"/>
      <c r="FA10" s="1"/>
      <c r="FB10" s="1"/>
      <c r="FD10" s="2" t="s">
        <v>44</v>
      </c>
      <c r="FE10" s="2"/>
      <c r="FF10" s="2"/>
      <c r="FG10" s="2">
        <v>150</v>
      </c>
      <c r="FH10" s="2">
        <v>100</v>
      </c>
      <c r="FI10" s="2">
        <f t="shared" si="106"/>
        <v>0.33333333333333331</v>
      </c>
      <c r="FJ10" s="56" t="e">
        <f t="shared" si="107"/>
        <v>#DIV/0!</v>
      </c>
      <c r="FK10" s="171">
        <v>0</v>
      </c>
      <c r="FL10" s="25"/>
      <c r="FM10" s="42" t="e">
        <f t="shared" si="109"/>
        <v>#DIV/0!</v>
      </c>
      <c r="FN10" s="42"/>
      <c r="FO10" s="35" t="e">
        <f t="shared" si="110"/>
        <v>#DIV/0!</v>
      </c>
      <c r="FP10" s="34"/>
      <c r="FQ10" s="294"/>
      <c r="FR10" s="295"/>
      <c r="FS10" s="6">
        <v>500</v>
      </c>
      <c r="FT10" s="90">
        <f t="shared" si="111"/>
        <v>-1</v>
      </c>
      <c r="FU10" s="91">
        <f t="shared" si="112"/>
        <v>2.5751560882000963</v>
      </c>
      <c r="FV10" s="92">
        <f>0.003</f>
        <v>3.0000000000000001E-3</v>
      </c>
      <c r="FW10" s="90" t="e">
        <f t="shared" si="113"/>
        <v>#DIV/0!</v>
      </c>
      <c r="FX10" s="91" t="e">
        <f t="shared" si="114"/>
        <v>#DIV/0!</v>
      </c>
      <c r="FY10" s="93" t="e">
        <f t="shared" si="115"/>
        <v>#DIV/0!</v>
      </c>
      <c r="FZ10" s="121"/>
      <c r="GA10" s="121"/>
      <c r="GB10" s="121"/>
      <c r="GC10" s="121"/>
      <c r="GD10" s="121"/>
      <c r="GE10" s="1"/>
      <c r="GF10" s="1"/>
      <c r="GG10" s="1"/>
      <c r="GI10" s="2" t="s">
        <v>44</v>
      </c>
      <c r="GJ10" s="2"/>
      <c r="GK10" s="2"/>
      <c r="GL10" s="2">
        <v>150</v>
      </c>
      <c r="GM10" s="2">
        <v>100</v>
      </c>
      <c r="GN10" s="2">
        <f t="shared" si="116"/>
        <v>0.33333333333333331</v>
      </c>
      <c r="GO10" s="56" t="e">
        <f t="shared" si="117"/>
        <v>#DIV/0!</v>
      </c>
      <c r="GP10" s="171">
        <v>0</v>
      </c>
      <c r="GQ10" s="25"/>
      <c r="GR10" s="42" t="e">
        <f t="shared" si="119"/>
        <v>#DIV/0!</v>
      </c>
      <c r="GS10" s="42"/>
      <c r="GT10" s="35" t="e">
        <f t="shared" si="120"/>
        <v>#DIV/0!</v>
      </c>
      <c r="GU10" s="34"/>
      <c r="GV10" s="294"/>
      <c r="GW10" s="295"/>
      <c r="GX10" s="6">
        <v>500</v>
      </c>
      <c r="GY10" s="90">
        <f t="shared" si="121"/>
        <v>-1</v>
      </c>
      <c r="GZ10" s="91">
        <f t="shared" si="122"/>
        <v>2.5751560882000963</v>
      </c>
      <c r="HA10" s="92">
        <f>0.003</f>
        <v>3.0000000000000001E-3</v>
      </c>
      <c r="HB10" s="90" t="e">
        <f t="shared" si="123"/>
        <v>#DIV/0!</v>
      </c>
      <c r="HC10" s="91" t="e">
        <f t="shared" si="124"/>
        <v>#DIV/0!</v>
      </c>
      <c r="HD10" s="93" t="e">
        <f t="shared" si="125"/>
        <v>#DIV/0!</v>
      </c>
      <c r="HE10" s="121"/>
      <c r="HF10" s="121"/>
      <c r="HG10" s="121"/>
      <c r="HH10" s="121"/>
      <c r="HI10" s="121"/>
      <c r="HJ10" s="1"/>
      <c r="HK10" s="1"/>
      <c r="HL10" s="1"/>
      <c r="HN10" s="2" t="s">
        <v>44</v>
      </c>
      <c r="HO10" s="2"/>
      <c r="HP10" s="2"/>
      <c r="HQ10" s="2">
        <v>150</v>
      </c>
      <c r="HR10" s="2">
        <v>100</v>
      </c>
      <c r="HS10" s="2">
        <f t="shared" si="126"/>
        <v>0.33333333333333331</v>
      </c>
      <c r="HT10" s="56" t="e">
        <f t="shared" si="127"/>
        <v>#DIV/0!</v>
      </c>
      <c r="HU10" s="171">
        <v>0</v>
      </c>
      <c r="HV10" s="25"/>
      <c r="HW10" s="42" t="e">
        <f t="shared" si="129"/>
        <v>#DIV/0!</v>
      </c>
      <c r="HX10" s="42"/>
      <c r="HY10" s="35" t="e">
        <f t="shared" si="130"/>
        <v>#DIV/0!</v>
      </c>
      <c r="HZ10" s="34"/>
      <c r="IA10" s="294"/>
      <c r="IB10" s="295"/>
      <c r="IC10" s="6">
        <v>500</v>
      </c>
      <c r="ID10" s="90">
        <f t="shared" si="131"/>
        <v>-1</v>
      </c>
      <c r="IE10" s="91">
        <f t="shared" si="132"/>
        <v>2.5751560882000963</v>
      </c>
      <c r="IF10" s="92">
        <f>0.003</f>
        <v>3.0000000000000001E-3</v>
      </c>
      <c r="IG10" s="90" t="e">
        <f t="shared" si="133"/>
        <v>#DIV/0!</v>
      </c>
      <c r="IH10" s="91" t="e">
        <f t="shared" si="134"/>
        <v>#DIV/0!</v>
      </c>
      <c r="II10" s="93" t="e">
        <f t="shared" si="135"/>
        <v>#DIV/0!</v>
      </c>
      <c r="IJ10" s="121"/>
      <c r="IK10" s="121"/>
      <c r="IL10" s="121"/>
      <c r="IM10" s="121"/>
      <c r="IN10" s="121"/>
      <c r="IO10" s="1"/>
      <c r="IP10" s="1"/>
      <c r="IQ10" s="1"/>
      <c r="IR10" s="98"/>
      <c r="IS10" s="98"/>
      <c r="IT10" s="98"/>
      <c r="IU10" s="1"/>
      <c r="IV10" s="1"/>
      <c r="IW10" s="1"/>
      <c r="IY10" s="2" t="s">
        <v>44</v>
      </c>
      <c r="IZ10" s="2"/>
      <c r="JA10" s="2"/>
      <c r="JB10" s="2">
        <v>150</v>
      </c>
      <c r="JC10" s="2">
        <v>100</v>
      </c>
      <c r="JD10" s="2">
        <f t="shared" si="136"/>
        <v>0.33333333333333331</v>
      </c>
      <c r="JE10" s="56" t="e">
        <f t="shared" si="137"/>
        <v>#DIV/0!</v>
      </c>
      <c r="JF10" s="171">
        <v>0</v>
      </c>
      <c r="JG10" s="25"/>
      <c r="JH10" s="42" t="e">
        <f t="shared" si="139"/>
        <v>#DIV/0!</v>
      </c>
      <c r="JI10" s="42"/>
      <c r="JJ10" s="35" t="e">
        <f t="shared" si="140"/>
        <v>#DIV/0!</v>
      </c>
      <c r="JK10" s="34"/>
      <c r="JL10" s="294"/>
      <c r="JM10" s="295"/>
      <c r="JN10" s="6">
        <v>500</v>
      </c>
      <c r="JO10" s="90">
        <f t="shared" si="141"/>
        <v>-1</v>
      </c>
      <c r="JP10" s="91">
        <f t="shared" si="142"/>
        <v>2.5751560882000963</v>
      </c>
      <c r="JQ10" s="92">
        <f>0.003</f>
        <v>3.0000000000000001E-3</v>
      </c>
      <c r="JR10" s="90" t="e">
        <f t="shared" si="143"/>
        <v>#DIV/0!</v>
      </c>
      <c r="JS10" s="91" t="e">
        <f t="shared" si="144"/>
        <v>#DIV/0!</v>
      </c>
      <c r="JT10" s="93" t="e">
        <f t="shared" si="145"/>
        <v>#DIV/0!</v>
      </c>
      <c r="JU10" s="121"/>
      <c r="JV10" s="121"/>
      <c r="JW10" s="121"/>
      <c r="KK10" s="2" t="s">
        <v>44</v>
      </c>
      <c r="KL10" s="2"/>
      <c r="KM10" s="2"/>
      <c r="KN10" s="2">
        <v>150</v>
      </c>
      <c r="KO10" s="2">
        <v>100</v>
      </c>
      <c r="KP10" s="2">
        <f t="shared" si="146"/>
        <v>0.33333333333333331</v>
      </c>
      <c r="KQ10" s="56" t="e">
        <f t="shared" si="147"/>
        <v>#DIV/0!</v>
      </c>
      <c r="KR10" s="171">
        <v>0</v>
      </c>
      <c r="KS10" s="25"/>
      <c r="KT10" s="42" t="e">
        <f t="shared" si="149"/>
        <v>#DIV/0!</v>
      </c>
      <c r="KU10" s="42"/>
      <c r="KV10" s="35" t="e">
        <f t="shared" si="150"/>
        <v>#DIV/0!</v>
      </c>
      <c r="KW10" s="34"/>
      <c r="KX10" s="294"/>
      <c r="KY10" s="295"/>
      <c r="KZ10" s="6">
        <v>500</v>
      </c>
      <c r="LA10" s="90">
        <f t="shared" si="151"/>
        <v>-1</v>
      </c>
      <c r="LB10" s="91">
        <f t="shared" si="152"/>
        <v>2.5751560882000963</v>
      </c>
      <c r="LC10" s="92">
        <f>0.003</f>
        <v>3.0000000000000001E-3</v>
      </c>
      <c r="LD10" s="90" t="e">
        <f t="shared" si="153"/>
        <v>#DIV/0!</v>
      </c>
      <c r="LE10" s="91" t="e">
        <f t="shared" si="154"/>
        <v>#DIV/0!</v>
      </c>
      <c r="LF10" s="93" t="e">
        <f t="shared" si="155"/>
        <v>#DIV/0!</v>
      </c>
      <c r="LG10" s="121"/>
      <c r="LH10" s="121"/>
      <c r="LI10" s="121"/>
      <c r="LJ10" s="121"/>
      <c r="LK10" s="121"/>
      <c r="LL10" s="1"/>
      <c r="LM10" s="1"/>
      <c r="LN10" s="1"/>
      <c r="LP10" s="2" t="s">
        <v>44</v>
      </c>
      <c r="LQ10" s="2"/>
      <c r="LR10" s="2"/>
      <c r="LS10" s="2">
        <v>150</v>
      </c>
      <c r="LT10" s="2">
        <v>100</v>
      </c>
      <c r="LU10" s="2">
        <f t="shared" si="156"/>
        <v>0.33333333333333331</v>
      </c>
      <c r="LV10" s="56" t="e">
        <f t="shared" si="157"/>
        <v>#DIV/0!</v>
      </c>
      <c r="LW10" s="171">
        <v>0</v>
      </c>
      <c r="LX10" s="25"/>
      <c r="LY10" s="42" t="e">
        <f t="shared" si="159"/>
        <v>#DIV/0!</v>
      </c>
      <c r="LZ10" s="42"/>
      <c r="MA10" s="35" t="e">
        <f t="shared" si="160"/>
        <v>#DIV/0!</v>
      </c>
      <c r="MB10" s="34"/>
      <c r="MC10" s="294"/>
      <c r="MD10" s="295"/>
      <c r="ME10" s="6">
        <v>500</v>
      </c>
      <c r="MF10" s="90">
        <f t="shared" si="161"/>
        <v>-1</v>
      </c>
      <c r="MG10" s="91">
        <f t="shared" si="162"/>
        <v>2.5751560882000963</v>
      </c>
      <c r="MH10" s="92">
        <f>0.003</f>
        <v>3.0000000000000001E-3</v>
      </c>
      <c r="MI10" s="90" t="e">
        <f t="shared" si="163"/>
        <v>#DIV/0!</v>
      </c>
      <c r="MJ10" s="91" t="e">
        <f t="shared" si="164"/>
        <v>#DIV/0!</v>
      </c>
      <c r="MK10" s="93" t="e">
        <f t="shared" si="165"/>
        <v>#DIV/0!</v>
      </c>
      <c r="ML10" s="121"/>
      <c r="MM10" s="121"/>
      <c r="MN10" s="121"/>
      <c r="MO10" s="121"/>
      <c r="MP10" s="121"/>
      <c r="MQ10" s="1"/>
      <c r="MR10" s="1"/>
      <c r="MS10" s="1"/>
      <c r="MU10" s="2" t="s">
        <v>44</v>
      </c>
      <c r="MV10" s="2"/>
      <c r="MW10" s="2"/>
      <c r="MX10" s="2">
        <v>150</v>
      </c>
      <c r="MY10" s="2">
        <v>100</v>
      </c>
      <c r="MZ10" s="2">
        <f t="shared" si="166"/>
        <v>0.33333333333333331</v>
      </c>
      <c r="NA10" s="56" t="e">
        <f t="shared" si="167"/>
        <v>#DIV/0!</v>
      </c>
      <c r="NB10" s="171">
        <v>0</v>
      </c>
      <c r="NC10" s="25"/>
      <c r="ND10" s="42" t="e">
        <f t="shared" si="169"/>
        <v>#DIV/0!</v>
      </c>
      <c r="NE10" s="42"/>
      <c r="NF10" s="35" t="e">
        <f t="shared" si="170"/>
        <v>#DIV/0!</v>
      </c>
      <c r="NG10" s="34"/>
      <c r="NH10" s="294"/>
      <c r="NI10" s="295"/>
      <c r="NJ10" s="6">
        <v>500</v>
      </c>
      <c r="NK10" s="90">
        <f t="shared" si="171"/>
        <v>-1</v>
      </c>
      <c r="NL10" s="91">
        <f t="shared" si="172"/>
        <v>2.5751560882000963</v>
      </c>
      <c r="NM10" s="92">
        <f>0.003</f>
        <v>3.0000000000000001E-3</v>
      </c>
      <c r="NN10" s="90" t="e">
        <f t="shared" si="173"/>
        <v>#DIV/0!</v>
      </c>
      <c r="NO10" s="91" t="e">
        <f t="shared" si="174"/>
        <v>#DIV/0!</v>
      </c>
      <c r="NP10" s="93" t="e">
        <f t="shared" si="175"/>
        <v>#DIV/0!</v>
      </c>
      <c r="NQ10" s="121"/>
      <c r="NR10" s="121"/>
      <c r="NS10" s="121"/>
      <c r="NT10" s="121"/>
      <c r="NU10" s="121"/>
      <c r="NV10" s="1"/>
      <c r="NW10" s="1"/>
      <c r="NX10" s="1"/>
      <c r="NZ10" s="2" t="s">
        <v>44</v>
      </c>
      <c r="OA10" s="2"/>
      <c r="OB10" s="2"/>
      <c r="OC10" s="2">
        <v>150</v>
      </c>
      <c r="OD10" s="2">
        <v>100</v>
      </c>
      <c r="OE10" s="2">
        <f t="shared" si="176"/>
        <v>0.33333333333333331</v>
      </c>
      <c r="OF10" s="56" t="e">
        <f t="shared" si="177"/>
        <v>#DIV/0!</v>
      </c>
      <c r="OG10" s="171">
        <v>0</v>
      </c>
      <c r="OH10" s="25"/>
      <c r="OI10" s="42" t="e">
        <f t="shared" si="179"/>
        <v>#DIV/0!</v>
      </c>
      <c r="OJ10" s="42"/>
      <c r="OK10" s="35" t="e">
        <f t="shared" si="180"/>
        <v>#DIV/0!</v>
      </c>
      <c r="OL10" s="34"/>
      <c r="OM10" s="294"/>
      <c r="ON10" s="295"/>
      <c r="OO10" s="6">
        <v>500</v>
      </c>
      <c r="OP10" s="90">
        <f t="shared" si="181"/>
        <v>-1</v>
      </c>
      <c r="OQ10" s="91">
        <f t="shared" si="182"/>
        <v>2.5751560882000963</v>
      </c>
      <c r="OR10" s="92">
        <f>0.003</f>
        <v>3.0000000000000001E-3</v>
      </c>
      <c r="OS10" s="90" t="e">
        <f t="shared" si="183"/>
        <v>#DIV/0!</v>
      </c>
      <c r="OT10" s="91" t="e">
        <f t="shared" si="184"/>
        <v>#DIV/0!</v>
      </c>
      <c r="OU10" s="93" t="e">
        <f t="shared" si="185"/>
        <v>#DIV/0!</v>
      </c>
      <c r="OV10" s="121"/>
      <c r="OW10" s="121"/>
      <c r="OX10" s="121"/>
      <c r="OY10" s="121"/>
      <c r="OZ10" s="121"/>
      <c r="PA10" s="1"/>
      <c r="PB10" s="1"/>
      <c r="PC10" s="1"/>
      <c r="PE10" s="2" t="s">
        <v>44</v>
      </c>
      <c r="PF10" s="2"/>
      <c r="PG10" s="2"/>
      <c r="PH10" s="2">
        <v>150</v>
      </c>
      <c r="PI10" s="2">
        <v>100</v>
      </c>
      <c r="PJ10" s="2">
        <f t="shared" si="186"/>
        <v>0.33333333333333331</v>
      </c>
      <c r="PK10" s="56" t="e">
        <f t="shared" si="187"/>
        <v>#DIV/0!</v>
      </c>
      <c r="PL10" s="171">
        <v>0</v>
      </c>
      <c r="PM10" s="25"/>
      <c r="PN10" s="42" t="e">
        <f t="shared" si="189"/>
        <v>#DIV/0!</v>
      </c>
      <c r="PO10" s="42"/>
      <c r="PP10" s="35" t="e">
        <f t="shared" si="190"/>
        <v>#DIV/0!</v>
      </c>
      <c r="PQ10" s="34"/>
      <c r="PR10" s="294"/>
      <c r="PS10" s="295"/>
      <c r="PT10" s="6">
        <v>500</v>
      </c>
      <c r="PU10" s="90">
        <f t="shared" si="191"/>
        <v>-1</v>
      </c>
      <c r="PV10" s="91">
        <f t="shared" si="192"/>
        <v>2.5751560882000963</v>
      </c>
      <c r="PW10" s="92">
        <f>0.003</f>
        <v>3.0000000000000001E-3</v>
      </c>
      <c r="PX10" s="90" t="e">
        <f t="shared" si="193"/>
        <v>#DIV/0!</v>
      </c>
      <c r="PY10" s="91" t="e">
        <f t="shared" si="194"/>
        <v>#DIV/0!</v>
      </c>
      <c r="PZ10" s="93" t="e">
        <f t="shared" si="195"/>
        <v>#DIV/0!</v>
      </c>
      <c r="QA10" s="121"/>
      <c r="QB10" s="121"/>
      <c r="QC10" s="121"/>
      <c r="QD10" s="121"/>
      <c r="QE10" s="121"/>
      <c r="QF10" s="1"/>
      <c r="QG10" s="1"/>
      <c r="QH10" s="1"/>
      <c r="QJ10" s="2" t="s">
        <v>44</v>
      </c>
      <c r="QK10" s="2"/>
      <c r="QL10" s="2"/>
      <c r="QM10" s="2">
        <v>150</v>
      </c>
      <c r="QN10" s="2">
        <v>100</v>
      </c>
      <c r="QO10" s="2">
        <f t="shared" si="196"/>
        <v>0.33333333333333331</v>
      </c>
      <c r="QP10" s="56" t="e">
        <f t="shared" si="197"/>
        <v>#DIV/0!</v>
      </c>
      <c r="QQ10" s="171">
        <v>0</v>
      </c>
      <c r="QR10" s="25"/>
      <c r="QS10" s="42" t="e">
        <f t="shared" si="199"/>
        <v>#DIV/0!</v>
      </c>
      <c r="QT10" s="42"/>
      <c r="QU10" s="35" t="e">
        <f t="shared" si="200"/>
        <v>#DIV/0!</v>
      </c>
      <c r="QV10" s="34"/>
      <c r="QW10" s="294"/>
      <c r="QX10" s="295"/>
      <c r="QY10" s="6">
        <v>500</v>
      </c>
      <c r="QZ10" s="90">
        <f t="shared" si="201"/>
        <v>-1</v>
      </c>
      <c r="RA10" s="91">
        <f t="shared" si="202"/>
        <v>2.5751560882000963</v>
      </c>
      <c r="RB10" s="92">
        <f>0.003</f>
        <v>3.0000000000000001E-3</v>
      </c>
      <c r="RC10" s="90" t="e">
        <f t="shared" si="203"/>
        <v>#DIV/0!</v>
      </c>
      <c r="RD10" s="91" t="e">
        <f t="shared" si="204"/>
        <v>#DIV/0!</v>
      </c>
      <c r="RE10" s="93" t="e">
        <f t="shared" si="205"/>
        <v>#DIV/0!</v>
      </c>
      <c r="RF10" s="121"/>
      <c r="RG10" s="121"/>
      <c r="RH10" s="121"/>
      <c r="RI10" s="121"/>
      <c r="RJ10" s="121"/>
      <c r="RK10" s="1"/>
      <c r="RL10" s="1"/>
      <c r="RM10" s="1"/>
      <c r="RO10" s="2" t="s">
        <v>44</v>
      </c>
      <c r="RP10" s="2"/>
      <c r="RQ10" s="2"/>
      <c r="RR10" s="2">
        <v>150</v>
      </c>
      <c r="RS10" s="2">
        <v>100</v>
      </c>
      <c r="RT10" s="2">
        <f t="shared" si="206"/>
        <v>0.33333333333333331</v>
      </c>
      <c r="RU10" s="56" t="e">
        <f t="shared" si="207"/>
        <v>#DIV/0!</v>
      </c>
      <c r="RV10" s="171">
        <v>0</v>
      </c>
      <c r="RW10" s="25"/>
      <c r="RX10" s="42" t="e">
        <f t="shared" si="209"/>
        <v>#DIV/0!</v>
      </c>
      <c r="RY10" s="42"/>
      <c r="RZ10" s="35" t="e">
        <f t="shared" si="210"/>
        <v>#DIV/0!</v>
      </c>
      <c r="SA10" s="34"/>
      <c r="SB10" s="294"/>
      <c r="SC10" s="295"/>
      <c r="SD10" s="6">
        <v>500</v>
      </c>
      <c r="SE10" s="90">
        <f t="shared" si="211"/>
        <v>-1</v>
      </c>
      <c r="SF10" s="91">
        <f t="shared" si="212"/>
        <v>2.5751560882000963</v>
      </c>
      <c r="SG10" s="92">
        <f>0.003</f>
        <v>3.0000000000000001E-3</v>
      </c>
      <c r="SH10" s="90" t="e">
        <f t="shared" si="213"/>
        <v>#DIV/0!</v>
      </c>
      <c r="SI10" s="91" t="e">
        <f t="shared" si="214"/>
        <v>#DIV/0!</v>
      </c>
      <c r="SJ10" s="93" t="e">
        <f t="shared" si="215"/>
        <v>#DIV/0!</v>
      </c>
      <c r="SK10" s="121"/>
      <c r="SL10" s="121"/>
      <c r="SM10" s="121"/>
      <c r="SN10" s="121"/>
      <c r="SO10" s="121"/>
      <c r="SP10" s="1"/>
      <c r="SQ10" s="1"/>
      <c r="SR10" s="1"/>
      <c r="ST10" s="2" t="s">
        <v>44</v>
      </c>
      <c r="SU10" s="2"/>
      <c r="SV10" s="2"/>
      <c r="SW10" s="2">
        <v>150</v>
      </c>
      <c r="SX10" s="2">
        <v>100</v>
      </c>
      <c r="SY10" s="2">
        <f t="shared" si="216"/>
        <v>0.33333333333333331</v>
      </c>
      <c r="SZ10" s="56" t="e">
        <f t="shared" si="217"/>
        <v>#DIV/0!</v>
      </c>
      <c r="TA10" s="171">
        <v>0</v>
      </c>
      <c r="TB10" s="25"/>
      <c r="TC10" s="42" t="e">
        <f t="shared" si="219"/>
        <v>#DIV/0!</v>
      </c>
      <c r="TD10" s="42"/>
      <c r="TE10" s="35" t="e">
        <f t="shared" si="220"/>
        <v>#DIV/0!</v>
      </c>
      <c r="TF10" s="34"/>
      <c r="TG10" s="294"/>
      <c r="TH10" s="295"/>
      <c r="TI10" s="6">
        <v>500</v>
      </c>
      <c r="TJ10" s="90">
        <f t="shared" si="221"/>
        <v>-1</v>
      </c>
      <c r="TK10" s="91">
        <f t="shared" si="222"/>
        <v>2.5751560882000963</v>
      </c>
      <c r="TL10" s="92">
        <f>0.003</f>
        <v>3.0000000000000001E-3</v>
      </c>
      <c r="TM10" s="90" t="e">
        <f t="shared" si="223"/>
        <v>#DIV/0!</v>
      </c>
      <c r="TN10" s="91" t="e">
        <f t="shared" si="224"/>
        <v>#DIV/0!</v>
      </c>
      <c r="TO10" s="93" t="e">
        <f t="shared" si="225"/>
        <v>#DIV/0!</v>
      </c>
      <c r="TP10" s="121"/>
      <c r="TQ10" s="121"/>
      <c r="TR10" s="121"/>
      <c r="TS10" s="121"/>
      <c r="TT10" s="121"/>
      <c r="TU10" s="1"/>
      <c r="TV10" s="1"/>
      <c r="TW10" s="1"/>
      <c r="TY10" s="2" t="s">
        <v>44</v>
      </c>
      <c r="TZ10" s="2"/>
      <c r="UA10" s="2"/>
      <c r="UB10" s="2">
        <v>150</v>
      </c>
      <c r="UC10" s="2">
        <v>100</v>
      </c>
      <c r="UD10" s="2">
        <f t="shared" si="226"/>
        <v>0.33333333333333331</v>
      </c>
      <c r="UE10" s="56" t="e">
        <f t="shared" si="227"/>
        <v>#DIV/0!</v>
      </c>
      <c r="UF10" s="171">
        <v>0</v>
      </c>
      <c r="UG10" s="25"/>
      <c r="UH10" s="42" t="e">
        <f t="shared" si="229"/>
        <v>#DIV/0!</v>
      </c>
      <c r="UI10" s="42"/>
      <c r="UJ10" s="35" t="e">
        <f t="shared" si="230"/>
        <v>#DIV/0!</v>
      </c>
      <c r="UK10" s="34"/>
      <c r="UL10" s="294"/>
      <c r="UM10" s="295"/>
      <c r="UN10" s="6">
        <v>500</v>
      </c>
      <c r="UO10" s="90">
        <f t="shared" si="231"/>
        <v>-1</v>
      </c>
      <c r="UP10" s="91">
        <f t="shared" si="232"/>
        <v>2.5751560882000963</v>
      </c>
      <c r="UQ10" s="92">
        <f>0.003</f>
        <v>3.0000000000000001E-3</v>
      </c>
      <c r="UR10" s="90" t="e">
        <f t="shared" si="233"/>
        <v>#DIV/0!</v>
      </c>
      <c r="US10" s="91" t="e">
        <f t="shared" si="234"/>
        <v>#DIV/0!</v>
      </c>
      <c r="UT10" s="93" t="e">
        <f t="shared" si="235"/>
        <v>#DIV/0!</v>
      </c>
      <c r="UU10" s="121"/>
      <c r="UV10" s="121"/>
      <c r="UW10" s="121"/>
      <c r="UX10" s="121"/>
      <c r="UY10" s="121"/>
      <c r="UZ10" s="1"/>
      <c r="VA10" s="1"/>
      <c r="VB10" s="1"/>
      <c r="VD10" s="2" t="s">
        <v>44</v>
      </c>
      <c r="VE10" s="2"/>
      <c r="VF10" s="2"/>
      <c r="VG10" s="2">
        <v>150</v>
      </c>
      <c r="VH10" s="2">
        <v>100</v>
      </c>
      <c r="VI10" s="2">
        <f t="shared" si="236"/>
        <v>0.33333333333333331</v>
      </c>
      <c r="VJ10" s="56" t="e">
        <f t="shared" si="237"/>
        <v>#DIV/0!</v>
      </c>
      <c r="VK10" s="171">
        <v>0</v>
      </c>
      <c r="VL10" s="25"/>
      <c r="VM10" s="42" t="e">
        <f t="shared" si="239"/>
        <v>#DIV/0!</v>
      </c>
      <c r="VN10" s="42"/>
      <c r="VO10" s="35" t="e">
        <f t="shared" si="240"/>
        <v>#DIV/0!</v>
      </c>
      <c r="VP10" s="34"/>
      <c r="VQ10" s="294"/>
      <c r="VR10" s="295"/>
      <c r="VS10" s="6">
        <v>500</v>
      </c>
      <c r="VT10" s="90">
        <f t="shared" si="241"/>
        <v>-1</v>
      </c>
      <c r="VU10" s="91">
        <f t="shared" si="242"/>
        <v>2.5751560882000963</v>
      </c>
      <c r="VV10" s="92">
        <f>0.003</f>
        <v>3.0000000000000001E-3</v>
      </c>
      <c r="VW10" s="90" t="e">
        <f t="shared" si="243"/>
        <v>#DIV/0!</v>
      </c>
      <c r="VX10" s="91" t="e">
        <f t="shared" si="244"/>
        <v>#DIV/0!</v>
      </c>
      <c r="VY10" s="93" t="e">
        <f t="shared" si="245"/>
        <v>#DIV/0!</v>
      </c>
      <c r="VZ10" s="121"/>
      <c r="WA10" s="121"/>
      <c r="WB10" s="121"/>
      <c r="WC10" s="121"/>
      <c r="WD10" s="121"/>
      <c r="WE10" s="1"/>
      <c r="WF10" s="1"/>
      <c r="WG10" s="1"/>
      <c r="WI10" s="2" t="s">
        <v>44</v>
      </c>
      <c r="WJ10" s="2"/>
      <c r="WK10" s="2"/>
      <c r="WL10" s="2">
        <v>150</v>
      </c>
      <c r="WM10" s="2">
        <v>100</v>
      </c>
      <c r="WN10" s="2">
        <f t="shared" si="246"/>
        <v>0.33333333333333331</v>
      </c>
      <c r="WO10" s="56" t="e">
        <f t="shared" si="247"/>
        <v>#DIV/0!</v>
      </c>
      <c r="WP10" s="171">
        <v>0</v>
      </c>
      <c r="WQ10" s="25"/>
      <c r="WR10" s="42" t="e">
        <f t="shared" si="249"/>
        <v>#DIV/0!</v>
      </c>
      <c r="WS10" s="42"/>
      <c r="WT10" s="35" t="e">
        <f t="shared" si="250"/>
        <v>#DIV/0!</v>
      </c>
      <c r="WU10" s="34"/>
      <c r="WV10" s="294"/>
      <c r="WW10" s="295"/>
      <c r="WX10" s="6">
        <v>500</v>
      </c>
      <c r="WY10" s="90">
        <f t="shared" si="251"/>
        <v>-1</v>
      </c>
      <c r="WZ10" s="91">
        <f t="shared" si="252"/>
        <v>2.5751560882000963</v>
      </c>
      <c r="XA10" s="92">
        <f>0.003</f>
        <v>3.0000000000000001E-3</v>
      </c>
      <c r="XB10" s="90" t="e">
        <f t="shared" si="253"/>
        <v>#DIV/0!</v>
      </c>
      <c r="XC10" s="91" t="e">
        <f t="shared" si="254"/>
        <v>#DIV/0!</v>
      </c>
      <c r="XD10" s="93" t="e">
        <f t="shared" si="255"/>
        <v>#DIV/0!</v>
      </c>
      <c r="XE10" s="121"/>
      <c r="XF10" s="121"/>
      <c r="XG10" s="121"/>
      <c r="XH10" s="121"/>
      <c r="XI10" s="121"/>
      <c r="XJ10" s="1"/>
      <c r="XK10" s="1"/>
      <c r="XL10" s="1"/>
      <c r="XN10" s="2" t="s">
        <v>44</v>
      </c>
      <c r="XO10" s="2"/>
      <c r="XP10" s="2"/>
      <c r="XQ10" s="2">
        <v>150</v>
      </c>
      <c r="XR10" s="2">
        <v>100</v>
      </c>
      <c r="XS10" s="2">
        <f t="shared" si="256"/>
        <v>0.33333333333333331</v>
      </c>
      <c r="XT10" s="56" t="e">
        <f t="shared" si="257"/>
        <v>#DIV/0!</v>
      </c>
      <c r="XU10" s="171">
        <v>0</v>
      </c>
      <c r="XV10" s="25"/>
      <c r="XW10" s="42" t="e">
        <f t="shared" si="259"/>
        <v>#DIV/0!</v>
      </c>
      <c r="XX10" s="42"/>
      <c r="XY10" s="35" t="e">
        <f t="shared" si="260"/>
        <v>#DIV/0!</v>
      </c>
      <c r="XZ10" s="34"/>
      <c r="YA10" s="294"/>
      <c r="YB10" s="295"/>
      <c r="YC10" s="6">
        <v>500</v>
      </c>
      <c r="YD10" s="90">
        <f t="shared" si="261"/>
        <v>-1</v>
      </c>
      <c r="YE10" s="91">
        <f t="shared" si="262"/>
        <v>2.5751560882000963</v>
      </c>
      <c r="YF10" s="92">
        <f>0.003</f>
        <v>3.0000000000000001E-3</v>
      </c>
      <c r="YG10" s="90" t="e">
        <f t="shared" si="263"/>
        <v>#DIV/0!</v>
      </c>
      <c r="YH10" s="91" t="e">
        <f t="shared" si="264"/>
        <v>#DIV/0!</v>
      </c>
      <c r="YI10" s="93" t="e">
        <f t="shared" si="265"/>
        <v>#DIV/0!</v>
      </c>
      <c r="YJ10" s="121"/>
      <c r="YK10" s="121"/>
      <c r="YL10" s="121"/>
      <c r="YM10" s="121"/>
      <c r="YN10" s="121"/>
      <c r="YO10" s="1"/>
      <c r="YP10" s="1"/>
      <c r="YQ10" s="1"/>
      <c r="YS10" s="2" t="s">
        <v>44</v>
      </c>
      <c r="YT10" s="2"/>
      <c r="YU10" s="2"/>
      <c r="YV10" s="2">
        <v>150</v>
      </c>
      <c r="YW10" s="2">
        <v>100</v>
      </c>
      <c r="YX10" s="2">
        <f t="shared" si="266"/>
        <v>0.33333333333333331</v>
      </c>
      <c r="YY10" s="56" t="e">
        <f t="shared" si="267"/>
        <v>#DIV/0!</v>
      </c>
      <c r="YZ10" s="171">
        <v>0</v>
      </c>
      <c r="ZA10" s="25"/>
      <c r="ZB10" s="42" t="e">
        <f t="shared" si="269"/>
        <v>#DIV/0!</v>
      </c>
      <c r="ZC10" s="42"/>
      <c r="ZD10" s="35" t="e">
        <f t="shared" si="270"/>
        <v>#DIV/0!</v>
      </c>
      <c r="ZE10" s="34"/>
      <c r="ZF10" s="294"/>
      <c r="ZG10" s="295"/>
      <c r="ZH10" s="6">
        <v>500</v>
      </c>
      <c r="ZI10" s="90">
        <f t="shared" si="271"/>
        <v>-1</v>
      </c>
      <c r="ZJ10" s="91">
        <f t="shared" si="272"/>
        <v>2.5751560882000963</v>
      </c>
      <c r="ZK10" s="92">
        <f>0.003</f>
        <v>3.0000000000000001E-3</v>
      </c>
      <c r="ZL10" s="90" t="e">
        <f t="shared" si="273"/>
        <v>#DIV/0!</v>
      </c>
      <c r="ZM10" s="91" t="e">
        <f t="shared" si="274"/>
        <v>#DIV/0!</v>
      </c>
      <c r="ZN10" s="93" t="e">
        <f t="shared" si="275"/>
        <v>#DIV/0!</v>
      </c>
      <c r="ZO10" s="121"/>
      <c r="ZP10" s="121"/>
      <c r="ZQ10" s="121"/>
      <c r="ZR10" s="121"/>
      <c r="ZS10" s="121"/>
      <c r="ZT10" s="1"/>
      <c r="ZU10" s="1"/>
      <c r="ZV10" s="1"/>
      <c r="ZX10" s="2" t="s">
        <v>44</v>
      </c>
      <c r="ZY10" s="2"/>
      <c r="ZZ10" s="2"/>
      <c r="AAA10" s="2">
        <v>150</v>
      </c>
      <c r="AAB10" s="2">
        <v>100</v>
      </c>
      <c r="AAC10" s="2">
        <f t="shared" si="276"/>
        <v>0.33333333333333331</v>
      </c>
      <c r="AAD10" s="56" t="e">
        <f t="shared" si="277"/>
        <v>#DIV/0!</v>
      </c>
      <c r="AAE10" s="171">
        <v>0</v>
      </c>
      <c r="AAF10" s="25"/>
      <c r="AAG10" s="42" t="e">
        <f t="shared" si="279"/>
        <v>#DIV/0!</v>
      </c>
      <c r="AAH10" s="42"/>
      <c r="AAI10" s="35" t="e">
        <f t="shared" si="280"/>
        <v>#DIV/0!</v>
      </c>
      <c r="AAJ10" s="34"/>
      <c r="AAK10" s="294"/>
      <c r="AAL10" s="295"/>
      <c r="AAM10" s="6">
        <v>500</v>
      </c>
      <c r="AAN10" s="90">
        <f t="shared" si="281"/>
        <v>-1</v>
      </c>
      <c r="AAO10" s="91">
        <f t="shared" si="282"/>
        <v>2.5751560882000963</v>
      </c>
      <c r="AAP10" s="92">
        <f>0.003</f>
        <v>3.0000000000000001E-3</v>
      </c>
      <c r="AAQ10" s="90" t="e">
        <f t="shared" si="283"/>
        <v>#DIV/0!</v>
      </c>
      <c r="AAR10" s="91" t="e">
        <f t="shared" si="284"/>
        <v>#DIV/0!</v>
      </c>
      <c r="AAS10" s="93" t="e">
        <f t="shared" si="285"/>
        <v>#DIV/0!</v>
      </c>
      <c r="AAT10" s="121"/>
      <c r="AAU10" s="121"/>
      <c r="AAV10" s="121"/>
      <c r="AAW10" s="121"/>
      <c r="AAX10" s="121"/>
      <c r="AAY10" s="1"/>
      <c r="AAZ10" s="1"/>
      <c r="ABA10" s="1"/>
      <c r="ABC10" s="2" t="s">
        <v>44</v>
      </c>
      <c r="ABD10" s="2"/>
      <c r="ABE10" s="2"/>
      <c r="ABF10" s="2">
        <v>150</v>
      </c>
      <c r="ABG10" s="2">
        <v>100</v>
      </c>
      <c r="ABH10" s="2">
        <f t="shared" si="286"/>
        <v>0.33333333333333331</v>
      </c>
      <c r="ABI10" s="56" t="e">
        <f t="shared" si="287"/>
        <v>#DIV/0!</v>
      </c>
      <c r="ABJ10" s="171">
        <v>0</v>
      </c>
      <c r="ABK10" s="25"/>
      <c r="ABL10" s="42" t="e">
        <f t="shared" si="289"/>
        <v>#DIV/0!</v>
      </c>
      <c r="ABM10" s="42"/>
      <c r="ABN10" s="35" t="e">
        <f t="shared" si="290"/>
        <v>#DIV/0!</v>
      </c>
      <c r="ABO10" s="34"/>
      <c r="ABP10" s="294"/>
      <c r="ABQ10" s="295"/>
      <c r="ABR10" s="6">
        <v>500</v>
      </c>
      <c r="ABS10" s="90">
        <f t="shared" si="291"/>
        <v>-1</v>
      </c>
      <c r="ABT10" s="91">
        <f t="shared" si="292"/>
        <v>2.5751560882000963</v>
      </c>
      <c r="ABU10" s="92">
        <f>0.003</f>
        <v>3.0000000000000001E-3</v>
      </c>
      <c r="ABV10" s="90" t="e">
        <f t="shared" si="293"/>
        <v>#DIV/0!</v>
      </c>
      <c r="ABW10" s="91" t="e">
        <f t="shared" si="294"/>
        <v>#DIV/0!</v>
      </c>
      <c r="ABX10" s="93" t="e">
        <f t="shared" si="295"/>
        <v>#DIV/0!</v>
      </c>
      <c r="ABY10" s="121"/>
      <c r="ABZ10" s="121"/>
      <c r="ACA10" s="121"/>
      <c r="ACB10" s="121"/>
      <c r="ACC10" s="121"/>
      <c r="ACD10" s="1"/>
      <c r="ACE10" s="1"/>
      <c r="ACF10" s="1"/>
      <c r="ACH10" s="2" t="s">
        <v>44</v>
      </c>
      <c r="ACI10" s="2"/>
      <c r="ACJ10" s="2"/>
      <c r="ACK10" s="2">
        <v>150</v>
      </c>
      <c r="ACL10" s="2">
        <v>100</v>
      </c>
      <c r="ACM10" s="2">
        <f t="shared" si="296"/>
        <v>0.33333333333333331</v>
      </c>
      <c r="ACN10" s="56" t="e">
        <f t="shared" si="297"/>
        <v>#DIV/0!</v>
      </c>
      <c r="ACO10" s="171">
        <v>0</v>
      </c>
      <c r="ACP10" s="25"/>
      <c r="ACQ10" s="42" t="e">
        <f t="shared" si="299"/>
        <v>#DIV/0!</v>
      </c>
      <c r="ACR10" s="42"/>
      <c r="ACS10" s="35" t="e">
        <f t="shared" si="300"/>
        <v>#DIV/0!</v>
      </c>
      <c r="ACT10" s="34"/>
      <c r="ACU10" s="294"/>
      <c r="ACV10" s="295"/>
      <c r="ACW10" s="6">
        <v>500</v>
      </c>
      <c r="ACX10" s="90">
        <f t="shared" si="301"/>
        <v>-1</v>
      </c>
      <c r="ACY10" s="91">
        <f t="shared" si="302"/>
        <v>2.5751560882000963</v>
      </c>
      <c r="ACZ10" s="92">
        <f>0.003</f>
        <v>3.0000000000000001E-3</v>
      </c>
      <c r="ADA10" s="90" t="e">
        <f t="shared" si="303"/>
        <v>#DIV/0!</v>
      </c>
      <c r="ADB10" s="91" t="e">
        <f t="shared" si="304"/>
        <v>#DIV/0!</v>
      </c>
      <c r="ADC10" s="93" t="e">
        <f t="shared" si="305"/>
        <v>#DIV/0!</v>
      </c>
      <c r="ADD10" s="121"/>
      <c r="ADE10" s="121"/>
      <c r="ADF10" s="121"/>
      <c r="ADG10" s="121"/>
      <c r="ADH10" s="121"/>
      <c r="ADI10" s="1"/>
      <c r="ADJ10" s="1"/>
      <c r="ADK10" s="1"/>
      <c r="ADM10" s="2" t="s">
        <v>44</v>
      </c>
      <c r="ADN10" s="2"/>
      <c r="ADO10" s="2"/>
      <c r="ADP10" s="2">
        <v>150</v>
      </c>
      <c r="ADQ10" s="2">
        <v>100</v>
      </c>
      <c r="ADR10" s="2">
        <f t="shared" si="306"/>
        <v>0.33333333333333331</v>
      </c>
      <c r="ADS10" s="56">
        <f t="shared" si="307"/>
        <v>-332.33333333333331</v>
      </c>
      <c r="ADT10" s="171">
        <v>0</v>
      </c>
      <c r="ADU10" s="25"/>
      <c r="ADV10" s="42" t="e">
        <f t="shared" si="309"/>
        <v>#DIV/0!</v>
      </c>
      <c r="ADW10" s="42">
        <v>0.30499999999999999</v>
      </c>
      <c r="ADX10" s="35">
        <f t="shared" si="310"/>
        <v>1</v>
      </c>
      <c r="ADY10" s="34"/>
      <c r="ADZ10" s="294"/>
      <c r="AEA10" s="295"/>
      <c r="AEB10" s="6">
        <v>500</v>
      </c>
      <c r="AEC10" s="90">
        <f t="shared" si="311"/>
        <v>-1</v>
      </c>
      <c r="AED10" s="91">
        <f t="shared" si="312"/>
        <v>2.5751560882000963</v>
      </c>
      <c r="AEE10" s="92">
        <f>0.003</f>
        <v>3.0000000000000001E-3</v>
      </c>
      <c r="AEF10" s="90">
        <f t="shared" si="313"/>
        <v>-332.33333333333331</v>
      </c>
      <c r="AEG10" s="91">
        <f t="shared" si="314"/>
        <v>3.2701315284393558E-144</v>
      </c>
      <c r="AEH10" s="93">
        <f t="shared" si="315"/>
        <v>2.060124870560077</v>
      </c>
      <c r="AEI10" s="121"/>
      <c r="AEJ10" s="121"/>
      <c r="AEK10" s="121"/>
      <c r="AEL10" s="121"/>
      <c r="AEM10" s="121"/>
      <c r="AEN10" s="1"/>
      <c r="AEO10" s="1"/>
      <c r="AEP10" s="1"/>
      <c r="AET10" s="2" t="s">
        <v>44</v>
      </c>
      <c r="AEU10" s="2"/>
      <c r="AEV10" s="2"/>
      <c r="AEW10" s="2">
        <v>150</v>
      </c>
      <c r="AEX10" s="2">
        <v>100</v>
      </c>
      <c r="AEY10" s="2">
        <f t="shared" si="316"/>
        <v>0.33333333333333331</v>
      </c>
      <c r="AEZ10" s="56" t="e">
        <f t="shared" si="317"/>
        <v>#DIV/0!</v>
      </c>
      <c r="AFA10" s="171">
        <v>0</v>
      </c>
      <c r="AFB10" s="25"/>
      <c r="AFC10" s="42" t="e">
        <f t="shared" si="319"/>
        <v>#DIV/0!</v>
      </c>
      <c r="AFD10" s="42"/>
      <c r="AFE10" s="35" t="e">
        <f t="shared" si="320"/>
        <v>#DIV/0!</v>
      </c>
      <c r="AFF10" s="34"/>
      <c r="AFG10" s="294"/>
      <c r="AFH10" s="295"/>
      <c r="AFI10" s="6">
        <v>500</v>
      </c>
      <c r="AFJ10" s="90">
        <f t="shared" si="321"/>
        <v>-1</v>
      </c>
      <c r="AFK10" s="91">
        <f t="shared" si="322"/>
        <v>2.5751560882000963</v>
      </c>
      <c r="AFL10" s="92">
        <f>0.003</f>
        <v>3.0000000000000001E-3</v>
      </c>
      <c r="AFM10" s="90" t="e">
        <f t="shared" si="323"/>
        <v>#DIV/0!</v>
      </c>
      <c r="AFN10" s="91" t="e">
        <f t="shared" si="324"/>
        <v>#DIV/0!</v>
      </c>
      <c r="AFO10" s="93" t="e">
        <f t="shared" si="325"/>
        <v>#DIV/0!</v>
      </c>
      <c r="AFP10" s="121"/>
      <c r="AFQ10" s="121"/>
      <c r="AFR10" s="121"/>
      <c r="AFS10" s="121"/>
      <c r="AFT10" s="121"/>
      <c r="AFU10" s="1"/>
      <c r="AFV10" s="1"/>
      <c r="AFW10" s="1"/>
      <c r="AFY10" s="2" t="s">
        <v>44</v>
      </c>
      <c r="AFZ10" s="2"/>
      <c r="AGA10" s="2"/>
      <c r="AGB10" s="2">
        <v>150</v>
      </c>
      <c r="AGC10" s="2">
        <v>100</v>
      </c>
      <c r="AGD10" s="2">
        <f t="shared" si="326"/>
        <v>0.33333333333333331</v>
      </c>
      <c r="AGE10" s="56" t="e">
        <f t="shared" si="327"/>
        <v>#DIV/0!</v>
      </c>
      <c r="AGF10" s="171">
        <v>0</v>
      </c>
      <c r="AGG10" s="25"/>
      <c r="AGH10" s="42" t="e">
        <f t="shared" si="329"/>
        <v>#DIV/0!</v>
      </c>
      <c r="AGI10" s="42"/>
      <c r="AGJ10" s="35" t="e">
        <f t="shared" si="330"/>
        <v>#DIV/0!</v>
      </c>
      <c r="AGK10" s="34"/>
      <c r="AGL10" s="294"/>
      <c r="AGM10" s="295"/>
      <c r="AGN10" s="6">
        <v>500</v>
      </c>
      <c r="AGO10" s="90">
        <f t="shared" si="331"/>
        <v>-1</v>
      </c>
      <c r="AGP10" s="91">
        <f t="shared" si="332"/>
        <v>2.5751560882000963</v>
      </c>
      <c r="AGQ10" s="92">
        <f>0.003</f>
        <v>3.0000000000000001E-3</v>
      </c>
      <c r="AGR10" s="90" t="e">
        <f t="shared" si="333"/>
        <v>#DIV/0!</v>
      </c>
      <c r="AGS10" s="91" t="e">
        <f t="shared" si="334"/>
        <v>#DIV/0!</v>
      </c>
      <c r="AGT10" s="93" t="e">
        <f t="shared" si="335"/>
        <v>#DIV/0!</v>
      </c>
      <c r="AGU10" s="121"/>
      <c r="AGV10" s="121"/>
      <c r="AGW10" s="121"/>
      <c r="AGX10" s="121"/>
      <c r="AGY10" s="121"/>
      <c r="AGZ10" s="1"/>
      <c r="AHA10" s="1"/>
      <c r="AHB10" s="1"/>
      <c r="AHD10" s="2" t="s">
        <v>44</v>
      </c>
      <c r="AHE10" s="2"/>
      <c r="AHF10" s="2"/>
      <c r="AHG10" s="2">
        <v>150</v>
      </c>
      <c r="AHH10" s="2">
        <v>100</v>
      </c>
      <c r="AHI10" s="2">
        <f t="shared" si="336"/>
        <v>0.33333333333333331</v>
      </c>
      <c r="AHJ10" s="56" t="e">
        <f t="shared" si="337"/>
        <v>#DIV/0!</v>
      </c>
      <c r="AHK10" s="171">
        <v>0</v>
      </c>
      <c r="AHL10" s="25"/>
      <c r="AHM10" s="42" t="e">
        <f t="shared" si="339"/>
        <v>#DIV/0!</v>
      </c>
      <c r="AHN10" s="42"/>
      <c r="AHO10" s="35" t="e">
        <f t="shared" si="340"/>
        <v>#DIV/0!</v>
      </c>
      <c r="AHP10" s="34"/>
      <c r="AHQ10" s="294"/>
      <c r="AHR10" s="295"/>
      <c r="AHS10" s="6">
        <v>500</v>
      </c>
      <c r="AHT10" s="90">
        <f t="shared" si="341"/>
        <v>-1</v>
      </c>
      <c r="AHU10" s="91">
        <f t="shared" si="342"/>
        <v>2.5751560882000963</v>
      </c>
      <c r="AHV10" s="92">
        <f>0.003</f>
        <v>3.0000000000000001E-3</v>
      </c>
      <c r="AHW10" s="90" t="e">
        <f t="shared" si="343"/>
        <v>#DIV/0!</v>
      </c>
      <c r="AHX10" s="91" t="e">
        <f t="shared" si="344"/>
        <v>#DIV/0!</v>
      </c>
      <c r="AHY10" s="93" t="e">
        <f t="shared" si="345"/>
        <v>#DIV/0!</v>
      </c>
      <c r="AHZ10" s="121"/>
      <c r="AIA10" s="121"/>
      <c r="AIB10" s="121"/>
      <c r="AIC10" s="121"/>
      <c r="AID10" s="121"/>
      <c r="AIE10" s="1"/>
      <c r="AIF10" s="1"/>
      <c r="AIG10" s="1"/>
      <c r="AII10" s="2" t="s">
        <v>44</v>
      </c>
      <c r="AIJ10" s="2"/>
      <c r="AIK10" s="2"/>
      <c r="AIL10" s="2">
        <v>150</v>
      </c>
      <c r="AIM10" s="2">
        <v>100</v>
      </c>
      <c r="AIN10" s="2">
        <f t="shared" si="346"/>
        <v>0.33333333333333331</v>
      </c>
      <c r="AIO10" s="56" t="e">
        <f t="shared" si="347"/>
        <v>#DIV/0!</v>
      </c>
      <c r="AIP10" s="171">
        <v>0</v>
      </c>
      <c r="AIQ10" s="140"/>
      <c r="AIR10" s="42" t="e">
        <f t="shared" si="349"/>
        <v>#DIV/0!</v>
      </c>
      <c r="AIS10" s="42"/>
      <c r="AIT10" s="35" t="e">
        <f t="shared" si="350"/>
        <v>#DIV/0!</v>
      </c>
      <c r="AIU10" s="34"/>
      <c r="AIV10" s="294"/>
      <c r="AIW10" s="295"/>
      <c r="AIX10" s="6">
        <v>500</v>
      </c>
      <c r="AIY10" s="90">
        <f t="shared" si="351"/>
        <v>-1</v>
      </c>
      <c r="AIZ10" s="91">
        <f t="shared" si="352"/>
        <v>2.5751560882000963</v>
      </c>
      <c r="AJA10" s="92">
        <f>0.003</f>
        <v>3.0000000000000001E-3</v>
      </c>
      <c r="AJB10" s="90" t="e">
        <f t="shared" si="353"/>
        <v>#DIV/0!</v>
      </c>
      <c r="AJC10" s="91" t="e">
        <f t="shared" si="354"/>
        <v>#DIV/0!</v>
      </c>
      <c r="AJD10" s="93" t="e">
        <f t="shared" si="355"/>
        <v>#DIV/0!</v>
      </c>
      <c r="AJE10" s="121"/>
      <c r="AJF10" s="121"/>
      <c r="AJG10" s="121"/>
      <c r="AJH10" s="121"/>
      <c r="AJI10" s="121"/>
      <c r="AJJ10" s="1"/>
      <c r="AJK10" s="1"/>
      <c r="AJL10" s="1"/>
      <c r="AJN10" s="2" t="s">
        <v>44</v>
      </c>
      <c r="AJO10" s="2"/>
      <c r="AJP10" s="2"/>
      <c r="AJQ10" s="2">
        <v>150</v>
      </c>
      <c r="AJR10" s="2">
        <v>100</v>
      </c>
      <c r="AJS10" s="2">
        <f t="shared" si="356"/>
        <v>0.33333333333333331</v>
      </c>
      <c r="AJT10" s="56" t="e">
        <f t="shared" si="357"/>
        <v>#DIV/0!</v>
      </c>
      <c r="AJU10" s="171">
        <v>0</v>
      </c>
      <c r="AJV10" s="25"/>
      <c r="AJW10" s="42" t="e">
        <f t="shared" si="359"/>
        <v>#DIV/0!</v>
      </c>
      <c r="AJX10" s="42"/>
      <c r="AJY10" s="35" t="e">
        <f t="shared" si="360"/>
        <v>#DIV/0!</v>
      </c>
      <c r="AJZ10" s="34"/>
      <c r="AKA10" s="294"/>
      <c r="AKB10" s="295"/>
      <c r="AKC10" s="6">
        <v>500</v>
      </c>
      <c r="AKD10" s="90">
        <f t="shared" si="361"/>
        <v>-1</v>
      </c>
      <c r="AKE10" s="91">
        <f t="shared" si="362"/>
        <v>2.5751560882000963</v>
      </c>
      <c r="AKF10" s="92">
        <f>0.003</f>
        <v>3.0000000000000001E-3</v>
      </c>
      <c r="AKG10" s="90" t="e">
        <f t="shared" si="363"/>
        <v>#DIV/0!</v>
      </c>
      <c r="AKH10" s="91" t="e">
        <f t="shared" si="364"/>
        <v>#DIV/0!</v>
      </c>
      <c r="AKI10" s="93" t="e">
        <f t="shared" si="365"/>
        <v>#DIV/0!</v>
      </c>
      <c r="AKJ10" s="121"/>
      <c r="AKK10" s="121"/>
      <c r="AKL10" s="121"/>
      <c r="AKM10" s="121"/>
      <c r="AKN10" s="121"/>
      <c r="AKO10" s="1"/>
      <c r="AKP10" s="1"/>
      <c r="AKQ10" s="1"/>
      <c r="AKR10" s="1"/>
      <c r="AKS10" s="2" t="s">
        <v>44</v>
      </c>
      <c r="AKT10" s="2"/>
      <c r="AKU10" s="2"/>
      <c r="AKV10" s="2">
        <v>150</v>
      </c>
      <c r="AKW10" s="2">
        <v>100</v>
      </c>
      <c r="AKX10" s="2">
        <f t="shared" si="366"/>
        <v>0.33333333333333331</v>
      </c>
      <c r="AKY10" s="56" t="e">
        <f t="shared" si="367"/>
        <v>#DIV/0!</v>
      </c>
      <c r="AKZ10" s="171">
        <v>0</v>
      </c>
      <c r="ALA10" s="25"/>
      <c r="ALB10" s="42" t="e">
        <f t="shared" si="369"/>
        <v>#DIV/0!</v>
      </c>
      <c r="ALC10" s="42"/>
      <c r="ALD10" s="35" t="e">
        <f t="shared" si="370"/>
        <v>#DIV/0!</v>
      </c>
      <c r="ALE10" s="34"/>
      <c r="ALF10" s="294"/>
      <c r="ALG10" s="295"/>
      <c r="ALH10" s="6">
        <v>500</v>
      </c>
      <c r="ALI10" s="90">
        <f t="shared" si="371"/>
        <v>-1</v>
      </c>
      <c r="ALJ10" s="91">
        <f t="shared" si="372"/>
        <v>2.5751560882000963</v>
      </c>
      <c r="ALK10" s="92">
        <f>0.003</f>
        <v>3.0000000000000001E-3</v>
      </c>
      <c r="ALL10" s="90" t="e">
        <f t="shared" si="373"/>
        <v>#DIV/0!</v>
      </c>
      <c r="ALM10" s="91" t="e">
        <f t="shared" si="374"/>
        <v>#DIV/0!</v>
      </c>
      <c r="ALN10" s="93" t="e">
        <f t="shared" si="375"/>
        <v>#DIV/0!</v>
      </c>
      <c r="ALO10" s="121"/>
      <c r="ALP10" s="121"/>
      <c r="ALQ10" s="121"/>
      <c r="ALR10" s="121"/>
      <c r="ALS10" s="121"/>
      <c r="ALT10" s="1"/>
      <c r="ALU10" s="1"/>
      <c r="ALV10" s="1"/>
      <c r="ALX10" s="2" t="s">
        <v>44</v>
      </c>
      <c r="ALY10" s="2"/>
      <c r="ALZ10" s="2"/>
      <c r="AMA10" s="2">
        <v>150</v>
      </c>
      <c r="AMB10" s="2">
        <v>100</v>
      </c>
      <c r="AMC10" s="2">
        <f t="shared" si="376"/>
        <v>0.33333333333333331</v>
      </c>
      <c r="AMD10" s="56" t="e">
        <f t="shared" si="377"/>
        <v>#DIV/0!</v>
      </c>
      <c r="AME10" s="171">
        <v>0</v>
      </c>
      <c r="AMF10" s="25"/>
      <c r="AMG10" s="42" t="e">
        <f t="shared" si="379"/>
        <v>#DIV/0!</v>
      </c>
      <c r="AMH10" s="42"/>
      <c r="AMI10" s="35" t="e">
        <f t="shared" si="380"/>
        <v>#DIV/0!</v>
      </c>
      <c r="AMJ10" s="34"/>
      <c r="AMK10" s="294"/>
      <c r="AML10" s="295"/>
      <c r="AMM10" s="6">
        <v>500</v>
      </c>
      <c r="AMN10" s="90">
        <f t="shared" si="381"/>
        <v>-1</v>
      </c>
      <c r="AMO10" s="91">
        <f t="shared" si="382"/>
        <v>2.5751560882000963</v>
      </c>
      <c r="AMP10" s="92">
        <f>0.003</f>
        <v>3.0000000000000001E-3</v>
      </c>
      <c r="AMQ10" s="90" t="e">
        <f t="shared" si="383"/>
        <v>#DIV/0!</v>
      </c>
      <c r="AMR10" s="91" t="e">
        <f t="shared" si="384"/>
        <v>#DIV/0!</v>
      </c>
      <c r="AMS10" s="93" t="e">
        <f t="shared" si="385"/>
        <v>#DIV/0!</v>
      </c>
      <c r="AMT10" s="121"/>
      <c r="AMU10" s="121"/>
      <c r="AMV10" s="121"/>
      <c r="AMW10" s="121"/>
      <c r="AMX10" s="121"/>
      <c r="AMY10" s="1"/>
      <c r="AMZ10" s="1"/>
      <c r="ANA10" s="1"/>
      <c r="ANC10" s="2" t="s">
        <v>44</v>
      </c>
      <c r="AND10" s="2"/>
      <c r="ANE10" s="2"/>
      <c r="ANF10" s="2">
        <v>150</v>
      </c>
      <c r="ANG10" s="2">
        <v>100</v>
      </c>
      <c r="ANH10" s="2">
        <f t="shared" si="386"/>
        <v>0.33333333333333331</v>
      </c>
      <c r="ANI10" s="56" t="e">
        <f t="shared" si="387"/>
        <v>#DIV/0!</v>
      </c>
      <c r="ANJ10" s="171">
        <v>0</v>
      </c>
      <c r="ANK10" s="25"/>
      <c r="ANL10" s="42" t="e">
        <f t="shared" si="389"/>
        <v>#DIV/0!</v>
      </c>
      <c r="ANM10" s="42"/>
      <c r="ANN10" s="35" t="e">
        <f t="shared" si="390"/>
        <v>#DIV/0!</v>
      </c>
      <c r="ANO10" s="34"/>
      <c r="ANP10" s="294"/>
      <c r="ANQ10" s="295"/>
      <c r="ANR10" s="6">
        <v>500</v>
      </c>
      <c r="ANS10" s="90">
        <f t="shared" si="391"/>
        <v>-1</v>
      </c>
      <c r="ANT10" s="91">
        <f t="shared" si="392"/>
        <v>2.5751560882000963</v>
      </c>
      <c r="ANU10" s="92">
        <f>0.003</f>
        <v>3.0000000000000001E-3</v>
      </c>
      <c r="ANV10" s="90" t="e">
        <f t="shared" si="393"/>
        <v>#DIV/0!</v>
      </c>
      <c r="ANW10" s="91" t="e">
        <f t="shared" si="394"/>
        <v>#DIV/0!</v>
      </c>
      <c r="ANX10" s="93" t="e">
        <f t="shared" si="395"/>
        <v>#DIV/0!</v>
      </c>
      <c r="ANY10" s="121"/>
      <c r="ANZ10" s="121"/>
      <c r="AOA10" s="121"/>
      <c r="AOB10" s="121"/>
      <c r="AOC10" s="121"/>
      <c r="AOD10" s="1"/>
      <c r="AOE10" s="1"/>
      <c r="AOF10" s="1"/>
      <c r="AOH10" s="2" t="s">
        <v>44</v>
      </c>
      <c r="AOI10" s="2"/>
      <c r="AOJ10" s="2"/>
      <c r="AOK10" s="2">
        <v>150</v>
      </c>
      <c r="AOL10" s="2">
        <v>100</v>
      </c>
      <c r="AOM10" s="2">
        <f t="shared" si="396"/>
        <v>0.33333333333333331</v>
      </c>
      <c r="AON10" s="56" t="e">
        <f t="shared" si="397"/>
        <v>#DIV/0!</v>
      </c>
      <c r="AOO10" s="171">
        <v>0</v>
      </c>
      <c r="AOP10" s="25"/>
      <c r="AOQ10" s="42" t="e">
        <f t="shared" si="399"/>
        <v>#DIV/0!</v>
      </c>
      <c r="AOR10" s="42"/>
      <c r="AOS10" s="35" t="e">
        <f t="shared" si="400"/>
        <v>#DIV/0!</v>
      </c>
      <c r="AOT10" s="34"/>
      <c r="AOU10" s="294"/>
      <c r="AOV10" s="295"/>
      <c r="AOW10" s="6">
        <v>500</v>
      </c>
      <c r="AOX10" s="90">
        <f t="shared" si="401"/>
        <v>-1</v>
      </c>
      <c r="AOY10" s="91">
        <f t="shared" si="402"/>
        <v>2.5751560882000963</v>
      </c>
      <c r="AOZ10" s="92">
        <f>0.003</f>
        <v>3.0000000000000001E-3</v>
      </c>
      <c r="APA10" s="90" t="e">
        <f t="shared" si="403"/>
        <v>#DIV/0!</v>
      </c>
      <c r="APB10" s="91" t="e">
        <f t="shared" si="404"/>
        <v>#DIV/0!</v>
      </c>
      <c r="APC10" s="93" t="e">
        <f t="shared" si="405"/>
        <v>#DIV/0!</v>
      </c>
      <c r="APD10" s="121"/>
      <c r="APE10" s="121"/>
      <c r="APF10" s="121"/>
      <c r="APG10" s="121"/>
      <c r="APH10" s="121"/>
      <c r="API10" s="1"/>
      <c r="APJ10" s="1"/>
      <c r="APK10" s="1"/>
      <c r="APM10" s="2" t="s">
        <v>44</v>
      </c>
      <c r="APN10" s="2"/>
      <c r="APO10" s="2"/>
      <c r="APP10" s="2">
        <v>150</v>
      </c>
      <c r="APQ10" s="2">
        <v>100</v>
      </c>
      <c r="APR10" s="2">
        <f t="shared" si="406"/>
        <v>0.33333333333333331</v>
      </c>
      <c r="APS10" s="56" t="e">
        <f t="shared" si="407"/>
        <v>#DIV/0!</v>
      </c>
      <c r="APT10" s="171">
        <v>0</v>
      </c>
      <c r="APU10" s="25"/>
      <c r="APV10" s="42" t="e">
        <f t="shared" si="409"/>
        <v>#DIV/0!</v>
      </c>
      <c r="APW10" s="42"/>
      <c r="APX10" s="35" t="e">
        <f t="shared" si="410"/>
        <v>#DIV/0!</v>
      </c>
      <c r="APY10" s="34"/>
      <c r="APZ10" s="294"/>
      <c r="AQA10" s="295"/>
      <c r="AQB10" s="6">
        <v>500</v>
      </c>
      <c r="AQC10" s="90">
        <f t="shared" si="411"/>
        <v>-1</v>
      </c>
      <c r="AQD10" s="91">
        <f t="shared" si="412"/>
        <v>2.5751560882000963</v>
      </c>
      <c r="AQE10" s="92">
        <f>0.003</f>
        <v>3.0000000000000001E-3</v>
      </c>
      <c r="AQF10" s="90" t="e">
        <f t="shared" si="413"/>
        <v>#DIV/0!</v>
      </c>
      <c r="AQG10" s="91" t="e">
        <f t="shared" si="414"/>
        <v>#DIV/0!</v>
      </c>
      <c r="AQH10" s="93" t="e">
        <f t="shared" si="415"/>
        <v>#DIV/0!</v>
      </c>
      <c r="AQI10" s="121"/>
      <c r="AQJ10" s="121"/>
      <c r="AQK10" s="121"/>
      <c r="AQL10" s="121"/>
      <c r="AQM10" s="121"/>
      <c r="AQN10" s="1"/>
      <c r="AQO10" s="1"/>
      <c r="AQP10" s="1"/>
      <c r="AQR10" s="2" t="s">
        <v>44</v>
      </c>
      <c r="AQS10" s="2"/>
      <c r="AQT10" s="2"/>
      <c r="AQU10" s="2">
        <v>150</v>
      </c>
      <c r="AQV10" s="2">
        <v>100</v>
      </c>
      <c r="AQW10" s="2">
        <f t="shared" si="416"/>
        <v>0.33333333333333331</v>
      </c>
      <c r="AQX10" s="56" t="e">
        <f t="shared" si="417"/>
        <v>#DIV/0!</v>
      </c>
      <c r="AQY10" s="171">
        <v>0</v>
      </c>
      <c r="AQZ10" s="25"/>
      <c r="ARA10" s="42" t="e">
        <f t="shared" si="419"/>
        <v>#DIV/0!</v>
      </c>
      <c r="ARB10" s="42"/>
      <c r="ARC10" s="35" t="e">
        <f t="shared" si="420"/>
        <v>#DIV/0!</v>
      </c>
      <c r="ARD10" s="34"/>
      <c r="ARE10" s="294"/>
      <c r="ARF10" s="295"/>
      <c r="ARG10" s="6">
        <v>500</v>
      </c>
      <c r="ARH10" s="90">
        <f t="shared" si="421"/>
        <v>-1</v>
      </c>
      <c r="ARI10" s="91">
        <f t="shared" si="422"/>
        <v>2.5751560882000963</v>
      </c>
      <c r="ARJ10" s="92">
        <f>0.003</f>
        <v>3.0000000000000001E-3</v>
      </c>
      <c r="ARK10" s="90" t="e">
        <f t="shared" si="423"/>
        <v>#DIV/0!</v>
      </c>
      <c r="ARL10" s="91" t="e">
        <f t="shared" si="424"/>
        <v>#DIV/0!</v>
      </c>
      <c r="ARM10" s="93" t="e">
        <f t="shared" si="425"/>
        <v>#DIV/0!</v>
      </c>
      <c r="ARN10" s="121"/>
      <c r="ARO10" s="121"/>
      <c r="ARP10" s="121"/>
      <c r="ARQ10" s="121"/>
      <c r="ARR10" s="121"/>
      <c r="ARS10" s="1"/>
      <c r="ART10" s="1"/>
      <c r="ARU10" s="1"/>
      <c r="ARW10" s="2" t="s">
        <v>44</v>
      </c>
      <c r="ARX10" s="2"/>
      <c r="ARY10" s="2"/>
      <c r="ARZ10" s="2">
        <v>150</v>
      </c>
      <c r="ASA10" s="2">
        <v>100</v>
      </c>
      <c r="ASB10" s="2">
        <f t="shared" si="426"/>
        <v>0.33333333333333331</v>
      </c>
      <c r="ASC10" s="56" t="e">
        <f t="shared" si="427"/>
        <v>#DIV/0!</v>
      </c>
      <c r="ASD10" s="171">
        <v>0</v>
      </c>
      <c r="ASE10" s="25"/>
      <c r="ASF10" s="42" t="e">
        <f t="shared" si="429"/>
        <v>#DIV/0!</v>
      </c>
      <c r="ASG10" s="42"/>
      <c r="ASH10" s="35" t="e">
        <f t="shared" si="430"/>
        <v>#DIV/0!</v>
      </c>
      <c r="ASI10" s="34"/>
      <c r="ASJ10" s="294"/>
      <c r="ASK10" s="295"/>
      <c r="ASL10" s="6">
        <v>500</v>
      </c>
      <c r="ASM10" s="90">
        <f t="shared" si="431"/>
        <v>-1</v>
      </c>
      <c r="ASN10" s="91">
        <f t="shared" si="432"/>
        <v>2.5751560882000963</v>
      </c>
      <c r="ASO10" s="92">
        <f>0.003</f>
        <v>3.0000000000000001E-3</v>
      </c>
      <c r="ASP10" s="90" t="e">
        <f t="shared" si="433"/>
        <v>#DIV/0!</v>
      </c>
      <c r="ASQ10" s="91" t="e">
        <f t="shared" si="434"/>
        <v>#DIV/0!</v>
      </c>
      <c r="ASR10" s="93" t="e">
        <f t="shared" si="435"/>
        <v>#DIV/0!</v>
      </c>
      <c r="ASS10" s="121"/>
      <c r="AST10" s="121"/>
      <c r="ASU10" s="121"/>
      <c r="ASV10" s="121"/>
      <c r="ASW10" s="121"/>
      <c r="ASX10" s="1"/>
      <c r="ASY10" s="1"/>
      <c r="ASZ10" s="1"/>
      <c r="ATA10" s="216"/>
      <c r="ATB10" s="2" t="s">
        <v>44</v>
      </c>
      <c r="ATC10" s="2"/>
      <c r="ATD10" s="2"/>
      <c r="ATE10" s="2">
        <v>150</v>
      </c>
      <c r="ATF10" s="2">
        <v>100</v>
      </c>
      <c r="ATG10" s="2">
        <f t="shared" si="436"/>
        <v>0.33333333333333331</v>
      </c>
      <c r="ATH10" s="56" t="e">
        <f t="shared" si="437"/>
        <v>#DIV/0!</v>
      </c>
      <c r="ATI10" s="171">
        <v>0</v>
      </c>
      <c r="ATJ10" s="25"/>
      <c r="ATK10" s="42" t="e">
        <f t="shared" si="439"/>
        <v>#DIV/0!</v>
      </c>
      <c r="ATL10" s="42"/>
      <c r="ATM10" s="35" t="e">
        <f t="shared" si="440"/>
        <v>#DIV/0!</v>
      </c>
      <c r="ATN10" s="34"/>
      <c r="ATO10" s="294"/>
      <c r="ATP10" s="295"/>
      <c r="ATQ10" s="6">
        <v>500</v>
      </c>
      <c r="ATR10" s="90">
        <f t="shared" si="441"/>
        <v>-1</v>
      </c>
      <c r="ATS10" s="91">
        <f t="shared" si="442"/>
        <v>2.5751560882000963</v>
      </c>
      <c r="ATT10" s="92">
        <f>0.003</f>
        <v>3.0000000000000001E-3</v>
      </c>
      <c r="ATU10" s="90" t="e">
        <f t="shared" si="443"/>
        <v>#DIV/0!</v>
      </c>
      <c r="ATV10" s="91" t="e">
        <f t="shared" si="444"/>
        <v>#DIV/0!</v>
      </c>
      <c r="ATW10" s="93" t="e">
        <f t="shared" si="445"/>
        <v>#DIV/0!</v>
      </c>
      <c r="ATX10" s="121"/>
      <c r="ATY10" s="121"/>
      <c r="ATZ10" s="121"/>
      <c r="AUA10" s="121"/>
      <c r="AUB10" s="121"/>
      <c r="AUC10" s="1"/>
      <c r="AUD10" s="1"/>
      <c r="AUE10" s="1"/>
      <c r="AUG10" s="2" t="s">
        <v>44</v>
      </c>
      <c r="AUH10" s="2"/>
      <c r="AUI10" s="2"/>
      <c r="AUJ10" s="2">
        <v>150</v>
      </c>
      <c r="AUK10" s="2">
        <v>100</v>
      </c>
      <c r="AUL10" s="2">
        <f t="shared" si="446"/>
        <v>0.33333333333333331</v>
      </c>
      <c r="AUM10" s="56" t="e">
        <f t="shared" si="447"/>
        <v>#DIV/0!</v>
      </c>
      <c r="AUN10" s="171">
        <v>0</v>
      </c>
      <c r="AUO10" s="25"/>
      <c r="AUP10" s="42" t="e">
        <f t="shared" si="449"/>
        <v>#DIV/0!</v>
      </c>
      <c r="AUQ10" s="42"/>
      <c r="AUR10" s="35" t="e">
        <f t="shared" si="450"/>
        <v>#DIV/0!</v>
      </c>
      <c r="AUS10" s="34"/>
      <c r="AUT10" s="294"/>
      <c r="AUU10" s="295"/>
      <c r="AUV10" s="6">
        <v>500</v>
      </c>
      <c r="AUW10" s="90">
        <f t="shared" si="451"/>
        <v>-1</v>
      </c>
      <c r="AUX10" s="91">
        <f t="shared" si="452"/>
        <v>2.5751560882000963</v>
      </c>
      <c r="AUY10" s="92">
        <f>0.003</f>
        <v>3.0000000000000001E-3</v>
      </c>
      <c r="AUZ10" s="90" t="e">
        <f t="shared" si="453"/>
        <v>#DIV/0!</v>
      </c>
      <c r="AVA10" s="91" t="e">
        <f t="shared" si="454"/>
        <v>#DIV/0!</v>
      </c>
      <c r="AVB10" s="93" t="e">
        <f t="shared" si="455"/>
        <v>#DIV/0!</v>
      </c>
      <c r="AVC10" s="121"/>
      <c r="AVD10" s="121"/>
      <c r="AVE10" s="121"/>
      <c r="AVF10" s="121"/>
      <c r="AVG10" s="121"/>
      <c r="AVH10" s="1"/>
      <c r="AVI10" s="1"/>
      <c r="AVJ10" s="1"/>
      <c r="AVL10" s="2" t="s">
        <v>44</v>
      </c>
      <c r="AVM10" s="2"/>
      <c r="AVN10" s="2"/>
      <c r="AVO10" s="2">
        <v>150</v>
      </c>
      <c r="AVP10" s="2">
        <v>100</v>
      </c>
      <c r="AVQ10" s="2">
        <f t="shared" si="456"/>
        <v>0.33333333333333331</v>
      </c>
      <c r="AVR10" s="56" t="e">
        <f t="shared" si="457"/>
        <v>#DIV/0!</v>
      </c>
      <c r="AVS10" s="171">
        <v>0</v>
      </c>
      <c r="AVT10" s="25"/>
      <c r="AVU10" s="42" t="e">
        <f t="shared" si="459"/>
        <v>#DIV/0!</v>
      </c>
      <c r="AVV10" s="42"/>
      <c r="AVW10" s="35" t="e">
        <f t="shared" si="460"/>
        <v>#DIV/0!</v>
      </c>
      <c r="AVX10" s="34"/>
      <c r="AVY10" s="294"/>
      <c r="AVZ10" s="295"/>
      <c r="AWA10" s="6">
        <v>500</v>
      </c>
      <c r="AWB10" s="90">
        <f t="shared" si="461"/>
        <v>-1</v>
      </c>
      <c r="AWC10" s="91">
        <f t="shared" si="462"/>
        <v>2.5751560882000963</v>
      </c>
      <c r="AWD10" s="92">
        <f>0.003</f>
        <v>3.0000000000000001E-3</v>
      </c>
      <c r="AWE10" s="90" t="e">
        <f t="shared" si="463"/>
        <v>#DIV/0!</v>
      </c>
      <c r="AWF10" s="91" t="e">
        <f t="shared" si="464"/>
        <v>#DIV/0!</v>
      </c>
      <c r="AWG10" s="93" t="e">
        <f t="shared" si="465"/>
        <v>#DIV/0!</v>
      </c>
      <c r="AWH10" s="121"/>
      <c r="AWI10" s="121"/>
      <c r="AWJ10" s="121"/>
      <c r="AWK10" s="121"/>
      <c r="AWL10" s="121"/>
      <c r="AWM10" s="1"/>
      <c r="AWN10" s="1"/>
      <c r="AWO10" s="1"/>
      <c r="AWQ10" s="2" t="s">
        <v>44</v>
      </c>
      <c r="AWR10" s="2"/>
      <c r="AWS10" s="2"/>
      <c r="AWT10" s="2">
        <v>150</v>
      </c>
      <c r="AWU10" s="2">
        <v>100</v>
      </c>
      <c r="AWV10" s="2">
        <f t="shared" si="466"/>
        <v>0.33333333333333331</v>
      </c>
      <c r="AWW10" s="56" t="e">
        <f t="shared" si="467"/>
        <v>#DIV/0!</v>
      </c>
      <c r="AWX10" s="171">
        <v>0</v>
      </c>
      <c r="AWY10" s="25"/>
      <c r="AWZ10" s="42" t="e">
        <f t="shared" si="469"/>
        <v>#DIV/0!</v>
      </c>
      <c r="AXA10" s="42"/>
      <c r="AXB10" s="35" t="e">
        <f t="shared" si="470"/>
        <v>#DIV/0!</v>
      </c>
      <c r="AXC10" s="34"/>
      <c r="AXD10" s="294"/>
      <c r="AXE10" s="295"/>
      <c r="AXF10" s="6">
        <v>500</v>
      </c>
      <c r="AXG10" s="90">
        <f t="shared" si="471"/>
        <v>-1</v>
      </c>
      <c r="AXH10" s="91">
        <f t="shared" si="472"/>
        <v>2.5751560882000963</v>
      </c>
      <c r="AXI10" s="92">
        <f>0.003</f>
        <v>3.0000000000000001E-3</v>
      </c>
      <c r="AXJ10" s="90" t="e">
        <f t="shared" si="473"/>
        <v>#DIV/0!</v>
      </c>
      <c r="AXK10" s="91" t="e">
        <f t="shared" si="474"/>
        <v>#DIV/0!</v>
      </c>
      <c r="AXL10" s="93" t="e">
        <f t="shared" si="475"/>
        <v>#DIV/0!</v>
      </c>
      <c r="AXM10" s="121"/>
      <c r="AXN10" s="121"/>
      <c r="AXO10" s="121"/>
      <c r="AXP10" s="121"/>
      <c r="AXQ10" s="121"/>
      <c r="AXR10" s="1"/>
      <c r="AXS10" s="1"/>
      <c r="AXT10" s="1"/>
      <c r="AXV10" s="2" t="s">
        <v>44</v>
      </c>
      <c r="AXW10" s="2"/>
      <c r="AXX10" s="2"/>
      <c r="AXY10" s="2">
        <v>150</v>
      </c>
      <c r="AXZ10" s="2">
        <v>100</v>
      </c>
      <c r="AYA10" s="2">
        <f t="shared" si="476"/>
        <v>0.33333333333333331</v>
      </c>
      <c r="AYB10" s="56" t="e">
        <f t="shared" si="477"/>
        <v>#DIV/0!</v>
      </c>
      <c r="AYC10" s="171">
        <v>0</v>
      </c>
      <c r="AYD10" s="25"/>
      <c r="AYE10" s="42" t="e">
        <f t="shared" si="479"/>
        <v>#DIV/0!</v>
      </c>
      <c r="AYF10" s="42"/>
      <c r="AYG10" s="35" t="e">
        <f t="shared" si="480"/>
        <v>#DIV/0!</v>
      </c>
      <c r="AYH10" s="34"/>
      <c r="AYI10" s="294"/>
      <c r="AYJ10" s="295"/>
      <c r="AYK10" s="6">
        <v>500</v>
      </c>
      <c r="AYL10" s="90">
        <f t="shared" si="481"/>
        <v>-1</v>
      </c>
      <c r="AYM10" s="91">
        <f t="shared" si="482"/>
        <v>2.5751560882000963</v>
      </c>
      <c r="AYN10" s="92">
        <f>0.003</f>
        <v>3.0000000000000001E-3</v>
      </c>
      <c r="AYO10" s="90" t="e">
        <f t="shared" si="483"/>
        <v>#DIV/0!</v>
      </c>
      <c r="AYP10" s="91" t="e">
        <f t="shared" si="484"/>
        <v>#DIV/0!</v>
      </c>
      <c r="AYQ10" s="93" t="e">
        <f t="shared" si="485"/>
        <v>#DIV/0!</v>
      </c>
      <c r="AYR10" s="121"/>
      <c r="AYS10" s="121"/>
      <c r="AYT10" s="121"/>
      <c r="AYU10" s="121"/>
      <c r="AYV10" s="121"/>
      <c r="AYW10" s="1"/>
      <c r="AYX10" s="1"/>
      <c r="AYY10" s="1"/>
      <c r="AZA10" s="2" t="s">
        <v>44</v>
      </c>
      <c r="AZB10" s="2"/>
      <c r="AZC10" s="2"/>
      <c r="AZD10" s="2">
        <v>150</v>
      </c>
      <c r="AZE10" s="2">
        <v>100</v>
      </c>
      <c r="AZF10" s="2">
        <f t="shared" si="486"/>
        <v>0.33333333333333331</v>
      </c>
      <c r="AZG10" s="56" t="e">
        <f t="shared" si="487"/>
        <v>#DIV/0!</v>
      </c>
      <c r="AZH10" s="171">
        <v>0</v>
      </c>
      <c r="AZI10" s="25"/>
      <c r="AZJ10" s="42" t="e">
        <f t="shared" si="489"/>
        <v>#DIV/0!</v>
      </c>
      <c r="AZK10" s="42"/>
      <c r="AZL10" s="35" t="e">
        <f t="shared" si="490"/>
        <v>#DIV/0!</v>
      </c>
      <c r="AZM10" s="34"/>
      <c r="AZN10" s="294"/>
      <c r="AZO10" s="295"/>
      <c r="AZP10" s="6">
        <v>500</v>
      </c>
      <c r="AZQ10" s="90">
        <f t="shared" si="491"/>
        <v>-1</v>
      </c>
      <c r="AZR10" s="91">
        <f t="shared" si="492"/>
        <v>2.5751560882000963</v>
      </c>
      <c r="AZS10" s="92">
        <f>0.003</f>
        <v>3.0000000000000001E-3</v>
      </c>
      <c r="AZT10" s="90" t="e">
        <f t="shared" si="493"/>
        <v>#DIV/0!</v>
      </c>
      <c r="AZU10" s="91" t="e">
        <f t="shared" si="494"/>
        <v>#DIV/0!</v>
      </c>
      <c r="AZV10" s="93" t="e">
        <f t="shared" si="495"/>
        <v>#DIV/0!</v>
      </c>
      <c r="AZW10" s="121"/>
      <c r="AZX10" s="121"/>
      <c r="AZY10" s="121"/>
      <c r="AZZ10" s="121"/>
      <c r="BAA10" s="121"/>
      <c r="BAB10" s="1"/>
      <c r="BAC10" s="1"/>
      <c r="BAD10" s="1"/>
      <c r="BAF10" s="2" t="s">
        <v>44</v>
      </c>
      <c r="BAG10" s="2"/>
      <c r="BAH10" s="2"/>
      <c r="BAI10" s="2">
        <v>150</v>
      </c>
      <c r="BAJ10" s="2">
        <v>100</v>
      </c>
      <c r="BAK10" s="2">
        <f t="shared" si="496"/>
        <v>0.33333333333333331</v>
      </c>
      <c r="BAL10" s="56" t="e">
        <f t="shared" si="497"/>
        <v>#DIV/0!</v>
      </c>
      <c r="BAM10" s="171">
        <v>0</v>
      </c>
      <c r="BAN10" s="25"/>
      <c r="BAO10" s="42" t="e">
        <f t="shared" si="499"/>
        <v>#DIV/0!</v>
      </c>
      <c r="BAP10" s="42"/>
      <c r="BAQ10" s="35" t="e">
        <f t="shared" si="500"/>
        <v>#DIV/0!</v>
      </c>
      <c r="BAR10" s="34"/>
      <c r="BAS10" s="294"/>
      <c r="BAT10" s="295"/>
      <c r="BAU10" s="6">
        <v>500</v>
      </c>
      <c r="BAV10" s="90">
        <f t="shared" si="501"/>
        <v>-1</v>
      </c>
      <c r="BAW10" s="91">
        <f t="shared" si="502"/>
        <v>2.5751560882000963</v>
      </c>
      <c r="BAX10" s="92">
        <f>0.003</f>
        <v>3.0000000000000001E-3</v>
      </c>
      <c r="BAY10" s="90" t="e">
        <f t="shared" si="503"/>
        <v>#DIV/0!</v>
      </c>
      <c r="BAZ10" s="91" t="e">
        <f t="shared" si="504"/>
        <v>#DIV/0!</v>
      </c>
      <c r="BBA10" s="93" t="e">
        <f t="shared" si="505"/>
        <v>#DIV/0!</v>
      </c>
      <c r="BBB10" s="121"/>
      <c r="BBC10" s="121"/>
      <c r="BBD10" s="121"/>
      <c r="BBE10" s="121"/>
      <c r="BBF10" s="121"/>
      <c r="BBG10" s="1"/>
      <c r="BBH10" s="1"/>
      <c r="BBI10" s="1"/>
      <c r="BBK10" s="2" t="s">
        <v>44</v>
      </c>
      <c r="BBL10" s="2"/>
      <c r="BBM10" s="2"/>
      <c r="BBN10" s="2">
        <v>150</v>
      </c>
      <c r="BBO10" s="2">
        <v>100</v>
      </c>
      <c r="BBP10" s="2">
        <f t="shared" si="506"/>
        <v>0.33333333333333331</v>
      </c>
      <c r="BBQ10" s="56" t="e">
        <f t="shared" si="507"/>
        <v>#DIV/0!</v>
      </c>
      <c r="BBR10" s="171">
        <v>0</v>
      </c>
      <c r="BBS10" s="25"/>
      <c r="BBT10" s="42" t="e">
        <f t="shared" si="509"/>
        <v>#DIV/0!</v>
      </c>
      <c r="BBU10" s="42"/>
      <c r="BBV10" s="35" t="e">
        <f t="shared" si="510"/>
        <v>#DIV/0!</v>
      </c>
      <c r="BBW10" s="34"/>
      <c r="BBX10" s="294"/>
      <c r="BBY10" s="295"/>
      <c r="BBZ10" s="6">
        <v>500</v>
      </c>
      <c r="BCA10" s="90">
        <f t="shared" si="511"/>
        <v>-1</v>
      </c>
      <c r="BCB10" s="91">
        <f t="shared" si="512"/>
        <v>2.5751560882000963</v>
      </c>
      <c r="BCC10" s="92">
        <f>0.003</f>
        <v>3.0000000000000001E-3</v>
      </c>
      <c r="BCD10" s="90" t="e">
        <f t="shared" si="513"/>
        <v>#DIV/0!</v>
      </c>
      <c r="BCE10" s="91" t="e">
        <f t="shared" si="514"/>
        <v>#DIV/0!</v>
      </c>
      <c r="BCF10" s="93" t="e">
        <f t="shared" si="515"/>
        <v>#DIV/0!</v>
      </c>
      <c r="BCG10" s="121"/>
      <c r="BCH10" s="121"/>
      <c r="BCI10" s="121"/>
      <c r="BCJ10" s="121"/>
      <c r="BCK10" s="121"/>
      <c r="BCL10" s="1"/>
      <c r="BCM10" s="1"/>
      <c r="BCN10" s="1"/>
      <c r="BCP10" s="2" t="s">
        <v>44</v>
      </c>
      <c r="BCQ10" s="2"/>
      <c r="BCR10" s="2"/>
      <c r="BCS10" s="2">
        <v>150</v>
      </c>
      <c r="BCT10" s="2">
        <v>100</v>
      </c>
      <c r="BCU10" s="2">
        <f t="shared" si="516"/>
        <v>0.33333333333333331</v>
      </c>
      <c r="BCV10" s="56" t="e">
        <f t="shared" si="517"/>
        <v>#DIV/0!</v>
      </c>
      <c r="BCW10" s="171">
        <v>0</v>
      </c>
      <c r="BCX10" s="25"/>
      <c r="BCY10" s="42" t="e">
        <f t="shared" si="519"/>
        <v>#DIV/0!</v>
      </c>
      <c r="BCZ10" s="42"/>
      <c r="BDA10" s="35" t="e">
        <f t="shared" si="520"/>
        <v>#DIV/0!</v>
      </c>
      <c r="BDB10" s="34"/>
      <c r="BDC10" s="294"/>
      <c r="BDD10" s="295"/>
      <c r="BDE10" s="6">
        <v>500</v>
      </c>
      <c r="BDF10" s="90">
        <f t="shared" si="521"/>
        <v>-1</v>
      </c>
      <c r="BDG10" s="91">
        <f t="shared" si="522"/>
        <v>2.5751560882000963</v>
      </c>
      <c r="BDH10" s="92">
        <f>0.003</f>
        <v>3.0000000000000001E-3</v>
      </c>
      <c r="BDI10" s="90" t="e">
        <f t="shared" si="523"/>
        <v>#DIV/0!</v>
      </c>
      <c r="BDJ10" s="91" t="e">
        <f t="shared" si="524"/>
        <v>#DIV/0!</v>
      </c>
      <c r="BDK10" s="93" t="e">
        <f t="shared" si="525"/>
        <v>#DIV/0!</v>
      </c>
      <c r="BDL10" s="121"/>
      <c r="BDM10" s="121"/>
      <c r="BDN10" s="121"/>
      <c r="BDO10" s="121"/>
      <c r="BDP10" s="121"/>
      <c r="BDQ10" s="1"/>
      <c r="BDR10" s="1"/>
      <c r="BDS10" s="1"/>
      <c r="BDU10" s="2" t="s">
        <v>44</v>
      </c>
      <c r="BDV10" s="2"/>
      <c r="BDW10" s="2"/>
      <c r="BDX10" s="2">
        <v>150</v>
      </c>
      <c r="BDY10" s="2">
        <v>100</v>
      </c>
      <c r="BDZ10" s="2">
        <f t="shared" si="526"/>
        <v>0.33333333333333331</v>
      </c>
      <c r="BEA10" s="56" t="e">
        <f t="shared" si="527"/>
        <v>#DIV/0!</v>
      </c>
      <c r="BEB10" s="171">
        <v>0</v>
      </c>
      <c r="BEC10" s="25"/>
      <c r="BED10" s="42" t="e">
        <f t="shared" si="529"/>
        <v>#DIV/0!</v>
      </c>
      <c r="BEE10" s="42"/>
      <c r="BEF10" s="35" t="e">
        <f t="shared" si="530"/>
        <v>#DIV/0!</v>
      </c>
      <c r="BEG10" s="34"/>
      <c r="BEH10" s="294"/>
      <c r="BEI10" s="295"/>
      <c r="BEJ10" s="6">
        <v>500</v>
      </c>
      <c r="BEK10" s="90">
        <f t="shared" si="531"/>
        <v>-1</v>
      </c>
      <c r="BEL10" s="91">
        <f t="shared" si="532"/>
        <v>2.5751560882000963</v>
      </c>
      <c r="BEM10" s="92">
        <f>0.003</f>
        <v>3.0000000000000001E-3</v>
      </c>
      <c r="BEN10" s="90" t="e">
        <f t="shared" si="533"/>
        <v>#DIV/0!</v>
      </c>
      <c r="BEO10" s="91" t="e">
        <f t="shared" si="534"/>
        <v>#DIV/0!</v>
      </c>
      <c r="BEP10" s="93" t="e">
        <f t="shared" si="535"/>
        <v>#DIV/0!</v>
      </c>
      <c r="BEQ10" s="121"/>
      <c r="BER10" s="121"/>
      <c r="BES10" s="121"/>
      <c r="BET10" s="121"/>
      <c r="BEU10" s="121"/>
      <c r="BEV10" s="1"/>
      <c r="BEW10" s="1"/>
      <c r="BEX10" s="1"/>
      <c r="BEZ10" s="2" t="s">
        <v>44</v>
      </c>
      <c r="BFA10" s="2"/>
      <c r="BFB10" s="2"/>
      <c r="BFC10" s="2">
        <v>150</v>
      </c>
      <c r="BFD10" s="2">
        <v>100</v>
      </c>
      <c r="BFE10" s="2">
        <f t="shared" si="536"/>
        <v>0.33333333333333331</v>
      </c>
      <c r="BFF10" s="56" t="e">
        <f t="shared" si="537"/>
        <v>#DIV/0!</v>
      </c>
      <c r="BFG10" s="171">
        <v>0</v>
      </c>
      <c r="BFH10" s="25"/>
      <c r="BFI10" s="42" t="e">
        <f t="shared" si="539"/>
        <v>#DIV/0!</v>
      </c>
      <c r="BFJ10" s="42"/>
      <c r="BFK10" s="35" t="e">
        <f t="shared" si="540"/>
        <v>#DIV/0!</v>
      </c>
      <c r="BFL10" s="34"/>
      <c r="BFM10" s="294"/>
      <c r="BFN10" s="295"/>
      <c r="BFO10" s="6">
        <v>500</v>
      </c>
      <c r="BFP10" s="90">
        <f t="shared" si="541"/>
        <v>-1</v>
      </c>
      <c r="BFQ10" s="91">
        <f t="shared" si="542"/>
        <v>2.5751560882000963</v>
      </c>
      <c r="BFR10" s="92">
        <f>0.003</f>
        <v>3.0000000000000001E-3</v>
      </c>
      <c r="BFS10" s="90" t="e">
        <f t="shared" si="543"/>
        <v>#DIV/0!</v>
      </c>
      <c r="BFT10" s="91" t="e">
        <f t="shared" si="544"/>
        <v>#DIV/0!</v>
      </c>
      <c r="BFU10" s="93" t="e">
        <f t="shared" si="545"/>
        <v>#DIV/0!</v>
      </c>
      <c r="BFV10" s="121"/>
      <c r="BFW10" s="121"/>
      <c r="BFX10" s="121"/>
      <c r="BFY10" s="121"/>
      <c r="BFZ10" s="121"/>
      <c r="BGA10" s="1"/>
      <c r="BGB10" s="1"/>
      <c r="BGC10" s="1"/>
      <c r="BGE10" s="2" t="s">
        <v>44</v>
      </c>
      <c r="BGF10" s="2"/>
      <c r="BGG10" s="2"/>
      <c r="BGH10" s="2">
        <v>150</v>
      </c>
      <c r="BGI10" s="2">
        <v>100</v>
      </c>
      <c r="BGJ10" s="2">
        <f t="shared" si="546"/>
        <v>0.33333333333333331</v>
      </c>
      <c r="BGK10" s="56" t="e">
        <f t="shared" si="547"/>
        <v>#DIV/0!</v>
      </c>
      <c r="BGL10" s="171">
        <v>0</v>
      </c>
      <c r="BGM10" s="25"/>
      <c r="BGN10" s="42" t="e">
        <f t="shared" si="549"/>
        <v>#DIV/0!</v>
      </c>
      <c r="BGO10" s="42"/>
      <c r="BGP10" s="35" t="e">
        <f t="shared" si="550"/>
        <v>#DIV/0!</v>
      </c>
      <c r="BGQ10" s="34"/>
      <c r="BGR10" s="294"/>
      <c r="BGS10" s="295"/>
      <c r="BGT10" s="6">
        <v>500</v>
      </c>
      <c r="BGU10" s="90">
        <f t="shared" si="551"/>
        <v>-1</v>
      </c>
      <c r="BGV10" s="91">
        <f t="shared" si="552"/>
        <v>2.5751560882000963</v>
      </c>
      <c r="BGW10" s="92">
        <f>0.003</f>
        <v>3.0000000000000001E-3</v>
      </c>
      <c r="BGX10" s="90" t="e">
        <f t="shared" si="553"/>
        <v>#DIV/0!</v>
      </c>
      <c r="BGY10" s="91" t="e">
        <f t="shared" si="554"/>
        <v>#DIV/0!</v>
      </c>
      <c r="BGZ10" s="93" t="e">
        <f t="shared" si="555"/>
        <v>#DIV/0!</v>
      </c>
      <c r="BHA10" s="121"/>
      <c r="BHB10" s="121"/>
      <c r="BHC10" s="121"/>
      <c r="BHD10" s="121"/>
      <c r="BHE10" s="121"/>
      <c r="BHF10" s="1"/>
      <c r="BHG10" s="1"/>
      <c r="BHH10" s="1"/>
      <c r="BHJ10" s="2" t="s">
        <v>44</v>
      </c>
      <c r="BHK10" s="2"/>
      <c r="BHL10" s="2"/>
      <c r="BHM10" s="2">
        <v>150</v>
      </c>
      <c r="BHN10" s="2">
        <v>100</v>
      </c>
      <c r="BHO10" s="2">
        <f t="shared" si="556"/>
        <v>0.33333333333333331</v>
      </c>
      <c r="BHP10" s="56" t="e">
        <f t="shared" si="557"/>
        <v>#DIV/0!</v>
      </c>
      <c r="BHQ10" s="171">
        <v>0</v>
      </c>
      <c r="BHR10" s="25"/>
      <c r="BHS10" s="42" t="e">
        <f t="shared" si="559"/>
        <v>#DIV/0!</v>
      </c>
      <c r="BHT10" s="42"/>
      <c r="BHU10" s="35" t="e">
        <f t="shared" si="560"/>
        <v>#DIV/0!</v>
      </c>
      <c r="BHV10" s="34"/>
      <c r="BHW10" s="294"/>
      <c r="BHX10" s="295"/>
      <c r="BHY10" s="6">
        <v>500</v>
      </c>
      <c r="BHZ10" s="90">
        <f t="shared" si="561"/>
        <v>-1</v>
      </c>
      <c r="BIA10" s="91">
        <f t="shared" si="562"/>
        <v>2.5751560882000963</v>
      </c>
      <c r="BIB10" s="92">
        <f>0.003</f>
        <v>3.0000000000000001E-3</v>
      </c>
      <c r="BIC10" s="90" t="e">
        <f t="shared" si="563"/>
        <v>#DIV/0!</v>
      </c>
      <c r="BID10" s="91" t="e">
        <f t="shared" si="564"/>
        <v>#DIV/0!</v>
      </c>
      <c r="BIE10" s="93" t="e">
        <f t="shared" si="565"/>
        <v>#DIV/0!</v>
      </c>
      <c r="BIF10" s="121"/>
      <c r="BIG10" s="121"/>
      <c r="BIH10" s="121"/>
      <c r="BII10" s="121"/>
      <c r="BIJ10" s="121"/>
      <c r="BIK10" s="1"/>
      <c r="BIL10" s="1"/>
      <c r="BIM10" s="1"/>
      <c r="BIP10" s="2" t="s">
        <v>44</v>
      </c>
      <c r="BIQ10" s="2"/>
      <c r="BIR10" s="2"/>
      <c r="BIS10" s="2">
        <v>150</v>
      </c>
      <c r="BIT10" s="2">
        <v>100</v>
      </c>
      <c r="BIU10" s="2">
        <f t="shared" si="566"/>
        <v>0.33333333333333331</v>
      </c>
      <c r="BIV10" s="56" t="e">
        <f t="shared" si="567"/>
        <v>#DIV/0!</v>
      </c>
      <c r="BIW10" s="171">
        <v>0</v>
      </c>
      <c r="BIX10" s="25"/>
      <c r="BIY10" s="42" t="e">
        <f t="shared" si="1"/>
        <v>#DIV/0!</v>
      </c>
      <c r="BIZ10" s="42"/>
      <c r="BJA10" s="35" t="e">
        <f t="shared" si="568"/>
        <v>#DIV/0!</v>
      </c>
      <c r="BJB10" s="34"/>
      <c r="BJC10" s="294"/>
      <c r="BJD10" s="295"/>
      <c r="BJE10" s="6">
        <v>500</v>
      </c>
      <c r="BJF10" s="90">
        <f t="shared" si="569"/>
        <v>-1</v>
      </c>
      <c r="BJG10" s="91">
        <f t="shared" si="570"/>
        <v>2.5751560882000963</v>
      </c>
      <c r="BJH10" s="92">
        <f>0.003</f>
        <v>3.0000000000000001E-3</v>
      </c>
      <c r="BJI10" s="90" t="e">
        <f t="shared" si="571"/>
        <v>#DIV/0!</v>
      </c>
      <c r="BJJ10" s="91" t="e">
        <f t="shared" si="572"/>
        <v>#DIV/0!</v>
      </c>
      <c r="BJK10" s="93" t="e">
        <f t="shared" si="573"/>
        <v>#DIV/0!</v>
      </c>
      <c r="BJL10" s="121"/>
      <c r="BJM10" s="121"/>
      <c r="BJN10" s="121"/>
      <c r="BJO10" s="121"/>
      <c r="BJP10" s="121"/>
      <c r="BJQ10" s="1"/>
      <c r="BJR10" s="1"/>
      <c r="BJS10" s="1"/>
      <c r="BJU10" s="2" t="s">
        <v>44</v>
      </c>
      <c r="BJV10" s="2"/>
      <c r="BJW10" s="2"/>
      <c r="BJX10" s="2">
        <v>150</v>
      </c>
      <c r="BJY10" s="2">
        <v>100</v>
      </c>
      <c r="BJZ10" s="2" t="e">
        <f t="shared" si="2"/>
        <v>#DIV/0!</v>
      </c>
      <c r="BKA10" s="56" t="e">
        <f t="shared" si="574"/>
        <v>#DIV/0!</v>
      </c>
      <c r="BKB10" s="171">
        <v>0</v>
      </c>
      <c r="BKC10" s="25"/>
      <c r="BKD10" s="42" t="e">
        <f t="shared" si="4"/>
        <v>#DIV/0!</v>
      </c>
      <c r="BKE10" s="42"/>
      <c r="BKF10" s="35" t="e">
        <f t="shared" si="575"/>
        <v>#DIV/0!</v>
      </c>
      <c r="BKG10" s="34"/>
      <c r="BKH10" s="294"/>
      <c r="BKI10" s="295"/>
      <c r="BKJ10" s="6">
        <v>500</v>
      </c>
      <c r="BKK10" s="90">
        <f t="shared" si="576"/>
        <v>-1</v>
      </c>
      <c r="BKL10" s="91">
        <f t="shared" si="577"/>
        <v>2.5751560882000963</v>
      </c>
      <c r="BKM10" s="92">
        <f>0.003</f>
        <v>3.0000000000000001E-3</v>
      </c>
      <c r="BKN10" s="90" t="e">
        <f t="shared" si="578"/>
        <v>#DIV/0!</v>
      </c>
      <c r="BKO10" s="91" t="e">
        <f t="shared" si="579"/>
        <v>#DIV/0!</v>
      </c>
      <c r="BKP10" s="93" t="e">
        <f t="shared" si="580"/>
        <v>#DIV/0!</v>
      </c>
      <c r="BKQ10" s="121"/>
      <c r="BKR10" s="121"/>
      <c r="BKS10" s="121"/>
      <c r="BKT10" s="121"/>
      <c r="BKU10" s="121"/>
      <c r="BKV10" s="1"/>
      <c r="BKW10" s="1"/>
      <c r="BKX10" s="1"/>
      <c r="BKZ10" s="2" t="s">
        <v>44</v>
      </c>
      <c r="BLA10" s="2"/>
      <c r="BLB10" s="2"/>
      <c r="BLC10" s="2">
        <v>150</v>
      </c>
      <c r="BLD10" s="2">
        <v>100</v>
      </c>
      <c r="BLE10" s="2">
        <f t="shared" si="581"/>
        <v>0.33333333333333331</v>
      </c>
      <c r="BLF10" s="56" t="e">
        <f t="shared" si="582"/>
        <v>#DIV/0!</v>
      </c>
      <c r="BLG10" s="171">
        <v>0</v>
      </c>
      <c r="BLH10" s="25"/>
      <c r="BLI10" s="42" t="e">
        <f t="shared" si="6"/>
        <v>#DIV/0!</v>
      </c>
      <c r="BLJ10" s="42"/>
      <c r="BLK10" s="35" t="e">
        <f t="shared" si="583"/>
        <v>#DIV/0!</v>
      </c>
      <c r="BLL10" s="34"/>
      <c r="BLM10" s="294"/>
      <c r="BLN10" s="295"/>
      <c r="BLO10" s="6">
        <v>500</v>
      </c>
      <c r="BLP10" s="90">
        <f t="shared" si="584"/>
        <v>-1</v>
      </c>
      <c r="BLQ10" s="91">
        <f t="shared" si="585"/>
        <v>2.5751560882000963</v>
      </c>
      <c r="BLR10" s="92">
        <f>0.003</f>
        <v>3.0000000000000001E-3</v>
      </c>
      <c r="BLS10" s="90" t="e">
        <f t="shared" si="586"/>
        <v>#DIV/0!</v>
      </c>
      <c r="BLT10" s="91" t="e">
        <f t="shared" si="587"/>
        <v>#DIV/0!</v>
      </c>
      <c r="BLU10" s="93" t="e">
        <f t="shared" si="588"/>
        <v>#DIV/0!</v>
      </c>
      <c r="BLV10" s="121"/>
      <c r="BLW10" s="121"/>
      <c r="BLX10" s="121"/>
      <c r="BLY10" s="121"/>
      <c r="BLZ10" s="121"/>
      <c r="BMA10" s="1"/>
      <c r="BMB10" s="1"/>
      <c r="BMC10" s="1"/>
      <c r="BME10" s="2" t="s">
        <v>44</v>
      </c>
      <c r="BMF10" s="2"/>
      <c r="BMG10" s="2"/>
      <c r="BMH10" s="2">
        <v>150</v>
      </c>
      <c r="BMI10" s="2">
        <v>100</v>
      </c>
      <c r="BMJ10" s="2">
        <f t="shared" si="589"/>
        <v>0.33333333333333331</v>
      </c>
      <c r="BMK10" s="56" t="e">
        <f t="shared" si="590"/>
        <v>#DIV/0!</v>
      </c>
      <c r="BML10" s="171">
        <v>0</v>
      </c>
      <c r="BMM10" s="25"/>
      <c r="BMN10" s="42" t="e">
        <f t="shared" si="8"/>
        <v>#DIV/0!</v>
      </c>
      <c r="BMO10" s="42"/>
      <c r="BMP10" s="35" t="e">
        <f t="shared" si="591"/>
        <v>#DIV/0!</v>
      </c>
      <c r="BMQ10" s="34"/>
      <c r="BMR10" s="294"/>
      <c r="BMS10" s="295"/>
      <c r="BMT10" s="6">
        <v>500</v>
      </c>
      <c r="BMU10" s="90">
        <f t="shared" si="592"/>
        <v>-1</v>
      </c>
      <c r="BMV10" s="91">
        <f t="shared" si="593"/>
        <v>2.5751560882000963</v>
      </c>
      <c r="BMW10" s="92">
        <f>0.003</f>
        <v>3.0000000000000001E-3</v>
      </c>
      <c r="BMX10" s="90" t="e">
        <f t="shared" si="594"/>
        <v>#DIV/0!</v>
      </c>
      <c r="BMY10" s="91" t="e">
        <f t="shared" si="595"/>
        <v>#DIV/0!</v>
      </c>
      <c r="BMZ10" s="93" t="e">
        <f t="shared" si="596"/>
        <v>#DIV/0!</v>
      </c>
      <c r="BNA10" s="121"/>
      <c r="BNB10" s="121"/>
      <c r="BNC10" s="121"/>
      <c r="BND10" s="121"/>
      <c r="BNE10" s="121"/>
      <c r="BNF10" s="1"/>
      <c r="BNG10" s="1"/>
      <c r="BNH10" s="1"/>
      <c r="BNJ10" s="2" t="s">
        <v>44</v>
      </c>
      <c r="BNK10" s="2"/>
      <c r="BNL10" s="2"/>
      <c r="BNM10" s="2">
        <v>150</v>
      </c>
      <c r="BNN10" s="2">
        <v>100</v>
      </c>
      <c r="BNO10" s="2">
        <f t="shared" si="597"/>
        <v>0.33333333333333331</v>
      </c>
      <c r="BNP10" s="56" t="e">
        <f t="shared" si="598"/>
        <v>#DIV/0!</v>
      </c>
      <c r="BNQ10" s="171">
        <v>0</v>
      </c>
      <c r="BNR10" s="25"/>
      <c r="BNS10" s="42" t="e">
        <f t="shared" si="10"/>
        <v>#DIV/0!</v>
      </c>
      <c r="BNT10" s="42"/>
      <c r="BNU10" s="35" t="e">
        <f t="shared" si="599"/>
        <v>#DIV/0!</v>
      </c>
      <c r="BNV10" s="34"/>
      <c r="BNW10" s="294"/>
      <c r="BNX10" s="295"/>
      <c r="BNY10" s="6">
        <v>500</v>
      </c>
      <c r="BNZ10" s="90">
        <f t="shared" si="600"/>
        <v>-1</v>
      </c>
      <c r="BOA10" s="91">
        <f t="shared" si="601"/>
        <v>2.5751560882000963</v>
      </c>
      <c r="BOB10" s="92">
        <f>0.003</f>
        <v>3.0000000000000001E-3</v>
      </c>
      <c r="BOC10" s="90" t="e">
        <f t="shared" si="602"/>
        <v>#DIV/0!</v>
      </c>
      <c r="BOD10" s="91" t="e">
        <f t="shared" si="603"/>
        <v>#DIV/0!</v>
      </c>
      <c r="BOE10" s="93" t="e">
        <f t="shared" si="604"/>
        <v>#DIV/0!</v>
      </c>
      <c r="BOF10" s="121"/>
      <c r="BOG10" s="121"/>
      <c r="BOH10" s="121"/>
      <c r="BOI10" s="121"/>
      <c r="BOJ10" s="121"/>
      <c r="BOK10" s="1"/>
      <c r="BOL10" s="1"/>
      <c r="BOM10" s="1"/>
      <c r="BOO10" s="2" t="s">
        <v>44</v>
      </c>
      <c r="BOP10" s="2"/>
      <c r="BOQ10" s="2"/>
      <c r="BOR10" s="2">
        <v>150</v>
      </c>
      <c r="BOS10" s="2">
        <v>100</v>
      </c>
      <c r="BOT10" s="2">
        <f t="shared" si="605"/>
        <v>0.33333333333333331</v>
      </c>
      <c r="BOU10" s="56" t="e">
        <f t="shared" si="606"/>
        <v>#DIV/0!</v>
      </c>
      <c r="BOV10" s="171">
        <v>0</v>
      </c>
      <c r="BOW10" s="25"/>
      <c r="BOX10" s="42" t="e">
        <f t="shared" si="12"/>
        <v>#DIV/0!</v>
      </c>
      <c r="BOY10" s="42"/>
      <c r="BOZ10" s="35" t="e">
        <f t="shared" si="607"/>
        <v>#DIV/0!</v>
      </c>
      <c r="BPA10" s="34"/>
      <c r="BPB10" s="294"/>
      <c r="BPC10" s="295"/>
      <c r="BPD10" s="6">
        <v>500</v>
      </c>
      <c r="BPE10" s="90">
        <f t="shared" si="608"/>
        <v>-1</v>
      </c>
      <c r="BPF10" s="91">
        <f t="shared" si="609"/>
        <v>2.5751560882000963</v>
      </c>
      <c r="BPG10" s="92">
        <f>0.003</f>
        <v>3.0000000000000001E-3</v>
      </c>
      <c r="BPH10" s="90" t="e">
        <f t="shared" si="610"/>
        <v>#DIV/0!</v>
      </c>
      <c r="BPI10" s="91" t="e">
        <f t="shared" si="611"/>
        <v>#DIV/0!</v>
      </c>
      <c r="BPJ10" s="93" t="e">
        <f t="shared" si="612"/>
        <v>#DIV/0!</v>
      </c>
      <c r="BPK10" s="121"/>
      <c r="BPL10" s="121"/>
      <c r="BPM10" s="121"/>
      <c r="BPN10" s="121"/>
      <c r="BPO10" s="121"/>
      <c r="BPP10" s="1"/>
      <c r="BPQ10" s="1"/>
      <c r="BPR10" s="1"/>
      <c r="BPT10" s="2" t="s">
        <v>44</v>
      </c>
      <c r="BPU10" s="2"/>
      <c r="BPV10" s="2"/>
      <c r="BPW10" s="2">
        <v>150</v>
      </c>
      <c r="BPX10" s="2">
        <v>100</v>
      </c>
      <c r="BPY10" s="2">
        <f t="shared" si="613"/>
        <v>0.33333333333333331</v>
      </c>
      <c r="BPZ10" s="56" t="e">
        <f t="shared" si="614"/>
        <v>#DIV/0!</v>
      </c>
      <c r="BQA10" s="171">
        <v>0</v>
      </c>
      <c r="BQB10" s="25"/>
      <c r="BQC10" s="42" t="e">
        <f t="shared" si="14"/>
        <v>#DIV/0!</v>
      </c>
      <c r="BQD10" s="42"/>
      <c r="BQE10" s="35" t="e">
        <f t="shared" si="615"/>
        <v>#DIV/0!</v>
      </c>
      <c r="BQF10" s="34"/>
      <c r="BQG10" s="294"/>
      <c r="BQH10" s="295"/>
      <c r="BQI10" s="6">
        <v>500</v>
      </c>
      <c r="BQJ10" s="90">
        <f t="shared" si="616"/>
        <v>-1</v>
      </c>
      <c r="BQK10" s="91">
        <f t="shared" si="617"/>
        <v>2.5751560882000963</v>
      </c>
      <c r="BQL10" s="92">
        <f>0.003</f>
        <v>3.0000000000000001E-3</v>
      </c>
      <c r="BQM10" s="90" t="e">
        <f t="shared" si="618"/>
        <v>#DIV/0!</v>
      </c>
      <c r="BQN10" s="91" t="e">
        <f t="shared" si="619"/>
        <v>#DIV/0!</v>
      </c>
      <c r="BQO10" s="93" t="e">
        <f t="shared" si="620"/>
        <v>#DIV/0!</v>
      </c>
      <c r="BQP10" s="121"/>
      <c r="BQQ10" s="121"/>
      <c r="BQR10" s="121"/>
      <c r="BQS10" s="121"/>
      <c r="BQT10" s="121"/>
      <c r="BQU10" s="1"/>
      <c r="BQV10" s="1"/>
      <c r="BQW10" s="1"/>
      <c r="BQY10" s="2" t="s">
        <v>44</v>
      </c>
      <c r="BQZ10" s="2"/>
      <c r="BRA10" s="2"/>
      <c r="BRB10" s="2">
        <v>150</v>
      </c>
      <c r="BRC10" s="2">
        <v>100</v>
      </c>
      <c r="BRD10" s="2">
        <f t="shared" si="621"/>
        <v>0.33333333333333331</v>
      </c>
      <c r="BRE10" s="56" t="e">
        <f t="shared" si="622"/>
        <v>#DIV/0!</v>
      </c>
      <c r="BRF10" s="171">
        <v>0</v>
      </c>
      <c r="BRG10" s="25"/>
      <c r="BRH10" s="42" t="e">
        <f t="shared" si="16"/>
        <v>#DIV/0!</v>
      </c>
      <c r="BRI10" s="42"/>
      <c r="BRJ10" s="35" t="e">
        <f t="shared" si="623"/>
        <v>#DIV/0!</v>
      </c>
      <c r="BRK10" s="34"/>
      <c r="BRL10" s="294"/>
      <c r="BRM10" s="295"/>
      <c r="BRN10" s="6">
        <v>500</v>
      </c>
      <c r="BRO10" s="90">
        <f t="shared" si="624"/>
        <v>-1</v>
      </c>
      <c r="BRP10" s="91">
        <f t="shared" si="625"/>
        <v>2.5751560882000963</v>
      </c>
      <c r="BRQ10" s="92">
        <f>0.003</f>
        <v>3.0000000000000001E-3</v>
      </c>
      <c r="BRR10" s="90" t="e">
        <f t="shared" si="626"/>
        <v>#DIV/0!</v>
      </c>
      <c r="BRS10" s="91" t="e">
        <f t="shared" si="627"/>
        <v>#DIV/0!</v>
      </c>
      <c r="BRT10" s="93" t="e">
        <f t="shared" si="628"/>
        <v>#DIV/0!</v>
      </c>
      <c r="BRU10" s="121"/>
      <c r="BRV10" s="121"/>
      <c r="BRW10" s="121"/>
      <c r="BRX10" s="121"/>
      <c r="BRY10" s="121"/>
      <c r="BRZ10" s="1"/>
      <c r="BSA10" s="1"/>
      <c r="BSB10" s="1"/>
      <c r="BSD10" s="2" t="s">
        <v>44</v>
      </c>
      <c r="BSE10" s="2"/>
      <c r="BSF10" s="2"/>
      <c r="BSG10" s="2">
        <v>150</v>
      </c>
      <c r="BSH10" s="2">
        <v>100</v>
      </c>
      <c r="BSI10" s="2">
        <f t="shared" si="629"/>
        <v>0.33333333333333331</v>
      </c>
      <c r="BSJ10" s="56" t="e">
        <f t="shared" si="630"/>
        <v>#DIV/0!</v>
      </c>
      <c r="BSK10" s="171">
        <v>0</v>
      </c>
      <c r="BSL10" s="25"/>
      <c r="BSM10" s="42" t="e">
        <f t="shared" si="18"/>
        <v>#DIV/0!</v>
      </c>
      <c r="BSN10" s="42"/>
      <c r="BSO10" s="35" t="e">
        <f t="shared" si="631"/>
        <v>#DIV/0!</v>
      </c>
      <c r="BSP10" s="34"/>
      <c r="BSQ10" s="294"/>
      <c r="BSR10" s="295"/>
      <c r="BSS10" s="6">
        <v>500</v>
      </c>
      <c r="BST10" s="90">
        <f t="shared" si="632"/>
        <v>-1</v>
      </c>
      <c r="BSU10" s="91">
        <f t="shared" si="633"/>
        <v>2.5751560882000963</v>
      </c>
      <c r="BSV10" s="92">
        <f>0.003</f>
        <v>3.0000000000000001E-3</v>
      </c>
      <c r="BSW10" s="90" t="e">
        <f t="shared" si="634"/>
        <v>#DIV/0!</v>
      </c>
      <c r="BSX10" s="91" t="e">
        <f t="shared" si="635"/>
        <v>#DIV/0!</v>
      </c>
      <c r="BSY10" s="93" t="e">
        <f t="shared" si="636"/>
        <v>#DIV/0!</v>
      </c>
      <c r="BSZ10" s="121"/>
      <c r="BTA10" s="121"/>
      <c r="BTB10" s="121"/>
      <c r="BTC10" s="121"/>
      <c r="BTD10" s="121"/>
      <c r="BTE10" s="1"/>
      <c r="BTF10" s="1"/>
      <c r="BTG10" s="1"/>
      <c r="BTI10" s="2" t="s">
        <v>44</v>
      </c>
      <c r="BTJ10" s="2"/>
      <c r="BTK10" s="2"/>
      <c r="BTL10" s="2">
        <v>150</v>
      </c>
      <c r="BTM10" s="2">
        <v>100</v>
      </c>
      <c r="BTN10" s="2">
        <f t="shared" si="637"/>
        <v>0.33333333333333331</v>
      </c>
      <c r="BTO10" s="56" t="e">
        <f t="shared" si="638"/>
        <v>#DIV/0!</v>
      </c>
      <c r="BTP10" s="171">
        <v>0</v>
      </c>
      <c r="BTQ10" s="25"/>
      <c r="BTR10" s="42" t="e">
        <f t="shared" si="20"/>
        <v>#DIV/0!</v>
      </c>
      <c r="BTS10" s="42"/>
      <c r="BTT10" s="35" t="e">
        <f t="shared" si="639"/>
        <v>#DIV/0!</v>
      </c>
      <c r="BTU10" s="34"/>
      <c r="BTV10" s="294"/>
      <c r="BTW10" s="295"/>
      <c r="BTX10" s="6">
        <v>500</v>
      </c>
      <c r="BTY10" s="90">
        <f t="shared" si="640"/>
        <v>-1</v>
      </c>
      <c r="BTZ10" s="91">
        <f t="shared" si="641"/>
        <v>2.5751560882000963</v>
      </c>
      <c r="BUA10" s="92">
        <f>0.003</f>
        <v>3.0000000000000001E-3</v>
      </c>
      <c r="BUB10" s="90" t="e">
        <f t="shared" si="642"/>
        <v>#DIV/0!</v>
      </c>
      <c r="BUC10" s="91" t="e">
        <f t="shared" si="643"/>
        <v>#DIV/0!</v>
      </c>
      <c r="BUD10" s="93" t="e">
        <f t="shared" si="644"/>
        <v>#DIV/0!</v>
      </c>
      <c r="BUE10" s="121"/>
      <c r="BUF10" s="121"/>
      <c r="BUG10" s="121"/>
      <c r="BUH10" s="121"/>
      <c r="BUI10" s="121"/>
      <c r="BUJ10" s="1"/>
      <c r="BUK10" s="1"/>
      <c r="BUL10" s="1"/>
      <c r="BUN10" s="2" t="s">
        <v>44</v>
      </c>
      <c r="BUO10" s="2"/>
      <c r="BUP10" s="2"/>
      <c r="BUQ10" s="2">
        <v>150</v>
      </c>
      <c r="BUR10" s="2">
        <v>100</v>
      </c>
      <c r="BUS10" s="2">
        <f t="shared" si="645"/>
        <v>0.33333333333333331</v>
      </c>
      <c r="BUT10" s="56" t="e">
        <f t="shared" si="646"/>
        <v>#DIV/0!</v>
      </c>
      <c r="BUU10" s="171">
        <v>0</v>
      </c>
      <c r="BUV10" s="25"/>
      <c r="BUW10" s="42" t="e">
        <f t="shared" si="22"/>
        <v>#DIV/0!</v>
      </c>
      <c r="BUX10" s="42"/>
      <c r="BUY10" s="35" t="e">
        <f t="shared" si="647"/>
        <v>#DIV/0!</v>
      </c>
      <c r="BUZ10" s="34"/>
      <c r="BVA10" s="294"/>
      <c r="BVB10" s="295"/>
      <c r="BVC10" s="6">
        <v>500</v>
      </c>
      <c r="BVD10" s="90">
        <f t="shared" si="648"/>
        <v>-1</v>
      </c>
      <c r="BVE10" s="91">
        <f t="shared" si="649"/>
        <v>2.5751560882000963</v>
      </c>
      <c r="BVF10" s="92">
        <f>0.003</f>
        <v>3.0000000000000001E-3</v>
      </c>
      <c r="BVG10" s="90" t="e">
        <f t="shared" si="650"/>
        <v>#DIV/0!</v>
      </c>
      <c r="BVH10" s="91" t="e">
        <f t="shared" si="651"/>
        <v>#DIV/0!</v>
      </c>
      <c r="BVI10" s="93" t="e">
        <f t="shared" si="652"/>
        <v>#DIV/0!</v>
      </c>
      <c r="BVJ10" s="121"/>
      <c r="BVK10" s="121"/>
      <c r="BVL10" s="121"/>
      <c r="BVM10" s="121"/>
      <c r="BVN10" s="121"/>
      <c r="BVO10" s="1"/>
      <c r="BVP10" s="1"/>
      <c r="BVQ10" s="1"/>
      <c r="BVS10" s="2" t="s">
        <v>44</v>
      </c>
      <c r="BVT10" s="2"/>
      <c r="BVU10" s="2"/>
      <c r="BVV10" s="2">
        <v>150</v>
      </c>
      <c r="BVW10" s="2">
        <v>100</v>
      </c>
      <c r="BVX10" s="2">
        <f t="shared" si="653"/>
        <v>0.33333333333333331</v>
      </c>
      <c r="BVY10" s="56" t="e">
        <f t="shared" si="654"/>
        <v>#DIV/0!</v>
      </c>
      <c r="BVZ10" s="171">
        <v>0</v>
      </c>
      <c r="BWA10" s="25"/>
      <c r="BWB10" s="42" t="e">
        <f t="shared" si="24"/>
        <v>#DIV/0!</v>
      </c>
      <c r="BWC10" s="42"/>
      <c r="BWD10" s="35" t="e">
        <f t="shared" si="655"/>
        <v>#DIV/0!</v>
      </c>
      <c r="BWE10" s="34"/>
      <c r="BWF10" s="294"/>
      <c r="BWG10" s="295"/>
      <c r="BWH10" s="6">
        <v>500</v>
      </c>
      <c r="BWI10" s="90">
        <f t="shared" si="656"/>
        <v>-1</v>
      </c>
      <c r="BWJ10" s="91">
        <f t="shared" si="657"/>
        <v>2.5751560882000963</v>
      </c>
      <c r="BWK10" s="92">
        <f>0.003</f>
        <v>3.0000000000000001E-3</v>
      </c>
      <c r="BWL10" s="90" t="e">
        <f t="shared" si="658"/>
        <v>#DIV/0!</v>
      </c>
      <c r="BWM10" s="91" t="e">
        <f t="shared" si="659"/>
        <v>#DIV/0!</v>
      </c>
      <c r="BWN10" s="93" t="e">
        <f t="shared" si="660"/>
        <v>#DIV/0!</v>
      </c>
      <c r="BWO10" s="121"/>
      <c r="BWP10" s="121"/>
      <c r="BWQ10" s="121"/>
      <c r="BWR10" s="121"/>
      <c r="BWS10" s="121"/>
      <c r="BWT10" s="1"/>
      <c r="BWU10" s="1"/>
      <c r="BWV10" s="1"/>
      <c r="BWX10" s="2" t="s">
        <v>44</v>
      </c>
      <c r="BWY10" s="2"/>
      <c r="BWZ10" s="2"/>
      <c r="BXA10" s="2">
        <v>150</v>
      </c>
      <c r="BXB10" s="2">
        <v>100</v>
      </c>
      <c r="BXC10" s="2">
        <f t="shared" si="661"/>
        <v>0.33333333333333331</v>
      </c>
      <c r="BXD10" s="56" t="e">
        <f t="shared" si="662"/>
        <v>#DIV/0!</v>
      </c>
      <c r="BXE10" s="171">
        <v>0</v>
      </c>
      <c r="BXF10" s="25"/>
      <c r="BXG10" s="42" t="e">
        <f t="shared" si="26"/>
        <v>#DIV/0!</v>
      </c>
      <c r="BXH10" s="42"/>
      <c r="BXI10" s="35" t="e">
        <f t="shared" si="663"/>
        <v>#DIV/0!</v>
      </c>
      <c r="BXJ10" s="34"/>
      <c r="BXK10" s="294"/>
      <c r="BXL10" s="295"/>
      <c r="BXM10" s="6">
        <v>500</v>
      </c>
      <c r="BXN10" s="90">
        <f t="shared" si="664"/>
        <v>-1</v>
      </c>
      <c r="BXO10" s="91">
        <f t="shared" si="665"/>
        <v>2.5751560882000963</v>
      </c>
      <c r="BXP10" s="92">
        <f>0.003</f>
        <v>3.0000000000000001E-3</v>
      </c>
      <c r="BXQ10" s="90" t="e">
        <f t="shared" si="666"/>
        <v>#DIV/0!</v>
      </c>
      <c r="BXR10" s="91" t="e">
        <f t="shared" si="667"/>
        <v>#DIV/0!</v>
      </c>
      <c r="BXS10" s="93" t="e">
        <f t="shared" si="668"/>
        <v>#DIV/0!</v>
      </c>
      <c r="BXT10" s="121"/>
      <c r="BXU10" s="121"/>
      <c r="BXV10" s="121"/>
      <c r="BXW10" s="121"/>
      <c r="BXX10" s="121"/>
      <c r="BXY10" s="1"/>
      <c r="BXZ10" s="1"/>
      <c r="BYA10" s="1"/>
      <c r="BYC10" s="2" t="s">
        <v>44</v>
      </c>
      <c r="BYD10" s="2"/>
      <c r="BYE10" s="2"/>
      <c r="BYF10" s="2">
        <v>150</v>
      </c>
      <c r="BYG10" s="2">
        <v>100</v>
      </c>
      <c r="BYH10" s="2">
        <f t="shared" si="669"/>
        <v>0.33333333333333331</v>
      </c>
      <c r="BYI10" s="56" t="e">
        <f t="shared" si="670"/>
        <v>#DIV/0!</v>
      </c>
      <c r="BYJ10" s="171">
        <v>0</v>
      </c>
      <c r="BYK10" s="25"/>
      <c r="BYL10" s="42" t="e">
        <f t="shared" si="28"/>
        <v>#DIV/0!</v>
      </c>
      <c r="BYM10" s="42"/>
      <c r="BYN10" s="35" t="e">
        <f t="shared" si="671"/>
        <v>#DIV/0!</v>
      </c>
      <c r="BYO10" s="34"/>
      <c r="BYP10" s="294"/>
      <c r="BYQ10" s="295"/>
      <c r="BYR10" s="6">
        <v>500</v>
      </c>
      <c r="BYS10" s="90">
        <f t="shared" si="672"/>
        <v>-1</v>
      </c>
      <c r="BYT10" s="91">
        <f t="shared" si="673"/>
        <v>2.5751560882000963</v>
      </c>
      <c r="BYU10" s="92">
        <f>0.003</f>
        <v>3.0000000000000001E-3</v>
      </c>
      <c r="BYV10" s="90" t="e">
        <f t="shared" si="674"/>
        <v>#DIV/0!</v>
      </c>
      <c r="BYW10" s="91" t="e">
        <f t="shared" si="675"/>
        <v>#DIV/0!</v>
      </c>
      <c r="BYX10" s="93" t="e">
        <f t="shared" si="676"/>
        <v>#DIV/0!</v>
      </c>
      <c r="BYY10" s="121"/>
      <c r="BYZ10" s="121"/>
      <c r="BZA10" s="121"/>
      <c r="BZB10" s="121"/>
      <c r="BZC10" s="121"/>
      <c r="BZD10" s="1"/>
      <c r="BZE10" s="1"/>
      <c r="BZF10" s="1"/>
      <c r="BZH10" s="2" t="s">
        <v>44</v>
      </c>
      <c r="BZI10" s="2"/>
      <c r="BZJ10" s="2"/>
      <c r="BZK10" s="2">
        <v>150</v>
      </c>
      <c r="BZL10" s="2">
        <v>100</v>
      </c>
      <c r="BZM10" s="2">
        <f t="shared" si="677"/>
        <v>0.33333333333333331</v>
      </c>
      <c r="BZN10" s="56" t="e">
        <f t="shared" si="678"/>
        <v>#DIV/0!</v>
      </c>
      <c r="BZO10" s="171">
        <v>0</v>
      </c>
      <c r="BZP10" s="25"/>
      <c r="BZQ10" s="42" t="e">
        <f t="shared" si="30"/>
        <v>#DIV/0!</v>
      </c>
      <c r="BZR10" s="42"/>
      <c r="BZS10" s="35" t="e">
        <f t="shared" si="679"/>
        <v>#DIV/0!</v>
      </c>
      <c r="BZT10" s="34"/>
      <c r="BZU10" s="294"/>
      <c r="BZV10" s="295"/>
      <c r="BZW10" s="6">
        <v>500</v>
      </c>
      <c r="BZX10" s="90">
        <f t="shared" si="680"/>
        <v>-1</v>
      </c>
      <c r="BZY10" s="91">
        <f t="shared" si="681"/>
        <v>2.5751560882000963</v>
      </c>
      <c r="BZZ10" s="92">
        <f>0.003</f>
        <v>3.0000000000000001E-3</v>
      </c>
      <c r="CAA10" s="90" t="e">
        <f t="shared" si="682"/>
        <v>#DIV/0!</v>
      </c>
      <c r="CAB10" s="91" t="e">
        <f t="shared" si="683"/>
        <v>#DIV/0!</v>
      </c>
      <c r="CAC10" s="93" t="e">
        <f t="shared" si="684"/>
        <v>#DIV/0!</v>
      </c>
      <c r="CAD10" s="121"/>
      <c r="CAE10" s="121"/>
      <c r="CAF10" s="121"/>
      <c r="CAG10" s="121"/>
      <c r="CAH10" s="121"/>
      <c r="CAI10" s="1"/>
      <c r="CAJ10" s="1"/>
      <c r="CAK10" s="1"/>
      <c r="CAM10" s="2" t="s">
        <v>44</v>
      </c>
      <c r="CAN10" s="2"/>
      <c r="CAO10" s="2"/>
      <c r="CAP10" s="2">
        <v>150</v>
      </c>
      <c r="CAQ10" s="2">
        <v>100</v>
      </c>
      <c r="CAR10" s="2">
        <f t="shared" si="685"/>
        <v>0.33333333333333331</v>
      </c>
      <c r="CAS10" s="56" t="e">
        <f t="shared" si="686"/>
        <v>#DIV/0!</v>
      </c>
      <c r="CAT10" s="171">
        <v>0</v>
      </c>
      <c r="CAU10" s="25"/>
      <c r="CAV10" s="42" t="e">
        <f t="shared" si="32"/>
        <v>#DIV/0!</v>
      </c>
      <c r="CAW10" s="42"/>
      <c r="CAX10" s="35" t="e">
        <f t="shared" si="687"/>
        <v>#DIV/0!</v>
      </c>
      <c r="CAY10" s="34"/>
      <c r="CAZ10" s="294"/>
      <c r="CBA10" s="295"/>
      <c r="CBB10" s="6">
        <v>500</v>
      </c>
      <c r="CBC10" s="90">
        <f t="shared" si="688"/>
        <v>-1</v>
      </c>
      <c r="CBD10" s="91">
        <f t="shared" si="689"/>
        <v>2.5751560882000963</v>
      </c>
      <c r="CBE10" s="92">
        <f>0.003</f>
        <v>3.0000000000000001E-3</v>
      </c>
      <c r="CBF10" s="90" t="e">
        <f t="shared" si="690"/>
        <v>#DIV/0!</v>
      </c>
      <c r="CBG10" s="91" t="e">
        <f t="shared" si="691"/>
        <v>#DIV/0!</v>
      </c>
      <c r="CBH10" s="93" t="e">
        <f t="shared" si="692"/>
        <v>#DIV/0!</v>
      </c>
      <c r="CBI10" s="121"/>
      <c r="CBJ10" s="121"/>
      <c r="CBK10" s="121"/>
      <c r="CBL10" s="121"/>
      <c r="CBM10" s="121"/>
      <c r="CBN10" s="1"/>
      <c r="CBO10" s="1"/>
      <c r="CBP10" s="1"/>
      <c r="CBR10" s="2" t="s">
        <v>44</v>
      </c>
      <c r="CBS10" s="2"/>
      <c r="CBT10" s="2"/>
      <c r="CBU10" s="2">
        <v>150</v>
      </c>
      <c r="CBV10" s="2">
        <v>100</v>
      </c>
      <c r="CBW10" s="2">
        <f t="shared" si="693"/>
        <v>0.33333333333333331</v>
      </c>
      <c r="CBX10" s="56" t="e">
        <f t="shared" si="694"/>
        <v>#DIV/0!</v>
      </c>
      <c r="CBY10" s="171">
        <v>0</v>
      </c>
      <c r="CBZ10" s="25"/>
      <c r="CCA10" s="42" t="e">
        <f t="shared" si="34"/>
        <v>#DIV/0!</v>
      </c>
      <c r="CCB10" s="42"/>
      <c r="CCC10" s="35" t="e">
        <f t="shared" si="695"/>
        <v>#DIV/0!</v>
      </c>
      <c r="CCD10" s="34"/>
      <c r="CCE10" s="294"/>
      <c r="CCF10" s="295"/>
      <c r="CCG10" s="6">
        <v>500</v>
      </c>
      <c r="CCH10" s="90">
        <f t="shared" si="696"/>
        <v>-1</v>
      </c>
      <c r="CCI10" s="91">
        <f t="shared" si="697"/>
        <v>2.5751560882000963</v>
      </c>
      <c r="CCJ10" s="92">
        <f>0.003</f>
        <v>3.0000000000000001E-3</v>
      </c>
      <c r="CCK10" s="90" t="e">
        <f t="shared" si="698"/>
        <v>#DIV/0!</v>
      </c>
      <c r="CCL10" s="91" t="e">
        <f t="shared" si="699"/>
        <v>#DIV/0!</v>
      </c>
      <c r="CCM10" s="93" t="e">
        <f t="shared" si="700"/>
        <v>#DIV/0!</v>
      </c>
      <c r="CCN10" s="121"/>
      <c r="CCO10" s="121"/>
      <c r="CCP10" s="121"/>
      <c r="CCQ10" s="121"/>
      <c r="CCR10" s="121"/>
      <c r="CCS10" s="1"/>
      <c r="CCT10" s="1"/>
      <c r="CCU10" s="1"/>
      <c r="CCW10" s="2" t="s">
        <v>44</v>
      </c>
      <c r="CCX10" s="2"/>
      <c r="CCY10" s="2"/>
      <c r="CCZ10" s="2">
        <v>150</v>
      </c>
      <c r="CDA10" s="2">
        <v>100</v>
      </c>
      <c r="CDB10" s="2">
        <f t="shared" si="701"/>
        <v>0.33333333333333331</v>
      </c>
      <c r="CDC10" s="56" t="e">
        <f t="shared" si="702"/>
        <v>#DIV/0!</v>
      </c>
      <c r="CDD10" s="171">
        <v>0</v>
      </c>
      <c r="CDE10" s="25"/>
      <c r="CDF10" s="42" t="e">
        <f t="shared" si="36"/>
        <v>#DIV/0!</v>
      </c>
      <c r="CDG10" s="42"/>
      <c r="CDH10" s="35" t="e">
        <f t="shared" si="703"/>
        <v>#DIV/0!</v>
      </c>
      <c r="CDI10" s="34"/>
      <c r="CDJ10" s="294"/>
      <c r="CDK10" s="295"/>
      <c r="CDL10" s="6">
        <v>500</v>
      </c>
      <c r="CDM10" s="90">
        <f t="shared" si="704"/>
        <v>-1</v>
      </c>
      <c r="CDN10" s="91">
        <f t="shared" si="705"/>
        <v>2.5751560882000963</v>
      </c>
      <c r="CDO10" s="92">
        <f>0.003</f>
        <v>3.0000000000000001E-3</v>
      </c>
      <c r="CDP10" s="90" t="e">
        <f t="shared" si="706"/>
        <v>#DIV/0!</v>
      </c>
      <c r="CDQ10" s="91" t="e">
        <f t="shared" si="707"/>
        <v>#DIV/0!</v>
      </c>
      <c r="CDR10" s="93" t="e">
        <f t="shared" si="708"/>
        <v>#DIV/0!</v>
      </c>
      <c r="CDS10" s="121"/>
      <c r="CDT10" s="121"/>
      <c r="CDU10" s="121"/>
      <c r="CDV10" s="121"/>
      <c r="CDW10" s="121"/>
      <c r="CDX10" s="1"/>
      <c r="CDY10" s="1"/>
      <c r="CDZ10" s="1"/>
      <c r="CEB10" s="2" t="s">
        <v>44</v>
      </c>
      <c r="CEC10" s="2"/>
      <c r="CED10" s="2"/>
      <c r="CEE10" s="2">
        <v>150</v>
      </c>
      <c r="CEF10" s="2">
        <v>100</v>
      </c>
      <c r="CEG10" s="2">
        <f t="shared" si="709"/>
        <v>0.33333333333333331</v>
      </c>
      <c r="CEH10" s="56" t="e">
        <f t="shared" si="710"/>
        <v>#DIV/0!</v>
      </c>
      <c r="CEI10" s="171">
        <v>0</v>
      </c>
      <c r="CEJ10" s="25"/>
      <c r="CEK10" s="42" t="e">
        <f t="shared" si="38"/>
        <v>#DIV/0!</v>
      </c>
      <c r="CEL10" s="42"/>
      <c r="CEM10" s="35" t="e">
        <f t="shared" si="711"/>
        <v>#DIV/0!</v>
      </c>
      <c r="CEN10" s="34"/>
      <c r="CEO10" s="294"/>
      <c r="CEP10" s="295"/>
      <c r="CEQ10" s="6">
        <v>500</v>
      </c>
      <c r="CER10" s="90">
        <f t="shared" si="712"/>
        <v>-1</v>
      </c>
      <c r="CES10" s="91">
        <f t="shared" si="713"/>
        <v>2.5751560882000963</v>
      </c>
      <c r="CET10" s="92">
        <f>0.003</f>
        <v>3.0000000000000001E-3</v>
      </c>
      <c r="CEU10" s="90" t="e">
        <f t="shared" si="714"/>
        <v>#DIV/0!</v>
      </c>
      <c r="CEV10" s="91" t="e">
        <f t="shared" si="715"/>
        <v>#DIV/0!</v>
      </c>
      <c r="CEW10" s="93" t="e">
        <f t="shared" si="716"/>
        <v>#DIV/0!</v>
      </c>
      <c r="CEX10" s="121"/>
      <c r="CEY10" s="121"/>
      <c r="CEZ10" s="121"/>
      <c r="CFA10" s="121"/>
      <c r="CFB10" s="121"/>
      <c r="CFC10" s="1"/>
      <c r="CFD10" s="1"/>
      <c r="CFE10" s="1"/>
      <c r="CFG10" s="2" t="s">
        <v>44</v>
      </c>
      <c r="CFH10" s="2"/>
      <c r="CFI10" s="2"/>
      <c r="CFJ10" s="2">
        <v>150</v>
      </c>
      <c r="CFK10" s="2">
        <v>100</v>
      </c>
      <c r="CFL10" s="2">
        <f t="shared" si="717"/>
        <v>0.33333333333333331</v>
      </c>
      <c r="CFM10" s="56" t="e">
        <f t="shared" si="718"/>
        <v>#DIV/0!</v>
      </c>
      <c r="CFN10" s="171">
        <v>0</v>
      </c>
      <c r="CFO10" s="25"/>
      <c r="CFP10" s="42" t="e">
        <f t="shared" si="40"/>
        <v>#DIV/0!</v>
      </c>
      <c r="CFQ10" s="42"/>
      <c r="CFR10" s="35" t="e">
        <f t="shared" si="719"/>
        <v>#DIV/0!</v>
      </c>
      <c r="CFS10" s="34"/>
      <c r="CFT10" s="294"/>
      <c r="CFU10" s="295"/>
      <c r="CFV10" s="6">
        <v>500</v>
      </c>
      <c r="CFW10" s="90">
        <f t="shared" si="720"/>
        <v>-1</v>
      </c>
      <c r="CFX10" s="91">
        <f t="shared" si="721"/>
        <v>2.5751560882000963</v>
      </c>
      <c r="CFY10" s="92">
        <f>0.003</f>
        <v>3.0000000000000001E-3</v>
      </c>
      <c r="CFZ10" s="90" t="e">
        <f t="shared" si="722"/>
        <v>#DIV/0!</v>
      </c>
      <c r="CGA10" s="91" t="e">
        <f t="shared" si="723"/>
        <v>#DIV/0!</v>
      </c>
      <c r="CGB10" s="93" t="e">
        <f t="shared" si="724"/>
        <v>#DIV/0!</v>
      </c>
      <c r="CGC10" s="121"/>
      <c r="CGD10" s="121"/>
      <c r="CGE10" s="121"/>
      <c r="CGF10" s="121"/>
      <c r="CGG10" s="121"/>
      <c r="CGH10" s="1"/>
      <c r="CGI10" s="1"/>
      <c r="CGJ10" s="1"/>
      <c r="CGL10" s="2" t="s">
        <v>44</v>
      </c>
      <c r="CGM10" s="2"/>
      <c r="CGN10" s="2"/>
      <c r="CGO10" s="2">
        <v>150</v>
      </c>
      <c r="CGP10" s="2">
        <v>100</v>
      </c>
      <c r="CGQ10" s="2">
        <f t="shared" si="725"/>
        <v>0.33333333333333331</v>
      </c>
      <c r="CGR10" s="56" t="e">
        <f t="shared" si="726"/>
        <v>#DIV/0!</v>
      </c>
      <c r="CGS10" s="171">
        <v>0</v>
      </c>
      <c r="CGT10" s="25"/>
      <c r="CGU10" s="42" t="e">
        <f t="shared" si="42"/>
        <v>#DIV/0!</v>
      </c>
      <c r="CGV10" s="42"/>
      <c r="CGW10" s="35" t="e">
        <f t="shared" si="727"/>
        <v>#DIV/0!</v>
      </c>
      <c r="CGX10" s="34"/>
      <c r="CGY10" s="294"/>
      <c r="CGZ10" s="295"/>
      <c r="CHA10" s="6">
        <v>500</v>
      </c>
      <c r="CHB10" s="90">
        <f t="shared" si="728"/>
        <v>-1</v>
      </c>
      <c r="CHC10" s="91">
        <f t="shared" si="729"/>
        <v>2.5751560882000963</v>
      </c>
      <c r="CHD10" s="92">
        <f>0.003</f>
        <v>3.0000000000000001E-3</v>
      </c>
      <c r="CHE10" s="90" t="e">
        <f t="shared" si="730"/>
        <v>#DIV/0!</v>
      </c>
      <c r="CHF10" s="91" t="e">
        <f t="shared" si="731"/>
        <v>#DIV/0!</v>
      </c>
      <c r="CHG10" s="93" t="e">
        <f t="shared" si="732"/>
        <v>#DIV/0!</v>
      </c>
      <c r="CHH10" s="121"/>
      <c r="CHI10" s="121"/>
      <c r="CHJ10" s="121"/>
      <c r="CHK10" s="121"/>
      <c r="CHL10" s="121"/>
      <c r="CHM10" s="1"/>
      <c r="CHN10" s="1"/>
      <c r="CHO10" s="1"/>
      <c r="CHQ10" s="2" t="s">
        <v>44</v>
      </c>
      <c r="CHR10" s="2"/>
      <c r="CHS10" s="2"/>
      <c r="CHT10" s="2">
        <v>150</v>
      </c>
      <c r="CHU10" s="2">
        <v>100</v>
      </c>
      <c r="CHV10" s="2">
        <f t="shared" si="733"/>
        <v>0.33333333333333331</v>
      </c>
      <c r="CHW10" s="56" t="e">
        <f t="shared" si="734"/>
        <v>#DIV/0!</v>
      </c>
      <c r="CHX10" s="171">
        <v>0</v>
      </c>
      <c r="CHY10" s="25"/>
      <c r="CHZ10" s="42" t="e">
        <f t="shared" si="44"/>
        <v>#DIV/0!</v>
      </c>
      <c r="CIA10" s="42"/>
      <c r="CIB10" s="35" t="e">
        <f t="shared" si="735"/>
        <v>#DIV/0!</v>
      </c>
      <c r="CIC10" s="34"/>
      <c r="CID10" s="294"/>
      <c r="CIE10" s="295"/>
      <c r="CIF10" s="6">
        <v>500</v>
      </c>
      <c r="CIG10" s="90">
        <f t="shared" si="736"/>
        <v>-1</v>
      </c>
      <c r="CIH10" s="91">
        <f t="shared" si="737"/>
        <v>2.5751560882000963</v>
      </c>
      <c r="CII10" s="92">
        <f>0.003</f>
        <v>3.0000000000000001E-3</v>
      </c>
      <c r="CIJ10" s="90" t="e">
        <f t="shared" si="738"/>
        <v>#DIV/0!</v>
      </c>
      <c r="CIK10" s="91" t="e">
        <f t="shared" si="739"/>
        <v>#DIV/0!</v>
      </c>
      <c r="CIL10" s="93" t="e">
        <f t="shared" si="740"/>
        <v>#DIV/0!</v>
      </c>
      <c r="CIM10" s="121"/>
      <c r="CIN10" s="121"/>
      <c r="CIO10" s="121"/>
      <c r="CIP10" s="121"/>
      <c r="CIQ10" s="121"/>
      <c r="CIR10" s="1"/>
      <c r="CIS10" s="1"/>
      <c r="CIT10" s="1"/>
      <c r="CIV10" s="2" t="s">
        <v>44</v>
      </c>
      <c r="CIW10" s="2"/>
      <c r="CIX10" s="2"/>
      <c r="CIY10" s="2">
        <v>150</v>
      </c>
      <c r="CIZ10" s="2">
        <v>100</v>
      </c>
      <c r="CJA10" s="2">
        <f t="shared" si="741"/>
        <v>0.33333333333333331</v>
      </c>
      <c r="CJB10" s="56" t="e">
        <f t="shared" si="742"/>
        <v>#DIV/0!</v>
      </c>
      <c r="CJC10" s="171">
        <v>0</v>
      </c>
      <c r="CJD10" s="25"/>
      <c r="CJE10" s="42" t="e">
        <f t="shared" si="46"/>
        <v>#DIV/0!</v>
      </c>
      <c r="CJF10" s="42"/>
      <c r="CJG10" s="35" t="e">
        <f t="shared" si="743"/>
        <v>#DIV/0!</v>
      </c>
      <c r="CJH10" s="34"/>
      <c r="CJI10" s="294"/>
      <c r="CJJ10" s="295"/>
      <c r="CJK10" s="6">
        <v>500</v>
      </c>
      <c r="CJL10" s="90">
        <f t="shared" si="744"/>
        <v>-1</v>
      </c>
      <c r="CJM10" s="91">
        <f t="shared" si="745"/>
        <v>2.5751560882000963</v>
      </c>
      <c r="CJN10" s="92">
        <f>0.003</f>
        <v>3.0000000000000001E-3</v>
      </c>
      <c r="CJO10" s="90" t="e">
        <f t="shared" si="746"/>
        <v>#DIV/0!</v>
      </c>
      <c r="CJP10" s="91" t="e">
        <f t="shared" si="747"/>
        <v>#DIV/0!</v>
      </c>
      <c r="CJQ10" s="93" t="e">
        <f t="shared" si="748"/>
        <v>#DIV/0!</v>
      </c>
      <c r="CJR10" s="121"/>
      <c r="CJS10" s="121"/>
      <c r="CJT10" s="121"/>
      <c r="CJU10" s="121"/>
      <c r="CJV10" s="121"/>
      <c r="CJW10" s="1"/>
      <c r="CJX10" s="1"/>
      <c r="CJY10" s="1"/>
      <c r="CKA10" s="2" t="s">
        <v>44</v>
      </c>
      <c r="CKB10" s="2"/>
      <c r="CKC10" s="2"/>
      <c r="CKD10" s="2">
        <v>150</v>
      </c>
      <c r="CKE10" s="2">
        <v>100</v>
      </c>
      <c r="CKF10" s="2">
        <f t="shared" si="749"/>
        <v>0.33333333333333331</v>
      </c>
      <c r="CKG10" s="56" t="e">
        <f t="shared" si="750"/>
        <v>#DIV/0!</v>
      </c>
      <c r="CKH10" s="171">
        <v>0</v>
      </c>
      <c r="CKI10" s="25"/>
      <c r="CKJ10" s="42" t="e">
        <f t="shared" si="48"/>
        <v>#DIV/0!</v>
      </c>
      <c r="CKK10" s="42"/>
      <c r="CKL10" s="35" t="e">
        <f t="shared" si="751"/>
        <v>#DIV/0!</v>
      </c>
      <c r="CKM10" s="34"/>
      <c r="CKN10" s="294"/>
      <c r="CKO10" s="295"/>
      <c r="CKP10" s="6">
        <v>500</v>
      </c>
      <c r="CKQ10" s="90">
        <f t="shared" si="752"/>
        <v>-1</v>
      </c>
      <c r="CKR10" s="91">
        <f t="shared" si="753"/>
        <v>2.5751560882000963</v>
      </c>
      <c r="CKS10" s="92">
        <f>0.003</f>
        <v>3.0000000000000001E-3</v>
      </c>
      <c r="CKT10" s="90" t="e">
        <f t="shared" si="754"/>
        <v>#DIV/0!</v>
      </c>
      <c r="CKU10" s="91" t="e">
        <f t="shared" si="755"/>
        <v>#DIV/0!</v>
      </c>
      <c r="CKV10" s="93" t="e">
        <f t="shared" si="756"/>
        <v>#DIV/0!</v>
      </c>
      <c r="CKW10" s="121"/>
      <c r="CKX10" s="121"/>
      <c r="CKY10" s="121"/>
      <c r="CKZ10" s="121"/>
      <c r="CLA10" s="121"/>
      <c r="CLB10" s="1"/>
      <c r="CLC10" s="1"/>
      <c r="CLD10" s="1"/>
      <c r="CLF10" s="2" t="s">
        <v>44</v>
      </c>
      <c r="CLG10" s="2"/>
      <c r="CLH10" s="2"/>
      <c r="CLI10" s="2">
        <v>150</v>
      </c>
      <c r="CLJ10" s="2">
        <v>100</v>
      </c>
      <c r="CLK10" s="2">
        <f t="shared" si="757"/>
        <v>0.33333333333333331</v>
      </c>
      <c r="CLL10" s="56" t="e">
        <f t="shared" si="758"/>
        <v>#DIV/0!</v>
      </c>
      <c r="CLM10" s="171">
        <v>0</v>
      </c>
      <c r="CLN10" s="25"/>
      <c r="CLO10" s="42" t="e">
        <f t="shared" si="50"/>
        <v>#DIV/0!</v>
      </c>
      <c r="CLP10" s="42"/>
      <c r="CLQ10" s="35" t="e">
        <f t="shared" si="759"/>
        <v>#DIV/0!</v>
      </c>
      <c r="CLR10" s="34"/>
      <c r="CLS10" s="294"/>
      <c r="CLT10" s="295"/>
      <c r="CLU10" s="6">
        <v>500</v>
      </c>
      <c r="CLV10" s="90">
        <f t="shared" si="760"/>
        <v>-1</v>
      </c>
      <c r="CLW10" s="91">
        <f t="shared" si="761"/>
        <v>2.5751560882000963</v>
      </c>
      <c r="CLX10" s="92">
        <f>0.003</f>
        <v>3.0000000000000001E-3</v>
      </c>
      <c r="CLY10" s="90" t="e">
        <f t="shared" si="762"/>
        <v>#DIV/0!</v>
      </c>
      <c r="CLZ10" s="91" t="e">
        <f t="shared" si="763"/>
        <v>#DIV/0!</v>
      </c>
      <c r="CMA10" s="93" t="e">
        <f t="shared" si="764"/>
        <v>#DIV/0!</v>
      </c>
      <c r="CMB10" s="121"/>
      <c r="CMC10" s="121"/>
      <c r="CMD10" s="121"/>
      <c r="CME10" s="121"/>
      <c r="CMF10" s="121"/>
      <c r="CMG10" s="1"/>
      <c r="CMH10" s="1"/>
      <c r="CMI10" s="1"/>
      <c r="CMK10" s="2" t="s">
        <v>44</v>
      </c>
      <c r="CML10" s="2"/>
      <c r="CMM10" s="2"/>
      <c r="CMN10" s="2">
        <v>150</v>
      </c>
      <c r="CMO10" s="2">
        <v>100</v>
      </c>
      <c r="CMP10" s="2">
        <f t="shared" si="765"/>
        <v>0.33333333333333331</v>
      </c>
      <c r="CMQ10" s="56" t="e">
        <f t="shared" si="766"/>
        <v>#DIV/0!</v>
      </c>
      <c r="CMR10" s="171">
        <v>0</v>
      </c>
      <c r="CMS10" s="25"/>
      <c r="CMT10" s="42" t="e">
        <f t="shared" si="52"/>
        <v>#DIV/0!</v>
      </c>
      <c r="CMU10" s="42"/>
      <c r="CMV10" s="35" t="e">
        <f t="shared" si="767"/>
        <v>#DIV/0!</v>
      </c>
      <c r="CMW10" s="34"/>
      <c r="CMX10" s="294"/>
      <c r="CMY10" s="295"/>
      <c r="CMZ10" s="6">
        <v>500</v>
      </c>
      <c r="CNA10" s="90">
        <f t="shared" si="768"/>
        <v>-1</v>
      </c>
      <c r="CNB10" s="91">
        <f t="shared" si="769"/>
        <v>2.5751560882000963</v>
      </c>
      <c r="CNC10" s="92">
        <f>0.003</f>
        <v>3.0000000000000001E-3</v>
      </c>
      <c r="CND10" s="90" t="e">
        <f t="shared" si="770"/>
        <v>#DIV/0!</v>
      </c>
      <c r="CNE10" s="91" t="e">
        <f t="shared" si="771"/>
        <v>#DIV/0!</v>
      </c>
      <c r="CNF10" s="93" t="e">
        <f t="shared" si="772"/>
        <v>#DIV/0!</v>
      </c>
      <c r="CNG10" s="121"/>
      <c r="CNH10" s="121"/>
      <c r="CNI10" s="121"/>
      <c r="CNJ10" s="121"/>
      <c r="CNK10" s="121"/>
      <c r="CNL10" s="1"/>
      <c r="CNM10" s="1"/>
      <c r="CNN10" s="1"/>
      <c r="CNP10" s="2" t="s">
        <v>44</v>
      </c>
      <c r="CNQ10" s="2"/>
      <c r="CNR10" s="2"/>
      <c r="CNS10" s="2">
        <v>150</v>
      </c>
      <c r="CNT10" s="2">
        <v>100</v>
      </c>
      <c r="CNU10" s="2">
        <f t="shared" si="773"/>
        <v>0.33333333333333331</v>
      </c>
      <c r="CNV10" s="56" t="e">
        <f t="shared" si="774"/>
        <v>#DIV/0!</v>
      </c>
      <c r="CNW10" s="171">
        <v>0</v>
      </c>
      <c r="CNX10" s="25"/>
      <c r="CNY10" s="42" t="e">
        <f t="shared" si="54"/>
        <v>#DIV/0!</v>
      </c>
      <c r="CNZ10" s="42"/>
      <c r="COA10" s="35" t="e">
        <f t="shared" si="775"/>
        <v>#DIV/0!</v>
      </c>
      <c r="COB10" s="34"/>
      <c r="COC10" s="294"/>
      <c r="COD10" s="295"/>
      <c r="COE10" s="6">
        <v>500</v>
      </c>
      <c r="COF10" s="90">
        <f t="shared" si="776"/>
        <v>-1</v>
      </c>
      <c r="COG10" s="91">
        <f t="shared" si="777"/>
        <v>2.5751560882000963</v>
      </c>
      <c r="COH10" s="92">
        <f>0.003</f>
        <v>3.0000000000000001E-3</v>
      </c>
      <c r="COI10" s="90" t="e">
        <f t="shared" si="778"/>
        <v>#DIV/0!</v>
      </c>
      <c r="COJ10" s="91" t="e">
        <f t="shared" si="779"/>
        <v>#DIV/0!</v>
      </c>
      <c r="COK10" s="93" t="e">
        <f t="shared" si="780"/>
        <v>#DIV/0!</v>
      </c>
      <c r="COL10" s="121"/>
      <c r="COM10" s="121"/>
      <c r="CON10" s="121"/>
      <c r="COO10" s="121"/>
      <c r="COP10" s="121"/>
      <c r="COQ10" s="1"/>
      <c r="COR10" s="1"/>
      <c r="COS10" s="1"/>
      <c r="COU10" s="2" t="s">
        <v>44</v>
      </c>
      <c r="COV10" s="2"/>
      <c r="COW10" s="2"/>
      <c r="COX10" s="2">
        <v>150</v>
      </c>
      <c r="COY10" s="2">
        <v>100</v>
      </c>
      <c r="COZ10" s="2">
        <f t="shared" si="781"/>
        <v>0.33333333333333331</v>
      </c>
      <c r="CPA10" s="56" t="e">
        <f t="shared" si="782"/>
        <v>#DIV/0!</v>
      </c>
      <c r="CPB10" s="171">
        <v>0</v>
      </c>
      <c r="CPC10" s="25"/>
      <c r="CPD10" s="42" t="e">
        <f t="shared" si="56"/>
        <v>#DIV/0!</v>
      </c>
      <c r="CPE10" s="42"/>
      <c r="CPF10" s="35" t="e">
        <f t="shared" si="783"/>
        <v>#DIV/0!</v>
      </c>
      <c r="CPG10" s="34"/>
      <c r="CPH10" s="294"/>
      <c r="CPI10" s="295"/>
      <c r="CPJ10" s="6">
        <v>500</v>
      </c>
      <c r="CPK10" s="90">
        <f t="shared" si="784"/>
        <v>-1</v>
      </c>
      <c r="CPL10" s="91">
        <f t="shared" si="785"/>
        <v>2.5751560882000963</v>
      </c>
      <c r="CPM10" s="92">
        <f>0.003</f>
        <v>3.0000000000000001E-3</v>
      </c>
      <c r="CPN10" s="90" t="e">
        <f t="shared" si="786"/>
        <v>#DIV/0!</v>
      </c>
      <c r="CPO10" s="91" t="e">
        <f t="shared" si="787"/>
        <v>#DIV/0!</v>
      </c>
      <c r="CPP10" s="93" t="e">
        <f t="shared" si="788"/>
        <v>#DIV/0!</v>
      </c>
      <c r="CPQ10" s="121"/>
      <c r="CPR10" s="121"/>
      <c r="CPS10" s="121"/>
      <c r="CPT10" s="121"/>
      <c r="CPU10" s="121"/>
      <c r="CPV10" s="1"/>
      <c r="CPW10" s="1"/>
      <c r="CPX10" s="1"/>
      <c r="CPZ10" s="2" t="s">
        <v>44</v>
      </c>
      <c r="CQA10" s="2"/>
      <c r="CQB10" s="2"/>
      <c r="CQC10" s="2">
        <v>150</v>
      </c>
      <c r="CQD10" s="2">
        <v>100</v>
      </c>
      <c r="CQE10" s="2">
        <f t="shared" si="789"/>
        <v>0.33333333333333331</v>
      </c>
      <c r="CQF10" s="56" t="e">
        <f t="shared" si="790"/>
        <v>#DIV/0!</v>
      </c>
      <c r="CQG10" s="171">
        <v>0</v>
      </c>
      <c r="CQH10" s="25"/>
      <c r="CQI10" s="42" t="e">
        <f t="shared" si="58"/>
        <v>#DIV/0!</v>
      </c>
      <c r="CQJ10" s="42"/>
      <c r="CQK10" s="35" t="e">
        <f t="shared" si="791"/>
        <v>#DIV/0!</v>
      </c>
      <c r="CQL10" s="34"/>
      <c r="CQM10" s="294"/>
      <c r="CQN10" s="295"/>
      <c r="CQO10" s="6">
        <v>500</v>
      </c>
      <c r="CQP10" s="90">
        <f t="shared" si="792"/>
        <v>-1</v>
      </c>
      <c r="CQQ10" s="91">
        <f t="shared" si="793"/>
        <v>2.5751560882000963</v>
      </c>
      <c r="CQR10" s="92">
        <f>0.003</f>
        <v>3.0000000000000001E-3</v>
      </c>
      <c r="CQS10" s="90" t="e">
        <f t="shared" si="794"/>
        <v>#DIV/0!</v>
      </c>
      <c r="CQT10" s="91" t="e">
        <f t="shared" si="795"/>
        <v>#DIV/0!</v>
      </c>
      <c r="CQU10" s="93" t="e">
        <f t="shared" si="796"/>
        <v>#DIV/0!</v>
      </c>
      <c r="CQV10" s="121"/>
      <c r="CQW10" s="121"/>
      <c r="CQX10" s="121"/>
      <c r="CQY10" s="121"/>
      <c r="CQZ10" s="121"/>
      <c r="CRA10" s="1"/>
      <c r="CRB10" s="1"/>
      <c r="CRC10" s="1"/>
      <c r="CRE10" s="2" t="s">
        <v>44</v>
      </c>
      <c r="CRF10" s="2"/>
      <c r="CRG10" s="2"/>
      <c r="CRH10" s="2">
        <v>150</v>
      </c>
      <c r="CRI10" s="2">
        <v>100</v>
      </c>
      <c r="CRJ10" s="2">
        <f t="shared" si="797"/>
        <v>0.33333333333333331</v>
      </c>
      <c r="CRK10" s="56" t="e">
        <f t="shared" si="798"/>
        <v>#DIV/0!</v>
      </c>
      <c r="CRL10" s="171">
        <v>0</v>
      </c>
      <c r="CRM10" s="25"/>
      <c r="CRN10" s="42" t="e">
        <f t="shared" si="60"/>
        <v>#DIV/0!</v>
      </c>
      <c r="CRO10" s="42"/>
      <c r="CRP10" s="35" t="e">
        <f t="shared" si="799"/>
        <v>#DIV/0!</v>
      </c>
      <c r="CRQ10" s="34"/>
      <c r="CRR10" s="294"/>
      <c r="CRS10" s="295"/>
      <c r="CRT10" s="6">
        <v>500</v>
      </c>
      <c r="CRU10" s="90">
        <f t="shared" si="800"/>
        <v>-1</v>
      </c>
      <c r="CRV10" s="91">
        <f t="shared" si="801"/>
        <v>2.5751560882000963</v>
      </c>
      <c r="CRW10" s="92">
        <f>0.003</f>
        <v>3.0000000000000001E-3</v>
      </c>
      <c r="CRX10" s="90" t="e">
        <f t="shared" si="802"/>
        <v>#DIV/0!</v>
      </c>
      <c r="CRY10" s="91" t="e">
        <f t="shared" si="803"/>
        <v>#DIV/0!</v>
      </c>
      <c r="CRZ10" s="93" t="e">
        <f t="shared" si="804"/>
        <v>#DIV/0!</v>
      </c>
      <c r="CSA10" s="121"/>
      <c r="CSB10" s="121"/>
      <c r="CSC10" s="121"/>
      <c r="CSD10" s="121"/>
      <c r="CSE10" s="121"/>
      <c r="CSF10" s="1"/>
      <c r="CSG10" s="1"/>
      <c r="CSH10" s="1"/>
    </row>
    <row r="11" spans="1:2530" ht="15.75" customHeight="1">
      <c r="A11" s="2" t="s">
        <v>3</v>
      </c>
      <c r="B11" s="2"/>
      <c r="C11" s="2">
        <v>7.68</v>
      </c>
      <c r="D11" s="2">
        <v>200</v>
      </c>
      <c r="E11" s="2">
        <v>166</v>
      </c>
      <c r="F11" s="2">
        <f t="shared" si="61"/>
        <v>0.17</v>
      </c>
      <c r="G11" s="56">
        <f t="shared" si="62"/>
        <v>0</v>
      </c>
      <c r="H11" s="171">
        <f t="shared" ref="H11:H12" si="805">(1-F11)*(1-((24-C11)/(24))*(1+G11))</f>
        <v>0.26559999999999995</v>
      </c>
      <c r="I11" s="25">
        <v>1020</v>
      </c>
      <c r="J11" s="42">
        <f t="shared" si="64"/>
        <v>132.8125</v>
      </c>
      <c r="K11" s="55">
        <v>1.49</v>
      </c>
      <c r="L11" s="35">
        <f t="shared" si="65"/>
        <v>1.4586535355216399E-3</v>
      </c>
      <c r="M11" s="300">
        <f>I11+I12</f>
        <v>3792</v>
      </c>
      <c r="N11" s="294"/>
      <c r="O11" s="295"/>
      <c r="P11" s="98"/>
      <c r="Q11" s="98"/>
      <c r="R11" s="98"/>
      <c r="S11" s="98"/>
      <c r="T11" s="98"/>
      <c r="U11" s="98"/>
      <c r="V11" s="98"/>
      <c r="W11" s="98"/>
      <c r="X11" s="98"/>
      <c r="Y11" s="98"/>
      <c r="Z11" s="98"/>
      <c r="AA11" s="98"/>
      <c r="AB11" s="98"/>
      <c r="AC11" s="98"/>
      <c r="AD11" s="98"/>
      <c r="AE11" s="1"/>
      <c r="AF11" s="1"/>
      <c r="AG11" s="1"/>
      <c r="AJ11" s="2" t="s">
        <v>3</v>
      </c>
      <c r="AK11" s="2"/>
      <c r="AL11" s="2">
        <v>7.71</v>
      </c>
      <c r="AM11" s="2">
        <v>200</v>
      </c>
      <c r="AN11" s="2">
        <v>166</v>
      </c>
      <c r="AO11" s="2">
        <f t="shared" si="66"/>
        <v>0.17</v>
      </c>
      <c r="AP11" s="56">
        <f t="shared" si="67"/>
        <v>-0.46541903194710849</v>
      </c>
      <c r="AQ11" s="171">
        <f t="shared" ref="AQ11:AQ12" si="806">(1-AO11)*(1-((24-AL11)/(24))*(1+AP11))</f>
        <v>0.52883712938530292</v>
      </c>
      <c r="AR11" s="25">
        <v>1024</v>
      </c>
      <c r="AS11" s="42">
        <f t="shared" si="69"/>
        <v>132.81452658884567</v>
      </c>
      <c r="AT11" s="55">
        <v>3.01</v>
      </c>
      <c r="AU11" s="35">
        <f t="shared" si="70"/>
        <v>2.930838063894217E-3</v>
      </c>
      <c r="AV11" s="300">
        <f>AR11+AR12</f>
        <v>5452</v>
      </c>
      <c r="AW11" s="294"/>
      <c r="AX11" s="295"/>
      <c r="AY11" s="6">
        <v>1600</v>
      </c>
      <c r="AZ11" s="90">
        <f t="shared" si="71"/>
        <v>-0.36</v>
      </c>
      <c r="BA11" s="91">
        <f t="shared" si="72"/>
        <v>4.8837342824972172</v>
      </c>
      <c r="BB11" s="92">
        <f>0.002</f>
        <v>2E-3</v>
      </c>
      <c r="BC11" s="90">
        <f t="shared" si="73"/>
        <v>-0.46541903194710849</v>
      </c>
      <c r="BD11" s="91">
        <f t="shared" si="74"/>
        <v>4.3951036615653027</v>
      </c>
      <c r="BE11" s="93">
        <f t="shared" si="75"/>
        <v>4.7860081583108345</v>
      </c>
      <c r="BF11" s="121"/>
      <c r="BG11" s="121"/>
      <c r="BH11" s="121"/>
      <c r="BI11" s="108"/>
      <c r="BJ11" s="98"/>
      <c r="BK11" s="98"/>
      <c r="BL11" s="1"/>
      <c r="BM11" s="1"/>
      <c r="BN11" s="1"/>
      <c r="BO11" s="2" t="s">
        <v>3</v>
      </c>
      <c r="BP11" s="2"/>
      <c r="BQ11" s="2">
        <v>13.29</v>
      </c>
      <c r="BR11" s="2">
        <v>200</v>
      </c>
      <c r="BS11" s="2">
        <v>166</v>
      </c>
      <c r="BT11" s="2">
        <f t="shared" si="76"/>
        <v>0.17</v>
      </c>
      <c r="BU11" s="56">
        <f t="shared" si="77"/>
        <v>-0.1672403949964105</v>
      </c>
      <c r="BV11" s="171">
        <f t="shared" ref="BV11:BV12" si="807">(1-BT11)*(1-((24-BQ11)/(24))*(1+BU11))</f>
        <v>0.52155625180173293</v>
      </c>
      <c r="BW11" s="25">
        <v>1765</v>
      </c>
      <c r="BX11" s="42">
        <f t="shared" si="79"/>
        <v>132.80662151993982</v>
      </c>
      <c r="BY11" s="55">
        <v>4.13</v>
      </c>
      <c r="BZ11" s="35">
        <f t="shared" si="80"/>
        <v>2.334480789992821E-3</v>
      </c>
      <c r="CA11" s="300">
        <f>BW11+BW12</f>
        <v>6322</v>
      </c>
      <c r="CB11" s="294"/>
      <c r="CC11" s="295"/>
      <c r="CD11" s="6">
        <v>1600</v>
      </c>
      <c r="CE11" s="90">
        <f t="shared" si="81"/>
        <v>0.10312499999999999</v>
      </c>
      <c r="CF11" s="91">
        <f t="shared" si="82"/>
        <v>7.7604098541381417</v>
      </c>
      <c r="CG11" s="92">
        <f>0.002</f>
        <v>2E-3</v>
      </c>
      <c r="CH11" s="90">
        <f t="shared" si="83"/>
        <v>-0.1672403949964105</v>
      </c>
      <c r="CI11" s="91">
        <f t="shared" si="84"/>
        <v>5.9219734954347301</v>
      </c>
      <c r="CJ11" s="93">
        <f t="shared" si="85"/>
        <v>7.3927225823974592</v>
      </c>
      <c r="CK11" s="121"/>
      <c r="CL11" s="121"/>
      <c r="CM11" s="121"/>
      <c r="CN11" s="108"/>
      <c r="CO11" s="98"/>
      <c r="CP11" s="98"/>
      <c r="CQ11" s="1"/>
      <c r="CR11" s="1"/>
      <c r="CS11" s="1"/>
      <c r="CT11" s="2" t="s">
        <v>3</v>
      </c>
      <c r="CU11" s="2"/>
      <c r="CV11" s="2">
        <v>4.26</v>
      </c>
      <c r="CW11" s="2">
        <v>200</v>
      </c>
      <c r="CX11" s="2">
        <v>166</v>
      </c>
      <c r="CY11" s="2">
        <f t="shared" si="86"/>
        <v>0.17</v>
      </c>
      <c r="CZ11" s="56">
        <f t="shared" si="87"/>
        <v>-1.7979431336963094</v>
      </c>
      <c r="DA11" s="171">
        <f t="shared" ref="DA11:DA12" si="808">(1-CY11)*(1-((24-CV11)/(24))*(1+CZ11))</f>
        <v>1.374735828796128</v>
      </c>
      <c r="DB11" s="25">
        <v>526</v>
      </c>
      <c r="DC11" s="42">
        <f t="shared" si="89"/>
        <v>123.47417840375587</v>
      </c>
      <c r="DD11" s="55">
        <v>2.96</v>
      </c>
      <c r="DE11" s="35">
        <f t="shared" si="90"/>
        <v>5.5958862673926189E-3</v>
      </c>
      <c r="DF11" s="300">
        <f>DB11+DB12</f>
        <v>4800</v>
      </c>
      <c r="DG11" s="294"/>
      <c r="DH11" s="295"/>
      <c r="DI11" s="6">
        <v>1600</v>
      </c>
      <c r="DJ11" s="90">
        <f t="shared" si="91"/>
        <v>-0.67125000000000001</v>
      </c>
      <c r="DK11" s="91">
        <f t="shared" si="92"/>
        <v>3.577485391690812</v>
      </c>
      <c r="DL11" s="92">
        <f>0.002</f>
        <v>2E-3</v>
      </c>
      <c r="DM11" s="90">
        <f t="shared" si="93"/>
        <v>-1.7979431336963094</v>
      </c>
      <c r="DN11" s="91">
        <f t="shared" si="94"/>
        <v>1.1594746508771172</v>
      </c>
      <c r="DO11" s="93">
        <f t="shared" si="95"/>
        <v>3.0938832435280732</v>
      </c>
      <c r="DP11" s="121"/>
      <c r="DQ11" s="121"/>
      <c r="DR11" s="121"/>
      <c r="DS11" s="121"/>
      <c r="DT11" s="121"/>
      <c r="DU11" s="1"/>
      <c r="DV11" s="1"/>
      <c r="DW11" s="1"/>
      <c r="DY11" s="2" t="s">
        <v>3</v>
      </c>
      <c r="DZ11" s="2"/>
      <c r="EA11" s="2">
        <v>12.08</v>
      </c>
      <c r="EB11" s="2">
        <v>200</v>
      </c>
      <c r="EC11" s="2">
        <v>166</v>
      </c>
      <c r="ED11" s="2">
        <f t="shared" si="96"/>
        <v>0.17</v>
      </c>
      <c r="EE11" s="56">
        <f t="shared" si="97"/>
        <v>-1.3224950232249502</v>
      </c>
      <c r="EF11" s="171">
        <f t="shared" ref="EF11:EF12" si="809">(1-ED11)*(1-((24-EA11)/(24))*(1+EE11))</f>
        <v>0.96294319840743192</v>
      </c>
      <c r="EG11" s="25">
        <v>1605</v>
      </c>
      <c r="EH11" s="42">
        <f t="shared" si="99"/>
        <v>132.86423841059602</v>
      </c>
      <c r="EI11" s="55">
        <v>7.49</v>
      </c>
      <c r="EJ11" s="35">
        <f t="shared" si="100"/>
        <v>4.6449900464499002E-3</v>
      </c>
      <c r="EK11" s="300">
        <f>EG11+EG12</f>
        <v>5879</v>
      </c>
      <c r="EL11" s="294"/>
      <c r="EM11" s="295"/>
      <c r="EN11" s="6">
        <v>1600</v>
      </c>
      <c r="EO11" s="90">
        <f t="shared" si="101"/>
        <v>3.1250000000000002E-3</v>
      </c>
      <c r="EP11" s="91">
        <f t="shared" si="102"/>
        <v>7.0219092153191731</v>
      </c>
      <c r="EQ11" s="92">
        <f>0.002</f>
        <v>2E-3</v>
      </c>
      <c r="ER11" s="90">
        <f t="shared" si="103"/>
        <v>-1.3224950232249502</v>
      </c>
      <c r="ES11" s="91">
        <f t="shared" si="104"/>
        <v>1.8652873677872015</v>
      </c>
      <c r="ET11" s="93">
        <f t="shared" si="105"/>
        <v>5.9905848458127791</v>
      </c>
      <c r="EU11" s="121"/>
      <c r="EV11" s="121"/>
      <c r="EW11" s="121"/>
      <c r="EX11" s="121"/>
      <c r="EY11" s="121"/>
      <c r="EZ11" s="1"/>
      <c r="FA11" s="1"/>
      <c r="FB11" s="1"/>
      <c r="FD11" s="2" t="s">
        <v>3</v>
      </c>
      <c r="FE11" s="2"/>
      <c r="FF11" s="2">
        <v>6.99</v>
      </c>
      <c r="FG11" s="2">
        <v>200</v>
      </c>
      <c r="FH11" s="2">
        <v>166</v>
      </c>
      <c r="FI11" s="2">
        <f t="shared" si="106"/>
        <v>0.17</v>
      </c>
      <c r="FJ11" s="56">
        <f t="shared" si="107"/>
        <v>-0.74667616538062098</v>
      </c>
      <c r="FK11" s="171">
        <f t="shared" ref="FK11:FK12" si="810">(1-FI11)*(1-((24-FF11)/(24))*(1+FJ11))</f>
        <v>0.68097908773721749</v>
      </c>
      <c r="FL11" s="25">
        <v>1161</v>
      </c>
      <c r="FM11" s="42">
        <f t="shared" si="109"/>
        <v>166.09442060085837</v>
      </c>
      <c r="FN11" s="55">
        <v>4.07</v>
      </c>
      <c r="FO11" s="35">
        <f t="shared" si="110"/>
        <v>3.4933523307612421E-3</v>
      </c>
      <c r="FP11" s="300">
        <f>FL11+FL12</f>
        <v>5565</v>
      </c>
      <c r="FQ11" s="294"/>
      <c r="FR11" s="295"/>
      <c r="FS11" s="6">
        <v>1600</v>
      </c>
      <c r="FT11" s="90">
        <f t="shared" si="111"/>
        <v>-0.27437499999999998</v>
      </c>
      <c r="FU11" s="91">
        <f t="shared" si="112"/>
        <v>5.3203290293077838</v>
      </c>
      <c r="FV11" s="92">
        <f>0.002</f>
        <v>2E-3</v>
      </c>
      <c r="FW11" s="90">
        <f t="shared" si="113"/>
        <v>-0.74667616538062098</v>
      </c>
      <c r="FX11" s="91">
        <f t="shared" si="114"/>
        <v>3.3175746328139071</v>
      </c>
      <c r="FY11" s="93">
        <f t="shared" si="115"/>
        <v>4.9197781500090088</v>
      </c>
      <c r="FZ11" s="121"/>
      <c r="GA11" s="121"/>
      <c r="GB11" s="121"/>
      <c r="GC11" s="121"/>
      <c r="GD11" s="121"/>
      <c r="GE11" s="1"/>
      <c r="GF11" s="1"/>
      <c r="GG11" s="1"/>
      <c r="GI11" s="2" t="s">
        <v>3</v>
      </c>
      <c r="GJ11" s="2"/>
      <c r="GK11" s="2">
        <v>9.4499999999999993</v>
      </c>
      <c r="GL11" s="2">
        <v>200</v>
      </c>
      <c r="GM11" s="2">
        <v>166</v>
      </c>
      <c r="GN11" s="2">
        <f t="shared" si="116"/>
        <v>0.17</v>
      </c>
      <c r="GO11" s="56">
        <f t="shared" si="117"/>
        <v>-7.1630723048646386E-2</v>
      </c>
      <c r="GP11" s="171">
        <f t="shared" ref="GP11:GP12" si="811">(1-GN11)*(1-((24-GK11)/(24))*(1+GO11))</f>
        <v>0.36285618445404072</v>
      </c>
      <c r="GQ11" s="25">
        <v>1569</v>
      </c>
      <c r="GR11" s="42">
        <f t="shared" si="119"/>
        <v>166.03174603174605</v>
      </c>
      <c r="GS11" s="55">
        <v>3.37</v>
      </c>
      <c r="GT11" s="35">
        <f t="shared" si="120"/>
        <v>2.1432614460972928E-3</v>
      </c>
      <c r="GU11" s="300">
        <f>GQ11+GQ12</f>
        <v>6052</v>
      </c>
      <c r="GV11" s="294"/>
      <c r="GW11" s="295"/>
      <c r="GX11" s="6">
        <v>1600</v>
      </c>
      <c r="GY11" s="90">
        <f t="shared" si="121"/>
        <v>-1.9375E-2</v>
      </c>
      <c r="GZ11" s="91">
        <f t="shared" si="122"/>
        <v>6.8656804227376123</v>
      </c>
      <c r="HA11" s="92">
        <f>0.002</f>
        <v>2E-3</v>
      </c>
      <c r="HB11" s="90">
        <f t="shared" si="123"/>
        <v>-7.1630723048646386E-2</v>
      </c>
      <c r="HC11" s="91">
        <f t="shared" si="124"/>
        <v>6.5161220801425115</v>
      </c>
      <c r="HD11" s="93">
        <f t="shared" si="125"/>
        <v>6.7957687542185923</v>
      </c>
      <c r="HE11" s="121"/>
      <c r="HF11" s="121"/>
      <c r="HG11" s="121"/>
      <c r="HH11" s="121"/>
      <c r="HI11" s="121"/>
      <c r="HJ11" s="1"/>
      <c r="HK11" s="1"/>
      <c r="HL11" s="1"/>
      <c r="HN11" s="2" t="s">
        <v>3</v>
      </c>
      <c r="HO11" s="2"/>
      <c r="HP11" s="2">
        <v>12.75</v>
      </c>
      <c r="HQ11" s="2">
        <v>200</v>
      </c>
      <c r="HR11" s="2">
        <v>166</v>
      </c>
      <c r="HS11" s="2">
        <f t="shared" si="126"/>
        <v>0.17</v>
      </c>
      <c r="HT11" s="56">
        <f t="shared" si="127"/>
        <v>-0.21382106156311886</v>
      </c>
      <c r="HU11" s="171">
        <f t="shared" ref="HU11:HU12" si="812">(1-HS11)*(1-((24-HP11)/(24))*(1+HT11))</f>
        <v>0.52412725676440097</v>
      </c>
      <c r="HV11" s="25">
        <v>1693</v>
      </c>
      <c r="HW11" s="42">
        <f t="shared" si="129"/>
        <v>132.78431372549019</v>
      </c>
      <c r="HX11" s="55">
        <v>4.12</v>
      </c>
      <c r="HY11" s="35">
        <f t="shared" si="130"/>
        <v>2.4276421231262378E-3</v>
      </c>
      <c r="HZ11" s="300">
        <f>HV11+HV12</f>
        <v>5996</v>
      </c>
      <c r="IA11" s="294"/>
      <c r="IB11" s="295"/>
      <c r="IC11" s="6">
        <v>1600</v>
      </c>
      <c r="ID11" s="90">
        <f t="shared" si="131"/>
        <v>5.8125000000000003E-2</v>
      </c>
      <c r="IE11" s="91">
        <f t="shared" si="132"/>
        <v>7.4189322785488372</v>
      </c>
      <c r="IF11" s="92">
        <f>0.002</f>
        <v>2E-3</v>
      </c>
      <c r="IG11" s="90">
        <f t="shared" si="133"/>
        <v>-0.21382106156311886</v>
      </c>
      <c r="IH11" s="91">
        <f t="shared" si="134"/>
        <v>5.652450045247015</v>
      </c>
      <c r="II11" s="93">
        <f t="shared" si="135"/>
        <v>7.0656358318884731</v>
      </c>
      <c r="IJ11" s="121"/>
      <c r="IK11" s="121"/>
      <c r="IL11" s="121"/>
      <c r="IM11" s="121"/>
      <c r="IN11" s="121"/>
      <c r="IO11" s="1"/>
      <c r="IP11" s="1"/>
      <c r="IQ11" s="1"/>
      <c r="IR11" s="98"/>
      <c r="IS11" s="98"/>
      <c r="IT11" s="98"/>
      <c r="IU11" s="1"/>
      <c r="IV11" s="1"/>
      <c r="IW11" s="1"/>
      <c r="IY11" s="2" t="s">
        <v>3</v>
      </c>
      <c r="IZ11" s="2"/>
      <c r="JA11" s="2">
        <v>10.32</v>
      </c>
      <c r="JB11" s="2">
        <v>200</v>
      </c>
      <c r="JC11" s="2">
        <v>166</v>
      </c>
      <c r="JD11" s="2">
        <f t="shared" si="136"/>
        <v>0.17</v>
      </c>
      <c r="JE11" s="56">
        <f t="shared" si="137"/>
        <v>-0.29133170855916479</v>
      </c>
      <c r="JF11" s="171">
        <f t="shared" si="138"/>
        <v>0.49472903131934082</v>
      </c>
      <c r="JG11" s="25">
        <v>1371</v>
      </c>
      <c r="JH11" s="42">
        <f t="shared" si="139"/>
        <v>132.84883720930233</v>
      </c>
      <c r="JI11" s="55">
        <v>3.55</v>
      </c>
      <c r="JJ11" s="35">
        <f t="shared" si="140"/>
        <v>2.5826634171183297E-3</v>
      </c>
      <c r="JK11" s="300">
        <f>JG11+JG12</f>
        <v>5700</v>
      </c>
      <c r="JL11" s="294"/>
      <c r="JM11" s="295"/>
      <c r="JN11" s="6">
        <v>1600</v>
      </c>
      <c r="JO11" s="90">
        <f t="shared" si="141"/>
        <v>-0.143125</v>
      </c>
      <c r="JP11" s="91">
        <f t="shared" si="142"/>
        <v>6.0665201198567775</v>
      </c>
      <c r="JQ11" s="92">
        <f>0.002</f>
        <v>2E-3</v>
      </c>
      <c r="JR11" s="90">
        <f t="shared" si="143"/>
        <v>-0.29133170855916479</v>
      </c>
      <c r="JS11" s="91">
        <f t="shared" si="144"/>
        <v>5.2308743325287619</v>
      </c>
      <c r="JT11" s="93">
        <f t="shared" si="145"/>
        <v>5.8993909623911742</v>
      </c>
      <c r="JU11" s="121"/>
      <c r="JV11" s="121"/>
      <c r="JW11" s="121"/>
      <c r="KK11" s="2" t="s">
        <v>3</v>
      </c>
      <c r="KL11" s="2"/>
      <c r="KM11" s="2">
        <v>4.26</v>
      </c>
      <c r="KN11" s="2">
        <v>200</v>
      </c>
      <c r="KO11" s="2">
        <v>166</v>
      </c>
      <c r="KP11" s="2">
        <f t="shared" si="146"/>
        <v>0.17</v>
      </c>
      <c r="KQ11" s="56">
        <f t="shared" si="147"/>
        <v>-1.7979431336963094</v>
      </c>
      <c r="KR11" s="171">
        <f t="shared" ref="KR11:KR12" si="813">(1-KP11)*(1-((24-KM11)/(24))*(1+KQ11))</f>
        <v>1.374735828796128</v>
      </c>
      <c r="KS11" s="25">
        <v>526</v>
      </c>
      <c r="KT11" s="42">
        <f t="shared" si="149"/>
        <v>123.47417840375587</v>
      </c>
      <c r="KU11" s="55">
        <v>2.96</v>
      </c>
      <c r="KV11" s="35">
        <f t="shared" si="150"/>
        <v>5.5958862673926189E-3</v>
      </c>
      <c r="KW11" s="300">
        <f>KS11+KS12</f>
        <v>4800</v>
      </c>
      <c r="KX11" s="294"/>
      <c r="KY11" s="295"/>
      <c r="KZ11" s="6">
        <v>1600</v>
      </c>
      <c r="LA11" s="90">
        <f t="shared" si="151"/>
        <v>-0.67125000000000001</v>
      </c>
      <c r="LB11" s="91">
        <f t="shared" si="152"/>
        <v>3.577485391690812</v>
      </c>
      <c r="LC11" s="92">
        <f>0.002</f>
        <v>2E-3</v>
      </c>
      <c r="LD11" s="90">
        <f t="shared" si="153"/>
        <v>-1.7979431336963094</v>
      </c>
      <c r="LE11" s="91">
        <f t="shared" si="154"/>
        <v>1.1594746508771172</v>
      </c>
      <c r="LF11" s="93">
        <f t="shared" si="155"/>
        <v>3.0938832435280732</v>
      </c>
      <c r="LG11" s="121"/>
      <c r="LH11" s="121"/>
      <c r="LI11" s="121"/>
      <c r="LJ11" s="121"/>
      <c r="LK11" s="121"/>
      <c r="LL11" s="1"/>
      <c r="LM11" s="1"/>
      <c r="LN11" s="1"/>
      <c r="LP11" s="2" t="s">
        <v>3</v>
      </c>
      <c r="LQ11" s="2"/>
      <c r="LR11" s="2">
        <v>9.36</v>
      </c>
      <c r="LS11" s="2">
        <v>200</v>
      </c>
      <c r="LT11" s="2">
        <v>166</v>
      </c>
      <c r="LU11" s="2">
        <f t="shared" si="156"/>
        <v>0.17</v>
      </c>
      <c r="LV11" s="56">
        <f t="shared" si="157"/>
        <v>-0.47192119807166272</v>
      </c>
      <c r="LW11" s="171">
        <f t="shared" ref="LW11:LW12" si="814">(1-LU11)*(1-((24-LR11)/(24))*(1+LV11))</f>
        <v>0.56263370258368273</v>
      </c>
      <c r="LX11" s="25">
        <v>1243</v>
      </c>
      <c r="LY11" s="42">
        <f t="shared" si="159"/>
        <v>132.79914529914529</v>
      </c>
      <c r="LZ11" s="55">
        <v>3.67</v>
      </c>
      <c r="MA11" s="35">
        <f t="shared" si="160"/>
        <v>2.9438423961433255E-3</v>
      </c>
      <c r="MB11" s="300">
        <f>LX11+LX12</f>
        <v>3705</v>
      </c>
      <c r="MC11" s="294"/>
      <c r="MD11" s="295"/>
      <c r="ME11" s="6">
        <v>1600</v>
      </c>
      <c r="MF11" s="90">
        <f t="shared" si="161"/>
        <v>-0.22312499999999999</v>
      </c>
      <c r="MG11" s="91">
        <f t="shared" si="162"/>
        <v>5.6001038883232042</v>
      </c>
      <c r="MH11" s="92">
        <f>0.002</f>
        <v>2E-3</v>
      </c>
      <c r="MI11" s="90">
        <f t="shared" si="163"/>
        <v>-0.47192119807166272</v>
      </c>
      <c r="MJ11" s="91">
        <f t="shared" si="164"/>
        <v>4.3666186748387199</v>
      </c>
      <c r="MK11" s="93">
        <f t="shared" si="165"/>
        <v>5.3534068456263082</v>
      </c>
      <c r="ML11" s="121"/>
      <c r="MM11" s="121"/>
      <c r="MN11" s="121"/>
      <c r="MO11" s="121"/>
      <c r="MP11" s="121"/>
      <c r="MQ11" s="1"/>
      <c r="MR11" s="1"/>
      <c r="MS11" s="1"/>
      <c r="MU11" s="2" t="s">
        <v>3</v>
      </c>
      <c r="MV11" s="2"/>
      <c r="MW11" s="2">
        <v>14.15</v>
      </c>
      <c r="MX11" s="2">
        <v>200</v>
      </c>
      <c r="MY11" s="2">
        <v>166</v>
      </c>
      <c r="MZ11" s="2">
        <f t="shared" si="166"/>
        <v>0.17</v>
      </c>
      <c r="NA11" s="56">
        <f t="shared" si="167"/>
        <v>0.4204185673669702</v>
      </c>
      <c r="NB11" s="171">
        <f t="shared" ref="NB11:NB12" si="815">(1-MZ11)*(1-((24-MW11)/(24))*(1+NA11))</f>
        <v>0.34614033343713896</v>
      </c>
      <c r="NC11" s="25">
        <v>1732</v>
      </c>
      <c r="ND11" s="42">
        <f t="shared" si="169"/>
        <v>122.40282685512368</v>
      </c>
      <c r="NE11" s="55">
        <v>2.0099999999999998</v>
      </c>
      <c r="NF11" s="35">
        <f t="shared" si="170"/>
        <v>1.1591628652660596E-3</v>
      </c>
      <c r="NG11" s="300">
        <f>NC11+NC12</f>
        <v>6086</v>
      </c>
      <c r="NH11" s="294"/>
      <c r="NI11" s="295"/>
      <c r="NJ11" s="6">
        <v>1600</v>
      </c>
      <c r="NK11" s="90">
        <f t="shared" si="171"/>
        <v>8.2500000000000004E-2</v>
      </c>
      <c r="NL11" s="91">
        <f t="shared" si="172"/>
        <v>7.6019907140733949</v>
      </c>
      <c r="NM11" s="92">
        <f>0.002</f>
        <v>2E-3</v>
      </c>
      <c r="NN11" s="90">
        <f t="shared" si="173"/>
        <v>0.4204185673669702</v>
      </c>
      <c r="NO11" s="91">
        <f t="shared" si="174"/>
        <v>10.658191126807001</v>
      </c>
      <c r="NP11" s="93">
        <f t="shared" si="175"/>
        <v>8.2132307966201168</v>
      </c>
      <c r="NQ11" s="121"/>
      <c r="NR11" s="121"/>
      <c r="NS11" s="121"/>
      <c r="NT11" s="121"/>
      <c r="NU11" s="121"/>
      <c r="NV11" s="1"/>
      <c r="NW11" s="1"/>
      <c r="NX11" s="1"/>
      <c r="NZ11" s="2" t="s">
        <v>3</v>
      </c>
      <c r="OA11" s="2"/>
      <c r="OB11" s="2">
        <v>10.35</v>
      </c>
      <c r="OC11" s="2">
        <v>200</v>
      </c>
      <c r="OD11" s="2">
        <v>166</v>
      </c>
      <c r="OE11" s="2">
        <f t="shared" si="176"/>
        <v>0.17</v>
      </c>
      <c r="OF11" s="56">
        <f t="shared" si="177"/>
        <v>-0.18872556958417261</v>
      </c>
      <c r="OG11" s="171">
        <f t="shared" ref="OG11:OG12" si="816">(1-OE11)*(1-((24-OB11)/(24))*(1+OF11))</f>
        <v>0.44702776419182849</v>
      </c>
      <c r="OH11" s="25">
        <v>1540</v>
      </c>
      <c r="OI11" s="42">
        <f t="shared" si="179"/>
        <v>148.79227053140096</v>
      </c>
      <c r="OJ11" s="55">
        <v>3.67</v>
      </c>
      <c r="OK11" s="35">
        <f t="shared" si="180"/>
        <v>2.3774511391683453E-3</v>
      </c>
      <c r="OL11" s="300">
        <f>OH11+OH12</f>
        <v>5869</v>
      </c>
      <c r="OM11" s="294"/>
      <c r="ON11" s="295"/>
      <c r="OO11" s="6">
        <v>1600</v>
      </c>
      <c r="OP11" s="90">
        <f t="shared" si="181"/>
        <v>-3.7499999999999999E-2</v>
      </c>
      <c r="OQ11" s="91">
        <f t="shared" si="182"/>
        <v>6.7423609240457525</v>
      </c>
      <c r="OR11" s="92">
        <f>0.002</f>
        <v>2E-3</v>
      </c>
      <c r="OS11" s="90">
        <f t="shared" si="183"/>
        <v>-0.18872556958417261</v>
      </c>
      <c r="OT11" s="91">
        <f t="shared" si="184"/>
        <v>5.7960959536478907</v>
      </c>
      <c r="OU11" s="93">
        <f t="shared" si="185"/>
        <v>6.5531079299661803</v>
      </c>
      <c r="OV11" s="121"/>
      <c r="OW11" s="121"/>
      <c r="OX11" s="121"/>
      <c r="OY11" s="121"/>
      <c r="OZ11" s="121"/>
      <c r="PA11" s="1"/>
      <c r="PB11" s="1"/>
      <c r="PC11" s="1"/>
      <c r="PE11" s="2" t="s">
        <v>3</v>
      </c>
      <c r="PF11" s="2"/>
      <c r="PG11" s="2">
        <v>10.62</v>
      </c>
      <c r="PH11" s="2">
        <v>200</v>
      </c>
      <c r="PI11" s="2">
        <v>166</v>
      </c>
      <c r="PJ11" s="2">
        <f t="shared" si="186"/>
        <v>0.17</v>
      </c>
      <c r="PK11" s="56">
        <f t="shared" si="187"/>
        <v>0.23884357404489828</v>
      </c>
      <c r="PL11" s="171">
        <f t="shared" ref="PL11:PL12" si="817">(1-PJ11)*(1-((24-PG11)/(24))*(1+PK11))</f>
        <v>0.25675610720007447</v>
      </c>
      <c r="PM11" s="25">
        <v>1502</v>
      </c>
      <c r="PN11" s="42">
        <f t="shared" si="189"/>
        <v>141.43126177024484</v>
      </c>
      <c r="PO11" s="55">
        <v>2.29</v>
      </c>
      <c r="PP11" s="35">
        <f t="shared" si="190"/>
        <v>1.5223128519102035E-3</v>
      </c>
      <c r="PQ11" s="300">
        <f>PM11+PM12</f>
        <v>5857</v>
      </c>
      <c r="PR11" s="294"/>
      <c r="PS11" s="295"/>
      <c r="PT11" s="6">
        <v>1600</v>
      </c>
      <c r="PU11" s="90">
        <f t="shared" si="191"/>
        <v>-6.1249999999999999E-2</v>
      </c>
      <c r="PV11" s="91">
        <f t="shared" si="192"/>
        <v>6.5841164435503936</v>
      </c>
      <c r="PW11" s="92">
        <f>0.002</f>
        <v>2E-3</v>
      </c>
      <c r="PX11" s="90">
        <f t="shared" si="193"/>
        <v>0.23884357404489828</v>
      </c>
      <c r="PY11" s="91">
        <f t="shared" si="194"/>
        <v>8.8884592616055986</v>
      </c>
      <c r="PZ11" s="93">
        <f t="shared" si="195"/>
        <v>7.0449850071614346</v>
      </c>
      <c r="QA11" s="121"/>
      <c r="QB11" s="121"/>
      <c r="QC11" s="121"/>
      <c r="QD11" s="121"/>
      <c r="QE11" s="121"/>
      <c r="QF11" s="1"/>
      <c r="QG11" s="1"/>
      <c r="QH11" s="1"/>
      <c r="QJ11" s="2" t="s">
        <v>3</v>
      </c>
      <c r="QK11" s="2"/>
      <c r="QL11" s="2">
        <v>14.74</v>
      </c>
      <c r="QM11" s="2">
        <v>200</v>
      </c>
      <c r="QN11" s="2">
        <v>166</v>
      </c>
      <c r="QO11" s="2">
        <f t="shared" si="196"/>
        <v>0.17</v>
      </c>
      <c r="QP11" s="56">
        <f t="shared" si="197"/>
        <v>0.21896857222792135</v>
      </c>
      <c r="QQ11" s="171">
        <f t="shared" ref="QQ11:QQ12" si="818">(1-QO11)*(1-((24-QL11)/(24))*(1+QP11))</f>
        <v>0.43963547281544346</v>
      </c>
      <c r="QR11" s="25">
        <v>1713</v>
      </c>
      <c r="QS11" s="42">
        <f t="shared" si="199"/>
        <v>116.21438263229308</v>
      </c>
      <c r="QT11" s="55">
        <v>2.68</v>
      </c>
      <c r="QU11" s="35">
        <f t="shared" si="200"/>
        <v>1.5620628555441573E-3</v>
      </c>
      <c r="QV11" s="300">
        <f>QR11+QR12</f>
        <v>5472</v>
      </c>
      <c r="QW11" s="294"/>
      <c r="QX11" s="295"/>
      <c r="QY11" s="6">
        <v>1600</v>
      </c>
      <c r="QZ11" s="90">
        <f t="shared" si="201"/>
        <v>7.0624999999999993E-2</v>
      </c>
      <c r="RA11" s="91">
        <f t="shared" si="202"/>
        <v>7.5122509586978135</v>
      </c>
      <c r="RB11" s="92">
        <f>0.002</f>
        <v>2E-3</v>
      </c>
      <c r="RC11" s="90">
        <f t="shared" si="203"/>
        <v>0.21896857222792135</v>
      </c>
      <c r="RD11" s="91">
        <f t="shared" si="204"/>
        <v>8.7135450852005327</v>
      </c>
      <c r="RE11" s="93">
        <f t="shared" si="205"/>
        <v>7.7525097839983577</v>
      </c>
      <c r="RF11" s="121"/>
      <c r="RG11" s="121"/>
      <c r="RH11" s="121"/>
      <c r="RI11" s="121"/>
      <c r="RJ11" s="121"/>
      <c r="RK11" s="1"/>
      <c r="RL11" s="1"/>
      <c r="RM11" s="1"/>
      <c r="RO11" s="2" t="s">
        <v>3</v>
      </c>
      <c r="RP11" s="2"/>
      <c r="RQ11" s="2">
        <v>13.29</v>
      </c>
      <c r="RR11" s="2">
        <v>200</v>
      </c>
      <c r="RS11" s="2">
        <v>166</v>
      </c>
      <c r="RT11" s="2">
        <f t="shared" si="206"/>
        <v>0.17</v>
      </c>
      <c r="RU11" s="56">
        <f t="shared" si="207"/>
        <v>0.39091457429068155</v>
      </c>
      <c r="RV11" s="171">
        <f t="shared" ref="RV11:RV12" si="819">(1-RT11)*(1-((24-RQ11)/(24))*(1+RU11))</f>
        <v>0.31482262811491007</v>
      </c>
      <c r="RW11" s="25">
        <v>1689</v>
      </c>
      <c r="RX11" s="42">
        <f t="shared" si="209"/>
        <v>127.08803611738149</v>
      </c>
      <c r="RY11" s="55">
        <v>2.06</v>
      </c>
      <c r="RZ11" s="35">
        <f t="shared" si="210"/>
        <v>1.218170851418637E-3</v>
      </c>
      <c r="SA11" s="300">
        <f>RW11+RW12</f>
        <v>6147</v>
      </c>
      <c r="SB11" s="294"/>
      <c r="SC11" s="295"/>
      <c r="SD11" s="6">
        <v>1600</v>
      </c>
      <c r="SE11" s="90">
        <f t="shared" si="211"/>
        <v>5.5625000000000001E-2</v>
      </c>
      <c r="SF11" s="91">
        <f t="shared" si="212"/>
        <v>7.400408112707769</v>
      </c>
      <c r="SG11" s="92">
        <f>0.002</f>
        <v>2E-3</v>
      </c>
      <c r="SH11" s="90">
        <f t="shared" si="213"/>
        <v>0.39091457429068155</v>
      </c>
      <c r="SI11" s="91">
        <f t="shared" si="214"/>
        <v>10.348325543082456</v>
      </c>
      <c r="SJ11" s="93">
        <f t="shared" si="215"/>
        <v>7.9899915987827068</v>
      </c>
      <c r="SK11" s="121"/>
      <c r="SL11" s="121"/>
      <c r="SM11" s="121"/>
      <c r="SN11" s="121"/>
      <c r="SO11" s="121"/>
      <c r="SP11" s="1"/>
      <c r="SQ11" s="1"/>
      <c r="SR11" s="1"/>
      <c r="ST11" s="2" t="s">
        <v>3</v>
      </c>
      <c r="SU11" s="2"/>
      <c r="SV11" s="2">
        <v>13.69</v>
      </c>
      <c r="SW11" s="2">
        <v>200</v>
      </c>
      <c r="SX11" s="2">
        <v>166</v>
      </c>
      <c r="SY11" s="2">
        <f t="shared" si="216"/>
        <v>0.17</v>
      </c>
      <c r="SZ11" s="56">
        <f t="shared" si="217"/>
        <v>0.31611818796038421</v>
      </c>
      <c r="TA11" s="171">
        <f t="shared" ref="TA11:TA12" si="820">(1-SY11)*(1-((24-SV11)/(24))*(1+SZ11))</f>
        <v>0.36073257625694172</v>
      </c>
      <c r="TB11" s="25">
        <v>1818</v>
      </c>
      <c r="TC11" s="42">
        <f t="shared" si="219"/>
        <v>132.79766252739225</v>
      </c>
      <c r="TD11" s="55">
        <v>2.4900000000000002</v>
      </c>
      <c r="TE11" s="35">
        <f t="shared" si="220"/>
        <v>1.3677636240792316E-3</v>
      </c>
      <c r="TF11" s="300">
        <f>TB11+TB12</f>
        <v>5888</v>
      </c>
      <c r="TG11" s="294"/>
      <c r="TH11" s="295"/>
      <c r="TI11" s="6">
        <v>1600</v>
      </c>
      <c r="TJ11" s="90">
        <f t="shared" si="221"/>
        <v>0.13625000000000001</v>
      </c>
      <c r="TK11" s="91">
        <f t="shared" si="222"/>
        <v>8.0217784491166242</v>
      </c>
      <c r="TL11" s="92">
        <f>0.002</f>
        <v>2E-3</v>
      </c>
      <c r="TM11" s="90">
        <f t="shared" si="223"/>
        <v>0.31611818796038421</v>
      </c>
      <c r="TN11" s="91">
        <f t="shared" si="224"/>
        <v>9.6025466277192884</v>
      </c>
      <c r="TO11" s="93">
        <f t="shared" si="225"/>
        <v>8.3379320848371563</v>
      </c>
      <c r="TP11" s="121"/>
      <c r="TQ11" s="121"/>
      <c r="TR11" s="121"/>
      <c r="TS11" s="121"/>
      <c r="TT11" s="121"/>
      <c r="TU11" s="1"/>
      <c r="TV11" s="1"/>
      <c r="TW11" s="1"/>
      <c r="TY11" s="2" t="s">
        <v>3</v>
      </c>
      <c r="TZ11" s="2"/>
      <c r="UA11" s="2">
        <v>9.11</v>
      </c>
      <c r="UB11" s="2">
        <v>200</v>
      </c>
      <c r="UC11" s="2">
        <v>166</v>
      </c>
      <c r="UD11" s="2">
        <f t="shared" si="226"/>
        <v>0.17</v>
      </c>
      <c r="UE11" s="56">
        <f t="shared" si="227"/>
        <v>0.37268885367142102</v>
      </c>
      <c r="UF11" s="171">
        <f t="shared" ref="UF11:UF12" si="821">(1-UD11)*(1-((24-UA11)/(24))*(1+UE11))</f>
        <v>0.12313959433879194</v>
      </c>
      <c r="UG11" s="25">
        <v>1210</v>
      </c>
      <c r="UH11" s="42">
        <f t="shared" si="229"/>
        <v>132.82107574094402</v>
      </c>
      <c r="UI11" s="55">
        <v>1.52</v>
      </c>
      <c r="UJ11" s="35">
        <f t="shared" si="230"/>
        <v>1.254622292657158E-3</v>
      </c>
      <c r="UK11" s="300">
        <f>UG11+UG12</f>
        <v>4036</v>
      </c>
      <c r="UL11" s="294"/>
      <c r="UM11" s="295"/>
      <c r="UN11" s="6">
        <v>1600</v>
      </c>
      <c r="UO11" s="90">
        <f t="shared" si="231"/>
        <v>-0.24374999999999999</v>
      </c>
      <c r="UP11" s="91">
        <f t="shared" si="232"/>
        <v>5.4857847146022012</v>
      </c>
      <c r="UQ11" s="92">
        <f>0.002</f>
        <v>2E-3</v>
      </c>
      <c r="UR11" s="90">
        <f t="shared" si="233"/>
        <v>0.37268885367142102</v>
      </c>
      <c r="US11" s="91">
        <f t="shared" si="234"/>
        <v>10.16142819582787</v>
      </c>
      <c r="UT11" s="93">
        <f t="shared" si="235"/>
        <v>6.4209134108473354</v>
      </c>
      <c r="UU11" s="121"/>
      <c r="UV11" s="121"/>
      <c r="UW11" s="121"/>
      <c r="UX11" s="121"/>
      <c r="UY11" s="121"/>
      <c r="UZ11" s="1"/>
      <c r="VA11" s="1"/>
      <c r="VB11" s="1"/>
      <c r="VD11" s="2" t="s">
        <v>3</v>
      </c>
      <c r="VE11" s="2"/>
      <c r="VF11" s="2">
        <v>13.84</v>
      </c>
      <c r="VG11" s="2">
        <v>200</v>
      </c>
      <c r="VH11" s="2">
        <v>166</v>
      </c>
      <c r="VI11" s="2">
        <f t="shared" si="236"/>
        <v>0.17</v>
      </c>
      <c r="VJ11" s="56">
        <f t="shared" si="237"/>
        <v>-0.27800901932479877</v>
      </c>
      <c r="VK11" s="171">
        <f t="shared" ref="VK11:VK12" si="822">(1-VI11)*(1-((24-VF11)/(24))*(1+VJ11))</f>
        <v>0.57631643575675684</v>
      </c>
      <c r="VL11" s="25">
        <v>1838</v>
      </c>
      <c r="VM11" s="42">
        <f t="shared" si="239"/>
        <v>132.80346820809248</v>
      </c>
      <c r="VN11" s="55">
        <v>4.71</v>
      </c>
      <c r="VO11" s="35">
        <f t="shared" si="240"/>
        <v>2.5560180386495976E-3</v>
      </c>
      <c r="VP11" s="300">
        <f>VL11+VL12</f>
        <v>6245</v>
      </c>
      <c r="VQ11" s="294"/>
      <c r="VR11" s="295"/>
      <c r="VS11" s="6">
        <v>1600</v>
      </c>
      <c r="VT11" s="90">
        <f t="shared" si="241"/>
        <v>0.14874999999999999</v>
      </c>
      <c r="VU11" s="91">
        <f t="shared" si="242"/>
        <v>8.1226800006085416</v>
      </c>
      <c r="VV11" s="92">
        <f>0.002</f>
        <v>2E-3</v>
      </c>
      <c r="VW11" s="90">
        <f t="shared" si="243"/>
        <v>-0.27800901932479877</v>
      </c>
      <c r="VX11" s="91">
        <f t="shared" si="244"/>
        <v>5.3010299386739481</v>
      </c>
      <c r="VY11" s="93">
        <f t="shared" si="245"/>
        <v>7.5583499882216234</v>
      </c>
      <c r="VZ11" s="121"/>
      <c r="WA11" s="121"/>
      <c r="WB11" s="121"/>
      <c r="WC11" s="121"/>
      <c r="WD11" s="121"/>
      <c r="WE11" s="1"/>
      <c r="WF11" s="1"/>
      <c r="WG11" s="1"/>
      <c r="WI11" s="2" t="s">
        <v>3</v>
      </c>
      <c r="WJ11" s="2"/>
      <c r="WK11" s="2">
        <v>8.36</v>
      </c>
      <c r="WL11" s="2">
        <v>200</v>
      </c>
      <c r="WM11" s="2">
        <v>166</v>
      </c>
      <c r="WN11" s="2">
        <f t="shared" si="246"/>
        <v>0.17</v>
      </c>
      <c r="WO11" s="56">
        <f t="shared" si="247"/>
        <v>0.19286015402490306</v>
      </c>
      <c r="WP11" s="171">
        <f t="shared" ref="WP11:WP12" si="823">(1-WN11)*(1-((24-WK11)/(24))*(1+WO11))</f>
        <v>0.18480182369049691</v>
      </c>
      <c r="WQ11" s="25">
        <v>971</v>
      </c>
      <c r="WR11" s="42">
        <f t="shared" si="249"/>
        <v>116.14832535885168</v>
      </c>
      <c r="WS11" s="55">
        <v>1.57</v>
      </c>
      <c r="WT11" s="35">
        <f t="shared" si="250"/>
        <v>1.6142796919501939E-3</v>
      </c>
      <c r="WU11" s="300">
        <f>WQ11+WQ12</f>
        <v>3823</v>
      </c>
      <c r="WV11" s="294"/>
      <c r="WW11" s="295"/>
      <c r="WX11" s="6">
        <v>1600</v>
      </c>
      <c r="WY11" s="90">
        <f t="shared" si="251"/>
        <v>-0.393125</v>
      </c>
      <c r="WZ11" s="91">
        <f t="shared" si="252"/>
        <v>4.724610619862891</v>
      </c>
      <c r="XA11" s="92">
        <f>0.002</f>
        <v>2E-3</v>
      </c>
      <c r="XB11" s="90">
        <f t="shared" si="253"/>
        <v>0.19286015402490306</v>
      </c>
      <c r="XC11" s="91">
        <f t="shared" si="254"/>
        <v>8.4889923202121818</v>
      </c>
      <c r="XD11" s="93">
        <f t="shared" si="255"/>
        <v>5.4774869599327491</v>
      </c>
      <c r="XE11" s="121"/>
      <c r="XF11" s="121"/>
      <c r="XG11" s="121"/>
      <c r="XH11" s="121"/>
      <c r="XI11" s="121"/>
      <c r="XJ11" s="1"/>
      <c r="XK11" s="1"/>
      <c r="XL11" s="1"/>
      <c r="XN11" s="2" t="s">
        <v>3</v>
      </c>
      <c r="XO11" s="2"/>
      <c r="XP11" s="2">
        <v>12.57</v>
      </c>
      <c r="XQ11" s="2">
        <v>200</v>
      </c>
      <c r="XR11" s="2">
        <v>166</v>
      </c>
      <c r="XS11" s="2">
        <f t="shared" si="256"/>
        <v>0.17</v>
      </c>
      <c r="XT11" s="56">
        <f t="shared" si="257"/>
        <v>-0.35838031918524477</v>
      </c>
      <c r="XU11" s="171">
        <f t="shared" ref="XU11:XU12" si="824">(1-XS11)*(1-((24-XP11)/(24))*(1+XT11))</f>
        <v>0.57637576041993743</v>
      </c>
      <c r="XV11" s="25">
        <v>1461</v>
      </c>
      <c r="XW11" s="42">
        <f t="shared" si="259"/>
        <v>116.22911694510739</v>
      </c>
      <c r="XX11" s="55">
        <v>3.98</v>
      </c>
      <c r="XY11" s="35">
        <f t="shared" si="260"/>
        <v>2.7167606383704896E-3</v>
      </c>
      <c r="XZ11" s="300">
        <f>XV11+XV12</f>
        <v>5868</v>
      </c>
      <c r="YA11" s="294"/>
      <c r="YB11" s="295"/>
      <c r="YC11" s="6">
        <v>1600</v>
      </c>
      <c r="YD11" s="90">
        <f t="shared" si="261"/>
        <v>-8.6874999999999994E-2</v>
      </c>
      <c r="YE11" s="91">
        <f t="shared" si="262"/>
        <v>6.417541812023611</v>
      </c>
      <c r="YF11" s="92">
        <f>0.002</f>
        <v>2E-3</v>
      </c>
      <c r="YG11" s="90">
        <f t="shared" si="263"/>
        <v>-0.35838031918524477</v>
      </c>
      <c r="YH11" s="91">
        <f t="shared" si="264"/>
        <v>4.8916507825899442</v>
      </c>
      <c r="YI11" s="93">
        <f t="shared" si="265"/>
        <v>6.1123636061368778</v>
      </c>
      <c r="YJ11" s="121"/>
      <c r="YK11" s="121"/>
      <c r="YL11" s="121"/>
      <c r="YM11" s="121"/>
      <c r="YN11" s="121"/>
      <c r="YO11" s="1"/>
      <c r="YP11" s="1"/>
      <c r="YQ11" s="1"/>
      <c r="YS11" s="2" t="s">
        <v>3</v>
      </c>
      <c r="YT11" s="2"/>
      <c r="YU11" s="2">
        <v>10.84</v>
      </c>
      <c r="YV11" s="2">
        <v>200</v>
      </c>
      <c r="YW11" s="2">
        <v>166</v>
      </c>
      <c r="YX11" s="2">
        <f t="shared" si="266"/>
        <v>0.17</v>
      </c>
      <c r="YY11" s="56">
        <f t="shared" si="267"/>
        <v>6.7021928450424623E-2</v>
      </c>
      <c r="YZ11" s="171">
        <f t="shared" ref="YZ11:YZ12" si="825">(1-YX11)*(1-((24-YU11)/(24))*(1+YY11))</f>
        <v>0.34438053666340429</v>
      </c>
      <c r="ZA11" s="25">
        <v>1800</v>
      </c>
      <c r="ZB11" s="42">
        <f t="shared" si="269"/>
        <v>166.05166051660518</v>
      </c>
      <c r="ZC11" s="55">
        <v>3.3650000000000002</v>
      </c>
      <c r="ZD11" s="35">
        <f t="shared" si="270"/>
        <v>1.8659561430991508E-3</v>
      </c>
      <c r="ZE11" s="300">
        <f>ZA11+ZA12</f>
        <v>6182</v>
      </c>
      <c r="ZF11" s="294"/>
      <c r="ZG11" s="295"/>
      <c r="ZH11" s="6">
        <v>1600</v>
      </c>
      <c r="ZI11" s="90">
        <f t="shared" si="271"/>
        <v>0.125</v>
      </c>
      <c r="ZJ11" s="91">
        <f t="shared" si="272"/>
        <v>7.9320391714677836</v>
      </c>
      <c r="ZK11" s="92">
        <f>0.002</f>
        <v>2E-3</v>
      </c>
      <c r="ZL11" s="90">
        <f t="shared" si="273"/>
        <v>6.7021928450424623E-2</v>
      </c>
      <c r="ZM11" s="91">
        <f t="shared" si="274"/>
        <v>7.4852324849720135</v>
      </c>
      <c r="ZN11" s="93">
        <f t="shared" si="275"/>
        <v>7.8426778341686303</v>
      </c>
      <c r="ZO11" s="121"/>
      <c r="ZP11" s="121"/>
      <c r="ZQ11" s="121"/>
      <c r="ZR11" s="121"/>
      <c r="ZS11" s="121"/>
      <c r="ZT11" s="1"/>
      <c r="ZU11" s="1"/>
      <c r="ZV11" s="1"/>
      <c r="ZX11" s="2" t="s">
        <v>3</v>
      </c>
      <c r="ZY11" s="2"/>
      <c r="ZZ11" s="2">
        <v>8.3000000000000007</v>
      </c>
      <c r="AAA11" s="2">
        <v>200</v>
      </c>
      <c r="AAB11" s="2">
        <v>166</v>
      </c>
      <c r="AAC11" s="2">
        <f t="shared" si="276"/>
        <v>0.17</v>
      </c>
      <c r="AAD11" s="56">
        <f t="shared" si="277"/>
        <v>0.24225395006852352</v>
      </c>
      <c r="AAE11" s="171">
        <f t="shared" ref="AAE11:AAE12" si="826">(1-AAC11)*(1-((24-ZZ11)/(24))*(1+AAD11))</f>
        <v>0.15550786569404457</v>
      </c>
      <c r="AAF11" s="25">
        <v>1377</v>
      </c>
      <c r="AAG11" s="42">
        <f t="shared" si="279"/>
        <v>165.90361445783131</v>
      </c>
      <c r="AAH11" s="55">
        <v>2.09</v>
      </c>
      <c r="AAI11" s="35">
        <f t="shared" si="280"/>
        <v>1.515492099862953E-3</v>
      </c>
      <c r="AAJ11" s="300">
        <f>AAF11+AAF12</f>
        <v>5597</v>
      </c>
      <c r="AAK11" s="294"/>
      <c r="AAL11" s="295"/>
      <c r="AAM11" s="6">
        <v>1600</v>
      </c>
      <c r="AAN11" s="90">
        <f t="shared" si="281"/>
        <v>-0.139375</v>
      </c>
      <c r="AAO11" s="91">
        <f t="shared" si="282"/>
        <v>6.0893122788948801</v>
      </c>
      <c r="AAP11" s="92">
        <f>0.002</f>
        <v>2E-3</v>
      </c>
      <c r="AAQ11" s="90">
        <f t="shared" si="283"/>
        <v>0.24225395006852352</v>
      </c>
      <c r="AAR11" s="91">
        <f t="shared" si="284"/>
        <v>8.9188239981128543</v>
      </c>
      <c r="AAS11" s="93">
        <f t="shared" si="285"/>
        <v>6.655214622738475</v>
      </c>
      <c r="AAT11" s="121"/>
      <c r="AAU11" s="121"/>
      <c r="AAV11" s="121"/>
      <c r="AAW11" s="121"/>
      <c r="AAX11" s="121"/>
      <c r="AAY11" s="1"/>
      <c r="AAZ11" s="1"/>
      <c r="ABA11" s="1"/>
      <c r="ABC11" s="2" t="s">
        <v>3</v>
      </c>
      <c r="ABD11" s="2"/>
      <c r="ABE11" s="2">
        <v>9.6</v>
      </c>
      <c r="ABF11" s="2">
        <v>200</v>
      </c>
      <c r="ABG11" s="2">
        <v>166</v>
      </c>
      <c r="ABH11" s="2">
        <f t="shared" si="286"/>
        <v>0.17</v>
      </c>
      <c r="ABI11" s="56">
        <f t="shared" si="287"/>
        <v>-0.31548989349591439</v>
      </c>
      <c r="ABJ11" s="171">
        <f t="shared" ref="ABJ11:ABJ12" si="827">(1-ABH11)*(1-((24-ABE11)/(24))*(1+ABI11))</f>
        <v>0.48911396696096537</v>
      </c>
      <c r="ABK11" s="25">
        <v>1577</v>
      </c>
      <c r="ABL11" s="42">
        <f t="shared" si="289"/>
        <v>164.27083333333334</v>
      </c>
      <c r="ABM11" s="55">
        <v>4.16</v>
      </c>
      <c r="ABN11" s="35">
        <f t="shared" si="290"/>
        <v>2.6309797869918288E-3</v>
      </c>
      <c r="ABO11" s="300">
        <f>ABK11+ABK12</f>
        <v>5642</v>
      </c>
      <c r="ABP11" s="294"/>
      <c r="ABQ11" s="295"/>
      <c r="ABR11" s="6">
        <v>1600</v>
      </c>
      <c r="ABS11" s="90">
        <f t="shared" si="291"/>
        <v>-1.4375000000000001E-2</v>
      </c>
      <c r="ABT11" s="91">
        <f t="shared" si="292"/>
        <v>6.9000947890705655</v>
      </c>
      <c r="ABU11" s="92">
        <f>0.002</f>
        <v>2E-3</v>
      </c>
      <c r="ABV11" s="90">
        <f t="shared" si="293"/>
        <v>-0.31548989349591439</v>
      </c>
      <c r="ABW11" s="91">
        <f t="shared" si="294"/>
        <v>5.1060201010345514</v>
      </c>
      <c r="ABX11" s="93">
        <f t="shared" si="295"/>
        <v>6.5412798514633632</v>
      </c>
      <c r="ABY11" s="121"/>
      <c r="ABZ11" s="121"/>
      <c r="ACA11" s="121"/>
      <c r="ACB11" s="121"/>
      <c r="ACC11" s="121"/>
      <c r="ACD11" s="1"/>
      <c r="ACE11" s="1"/>
      <c r="ACF11" s="1"/>
      <c r="ACH11" s="2" t="s">
        <v>3</v>
      </c>
      <c r="ACI11" s="2"/>
      <c r="ACJ11" s="2">
        <v>10.83</v>
      </c>
      <c r="ACK11" s="2">
        <v>200</v>
      </c>
      <c r="ACL11" s="2">
        <v>166</v>
      </c>
      <c r="ACM11" s="2">
        <f t="shared" si="296"/>
        <v>0.17</v>
      </c>
      <c r="ACN11" s="56">
        <f t="shared" si="297"/>
        <v>0.26424216943451756</v>
      </c>
      <c r="ACO11" s="171">
        <f t="shared" ref="ACO11:ACO12" si="828">(1-ACM11)*(1-((24-ACJ11)/(24))*(1+ACN11))</f>
        <v>0.25418510090393109</v>
      </c>
      <c r="ACP11" s="25">
        <v>1805</v>
      </c>
      <c r="ACQ11" s="42">
        <f t="shared" si="299"/>
        <v>166.66666666666666</v>
      </c>
      <c r="ACR11" s="55">
        <v>2.66</v>
      </c>
      <c r="ACS11" s="35">
        <f t="shared" si="300"/>
        <v>1.4715156611309649E-3</v>
      </c>
      <c r="ACT11" s="300">
        <f>ACP11+ACP12</f>
        <v>6051</v>
      </c>
      <c r="ACU11" s="294"/>
      <c r="ACV11" s="295"/>
      <c r="ACW11" s="6">
        <v>1600</v>
      </c>
      <c r="ACX11" s="90">
        <f t="shared" si="301"/>
        <v>0.12812499999999999</v>
      </c>
      <c r="ACY11" s="91">
        <f t="shared" si="302"/>
        <v>7.9568655649146143</v>
      </c>
      <c r="ACZ11" s="92">
        <f>0.002</f>
        <v>2E-3</v>
      </c>
      <c r="ADA11" s="90">
        <f t="shared" si="303"/>
        <v>0.26424216943451756</v>
      </c>
      <c r="ADB11" s="91">
        <f t="shared" si="304"/>
        <v>9.1171049909469026</v>
      </c>
      <c r="ADC11" s="93">
        <f t="shared" si="305"/>
        <v>8.1889134501210723</v>
      </c>
      <c r="ADD11" s="121"/>
      <c r="ADE11" s="121"/>
      <c r="ADF11" s="121"/>
      <c r="ADG11" s="121"/>
      <c r="ADH11" s="121"/>
      <c r="ADI11" s="1"/>
      <c r="ADJ11" s="1"/>
      <c r="ADK11" s="1"/>
      <c r="ADM11" s="2" t="s">
        <v>3</v>
      </c>
      <c r="ADN11" s="2"/>
      <c r="ADO11" s="2">
        <v>10.06</v>
      </c>
      <c r="ADP11" s="2">
        <v>200</v>
      </c>
      <c r="ADQ11" s="2">
        <v>166</v>
      </c>
      <c r="ADR11" s="2">
        <f t="shared" si="306"/>
        <v>0.17</v>
      </c>
      <c r="ADS11" s="56">
        <f t="shared" si="307"/>
        <v>-1.4593694040845928</v>
      </c>
      <c r="ADT11" s="171">
        <f t="shared" ref="ADT11:ADT12" si="829">(1-ADR11)*(1-((24-ADO11)/(24))*(1+ADS11))</f>
        <v>1.0514581616308147</v>
      </c>
      <c r="ADU11" s="25">
        <v>878</v>
      </c>
      <c r="ADV11" s="42">
        <f t="shared" si="309"/>
        <v>87.276341948310133</v>
      </c>
      <c r="ADW11" s="55">
        <v>4.34</v>
      </c>
      <c r="ADX11" s="35">
        <f t="shared" si="310"/>
        <v>4.9187388081691858E-3</v>
      </c>
      <c r="ADY11" s="300">
        <f>ADU11+ADU12</f>
        <v>2178</v>
      </c>
      <c r="ADZ11" s="294"/>
      <c r="AEA11" s="295"/>
      <c r="AEB11" s="6">
        <v>1600</v>
      </c>
      <c r="AEC11" s="90">
        <f t="shared" si="311"/>
        <v>-0.45124999999999998</v>
      </c>
      <c r="AED11" s="91">
        <f t="shared" si="312"/>
        <v>4.4578213006022018</v>
      </c>
      <c r="AEE11" s="92">
        <f>0.002</f>
        <v>2E-3</v>
      </c>
      <c r="AEF11" s="90">
        <f t="shared" si="313"/>
        <v>-1.4593694040845928</v>
      </c>
      <c r="AEG11" s="91">
        <f t="shared" si="314"/>
        <v>1.6266793771216643</v>
      </c>
      <c r="AEH11" s="93">
        <f t="shared" si="315"/>
        <v>3.8915929159060947</v>
      </c>
      <c r="AEI11" s="121"/>
      <c r="AEJ11" s="121"/>
      <c r="AEK11" s="121"/>
      <c r="AEL11" s="121"/>
      <c r="AEM11" s="121"/>
      <c r="AEN11" s="1"/>
      <c r="AEO11" s="1"/>
      <c r="AEP11" s="1"/>
      <c r="AET11" s="2" t="s">
        <v>3</v>
      </c>
      <c r="AEU11" s="2"/>
      <c r="AEV11" s="2">
        <v>9.1199999999999992</v>
      </c>
      <c r="AEW11" s="2">
        <v>200</v>
      </c>
      <c r="AEX11" s="2">
        <v>166</v>
      </c>
      <c r="AEY11" s="2">
        <f t="shared" si="316"/>
        <v>0.17</v>
      </c>
      <c r="AEZ11" s="56">
        <f t="shared" si="317"/>
        <v>-0.12076124351425763</v>
      </c>
      <c r="AFA11" s="171">
        <f t="shared" ref="AFA11:AFA12" si="830">(1-AEY11)*(1-((24-AEV11)/(24))*(1+AEZ11))</f>
        <v>0.37754373591243701</v>
      </c>
      <c r="AFB11" s="25">
        <v>1598</v>
      </c>
      <c r="AFC11" s="42">
        <f t="shared" si="319"/>
        <v>175.21929824561406</v>
      </c>
      <c r="AFD11" s="55">
        <v>3.59</v>
      </c>
      <c r="AFE11" s="35">
        <f t="shared" si="320"/>
        <v>2.2415224870285153E-3</v>
      </c>
      <c r="AFF11" s="300">
        <f>AFB11+AFB12</f>
        <v>5435</v>
      </c>
      <c r="AFG11" s="294"/>
      <c r="AFH11" s="295"/>
      <c r="AFI11" s="6">
        <v>1600</v>
      </c>
      <c r="AFJ11" s="90">
        <f t="shared" si="321"/>
        <v>-1.25E-3</v>
      </c>
      <c r="AFK11" s="91">
        <f t="shared" si="322"/>
        <v>6.9912554664720661</v>
      </c>
      <c r="AFL11" s="92">
        <f>0.002</f>
        <v>2E-3</v>
      </c>
      <c r="AFM11" s="90">
        <f t="shared" si="323"/>
        <v>-0.12076124351425763</v>
      </c>
      <c r="AFN11" s="91">
        <f t="shared" si="324"/>
        <v>6.2037187184235094</v>
      </c>
      <c r="AFO11" s="93">
        <f t="shared" si="325"/>
        <v>6.8337481168623544</v>
      </c>
      <c r="AFP11" s="121"/>
      <c r="AFQ11" s="121"/>
      <c r="AFR11" s="121"/>
      <c r="AFS11" s="121"/>
      <c r="AFT11" s="121"/>
      <c r="AFU11" s="1"/>
      <c r="AFV11" s="1"/>
      <c r="AFW11" s="1"/>
      <c r="AFY11" s="2" t="s">
        <v>3</v>
      </c>
      <c r="AFZ11" s="2"/>
      <c r="AGA11" s="2">
        <v>9.49</v>
      </c>
      <c r="AGB11" s="2">
        <v>200</v>
      </c>
      <c r="AGC11" s="2">
        <v>166</v>
      </c>
      <c r="AGD11" s="2">
        <f t="shared" si="326"/>
        <v>0.17</v>
      </c>
      <c r="AGE11" s="56">
        <f t="shared" si="327"/>
        <v>0.26774064705099182</v>
      </c>
      <c r="AGF11" s="171">
        <f t="shared" ref="AGF11:AGF12" si="831">(1-AGD11)*(1-((24-AGA11)/(24))*(1+AGE11))</f>
        <v>0.19384246105711625</v>
      </c>
      <c r="AGG11" s="25">
        <v>1575</v>
      </c>
      <c r="AGH11" s="42">
        <f t="shared" si="329"/>
        <v>165.96417281348789</v>
      </c>
      <c r="AGI11" s="55">
        <v>2.31</v>
      </c>
      <c r="AGJ11" s="35">
        <f t="shared" si="330"/>
        <v>1.4645187058980164E-3</v>
      </c>
      <c r="AGK11" s="300">
        <f>AGG11+AGG12</f>
        <v>4820</v>
      </c>
      <c r="AGL11" s="294"/>
      <c r="AGM11" s="295"/>
      <c r="AGN11" s="6">
        <v>1600</v>
      </c>
      <c r="AGO11" s="90">
        <f t="shared" si="331"/>
        <v>-1.5625E-2</v>
      </c>
      <c r="AGP11" s="91">
        <f t="shared" si="332"/>
        <v>6.8914750590378588</v>
      </c>
      <c r="AGQ11" s="92">
        <f>0.002</f>
        <v>2E-3</v>
      </c>
      <c r="AGR11" s="90">
        <f t="shared" si="333"/>
        <v>0.26774064705099182</v>
      </c>
      <c r="AGS11" s="91">
        <f t="shared" si="334"/>
        <v>9.149056837505638</v>
      </c>
      <c r="AGT11" s="93">
        <f t="shared" si="335"/>
        <v>7.342991414731415</v>
      </c>
      <c r="AGU11" s="121"/>
      <c r="AGV11" s="121"/>
      <c r="AGW11" s="121"/>
      <c r="AGX11" s="121"/>
      <c r="AGY11" s="121"/>
      <c r="AGZ11" s="1"/>
      <c r="AHA11" s="1"/>
      <c r="AHB11" s="1"/>
      <c r="AHD11" s="2" t="s">
        <v>3</v>
      </c>
      <c r="AHE11" s="2"/>
      <c r="AHF11" s="2">
        <v>10.15</v>
      </c>
      <c r="AHG11" s="2">
        <v>200</v>
      </c>
      <c r="AHH11" s="2">
        <v>166</v>
      </c>
      <c r="AHI11" s="2">
        <f t="shared" si="336"/>
        <v>0.17</v>
      </c>
      <c r="AHJ11" s="56">
        <f t="shared" si="337"/>
        <v>0.28757663724348326</v>
      </c>
      <c r="AHK11" s="171">
        <f t="shared" ref="AHK11:AHK12" si="832">(1-AHI11)*(1-((24-AHF11)/(24))*(1+AHJ11))</f>
        <v>0.21327761527364739</v>
      </c>
      <c r="AHL11" s="25">
        <v>1689</v>
      </c>
      <c r="AHM11" s="42">
        <f t="shared" si="339"/>
        <v>166.4039408866995</v>
      </c>
      <c r="AHN11" s="55">
        <v>2.41</v>
      </c>
      <c r="AHO11" s="35">
        <f t="shared" si="340"/>
        <v>1.4248467255130336E-3</v>
      </c>
      <c r="AHP11" s="300">
        <f>AHL11+AHL12</f>
        <v>5294</v>
      </c>
      <c r="AHQ11" s="294"/>
      <c r="AHR11" s="295"/>
      <c r="AHS11" s="6">
        <v>1600</v>
      </c>
      <c r="AHT11" s="90">
        <f t="shared" si="341"/>
        <v>5.5625000000000001E-2</v>
      </c>
      <c r="AHU11" s="91">
        <f t="shared" si="342"/>
        <v>7.400408112707769</v>
      </c>
      <c r="AHV11" s="92">
        <f>0.002</f>
        <v>2E-3</v>
      </c>
      <c r="AHW11" s="90">
        <f t="shared" si="343"/>
        <v>0.28757663724348326</v>
      </c>
      <c r="AHX11" s="91">
        <f t="shared" si="344"/>
        <v>9.3323493232647845</v>
      </c>
      <c r="AHY11" s="93">
        <f t="shared" si="345"/>
        <v>7.7867963548191721</v>
      </c>
      <c r="AHZ11" s="121"/>
      <c r="AIA11" s="121"/>
      <c r="AIB11" s="121"/>
      <c r="AIC11" s="121"/>
      <c r="AID11" s="121"/>
      <c r="AIE11" s="1"/>
      <c r="AIF11" s="1"/>
      <c r="AIG11" s="1"/>
      <c r="AII11" s="2" t="s">
        <v>3</v>
      </c>
      <c r="AIJ11" s="2"/>
      <c r="AIK11" s="2">
        <v>10.96</v>
      </c>
      <c r="AIL11" s="2">
        <v>200</v>
      </c>
      <c r="AIM11" s="2">
        <v>166</v>
      </c>
      <c r="AIN11" s="2">
        <f t="shared" si="346"/>
        <v>0.17</v>
      </c>
      <c r="AIO11" s="56">
        <f t="shared" si="347"/>
        <v>0.44290774441383374</v>
      </c>
      <c r="AIP11" s="171">
        <f t="shared" ref="AIP11:AIP12" si="833">(1-AIN11)*(1-((24-AIK11)/(24))*(1+AIO11))</f>
        <v>0.17929670419417482</v>
      </c>
      <c r="AIQ11" s="140">
        <v>1802</v>
      </c>
      <c r="AIR11" s="42">
        <f t="shared" si="349"/>
        <v>164.41605839416056</v>
      </c>
      <c r="AIS11" s="55">
        <v>2.0099999999999998</v>
      </c>
      <c r="AIT11" s="35">
        <f t="shared" si="350"/>
        <v>1.1141845111723326E-3</v>
      </c>
      <c r="AIU11" s="300">
        <f>AIQ11+AIQ12</f>
        <v>5263</v>
      </c>
      <c r="AIV11" s="294"/>
      <c r="AIW11" s="295"/>
      <c r="AIX11" s="6">
        <v>1600</v>
      </c>
      <c r="AIY11" s="90">
        <f t="shared" si="351"/>
        <v>0.12625</v>
      </c>
      <c r="AIZ11" s="91">
        <f t="shared" si="352"/>
        <v>7.941960419920572</v>
      </c>
      <c r="AJA11" s="92">
        <f>0.002</f>
        <v>2E-3</v>
      </c>
      <c r="AJB11" s="90">
        <f t="shared" si="353"/>
        <v>0.44290774441383374</v>
      </c>
      <c r="AJC11" s="91">
        <f t="shared" si="354"/>
        <v>10.900600652700236</v>
      </c>
      <c r="AJD11" s="93">
        <f t="shared" si="355"/>
        <v>8.5336884664765051</v>
      </c>
      <c r="AJE11" s="121"/>
      <c r="AJF11" s="121"/>
      <c r="AJG11" s="121"/>
      <c r="AJH11" s="121"/>
      <c r="AJI11" s="121"/>
      <c r="AJJ11" s="1"/>
      <c r="AJK11" s="1"/>
      <c r="AJL11" s="1"/>
      <c r="AJN11" s="2" t="s">
        <v>3</v>
      </c>
      <c r="AJO11" s="2"/>
      <c r="AJP11" s="2">
        <v>6.16</v>
      </c>
      <c r="AJQ11" s="2">
        <v>200</v>
      </c>
      <c r="AJR11" s="2">
        <v>166</v>
      </c>
      <c r="AJS11" s="2">
        <f t="shared" si="356"/>
        <v>0.17</v>
      </c>
      <c r="AJT11" s="56">
        <f t="shared" si="357"/>
        <v>0.72697843129607231</v>
      </c>
      <c r="AJU11" s="171">
        <f t="shared" ref="AJU11:AJU12" si="834">(1-AJS11)*(1-((24-AJP11)/(24))*(1+AJT11))</f>
        <v>-0.23548812616196671</v>
      </c>
      <c r="AJV11" s="25">
        <v>1025</v>
      </c>
      <c r="AJW11" s="42">
        <f t="shared" si="359"/>
        <v>166.39610389610388</v>
      </c>
      <c r="AJX11" s="55">
        <v>0.56000000000000005</v>
      </c>
      <c r="AJY11" s="35">
        <f t="shared" si="360"/>
        <v>5.4604313740785535E-4</v>
      </c>
      <c r="AJZ11" s="300">
        <f>AJV11+AJV12</f>
        <v>5349</v>
      </c>
      <c r="AKA11" s="294"/>
      <c r="AKB11" s="295"/>
      <c r="AKC11" s="6">
        <v>1600</v>
      </c>
      <c r="AKD11" s="90">
        <f t="shared" si="361"/>
        <v>-0.359375</v>
      </c>
      <c r="AKE11" s="91">
        <f t="shared" si="362"/>
        <v>4.8867875704768799</v>
      </c>
      <c r="AKF11" s="92">
        <f>0.002</f>
        <v>2E-3</v>
      </c>
      <c r="AKG11" s="90">
        <f t="shared" si="363"/>
        <v>0.72697843129607231</v>
      </c>
      <c r="AKH11" s="91">
        <f t="shared" si="364"/>
        <v>14.481740504938948</v>
      </c>
      <c r="AKI11" s="93">
        <f t="shared" si="365"/>
        <v>6.8057781573692946</v>
      </c>
      <c r="AKJ11" s="121"/>
      <c r="AKK11" s="121"/>
      <c r="AKL11" s="121"/>
      <c r="AKM11" s="121"/>
      <c r="AKN11" s="121"/>
      <c r="AKO11" s="1"/>
      <c r="AKP11" s="1"/>
      <c r="AKQ11" s="1"/>
      <c r="AKR11" s="1"/>
      <c r="AKS11" s="2" t="s">
        <v>3</v>
      </c>
      <c r="AKT11" s="2"/>
      <c r="AKU11" s="2">
        <v>7.5</v>
      </c>
      <c r="AKV11" s="2">
        <v>200</v>
      </c>
      <c r="AKW11" s="2">
        <v>166</v>
      </c>
      <c r="AKX11" s="2">
        <f t="shared" si="366"/>
        <v>0.17</v>
      </c>
      <c r="AKY11" s="56">
        <f t="shared" si="367"/>
        <v>0.34728462394784693</v>
      </c>
      <c r="AKZ11" s="171">
        <f t="shared" ref="AKZ11:AKZ12" si="835">(1-AKX11)*(1-((24-AKU11)/(24))*(1+AKY11))</f>
        <v>6.1205711459759851E-2</v>
      </c>
      <c r="ALA11" s="25">
        <v>1247</v>
      </c>
      <c r="ALB11" s="42">
        <f t="shared" si="369"/>
        <v>166.26666666666668</v>
      </c>
      <c r="ALC11" s="55">
        <v>1.63</v>
      </c>
      <c r="ALD11" s="35">
        <f t="shared" si="370"/>
        <v>1.3054307521043061E-3</v>
      </c>
      <c r="ALE11" s="300">
        <f>ALA11+ALA12</f>
        <v>4069</v>
      </c>
      <c r="ALF11" s="294"/>
      <c r="ALG11" s="295"/>
      <c r="ALH11" s="6">
        <v>1600</v>
      </c>
      <c r="ALI11" s="90">
        <f t="shared" si="371"/>
        <v>-0.22062499999999999</v>
      </c>
      <c r="ALJ11" s="91">
        <f t="shared" si="372"/>
        <v>5.6141216629613861</v>
      </c>
      <c r="ALK11" s="92">
        <f>0.002</f>
        <v>2E-3</v>
      </c>
      <c r="ALL11" s="90">
        <f t="shared" si="373"/>
        <v>0.34728462394784693</v>
      </c>
      <c r="ALM11" s="91">
        <f t="shared" si="374"/>
        <v>9.9065363138380267</v>
      </c>
      <c r="ALN11" s="93">
        <f t="shared" si="375"/>
        <v>6.4726045931367144</v>
      </c>
      <c r="ALO11" s="121"/>
      <c r="ALP11" s="121"/>
      <c r="ALQ11" s="121"/>
      <c r="ALR11" s="121"/>
      <c r="ALS11" s="121"/>
      <c r="ALT11" s="1"/>
      <c r="ALU11" s="1"/>
      <c r="ALV11" s="1"/>
      <c r="ALX11" s="2" t="s">
        <v>3</v>
      </c>
      <c r="ALY11" s="2"/>
      <c r="ALZ11" s="2">
        <v>7.8</v>
      </c>
      <c r="AMA11" s="2">
        <v>200</v>
      </c>
      <c r="AMB11" s="2">
        <v>166</v>
      </c>
      <c r="AMC11" s="2">
        <f t="shared" si="376"/>
        <v>0.17</v>
      </c>
      <c r="AMD11" s="56">
        <f t="shared" si="377"/>
        <v>-0.71745315701797052</v>
      </c>
      <c r="AME11" s="171">
        <f t="shared" ref="AME11:AME12" si="836">(1-AMC11)*(1-((24-ALZ11)/(24))*(1+AMD11))</f>
        <v>0.67170313121931802</v>
      </c>
      <c r="AMF11" s="25">
        <v>1352</v>
      </c>
      <c r="AMG11" s="42">
        <f t="shared" si="379"/>
        <v>173.33333333333334</v>
      </c>
      <c r="AMH11" s="55">
        <v>4.66</v>
      </c>
      <c r="AMI11" s="35">
        <f t="shared" si="380"/>
        <v>3.4349063140359411E-3</v>
      </c>
      <c r="AMJ11" s="300">
        <f>AMF11+AMF12</f>
        <v>5677</v>
      </c>
      <c r="AMK11" s="294"/>
      <c r="AML11" s="295"/>
      <c r="AMM11" s="6">
        <v>1600</v>
      </c>
      <c r="AMN11" s="90">
        <f t="shared" si="381"/>
        <v>-0.155</v>
      </c>
      <c r="AMO11" s="91">
        <f t="shared" si="382"/>
        <v>5.9949062423852943</v>
      </c>
      <c r="AMP11" s="92">
        <f>0.002</f>
        <v>2E-3</v>
      </c>
      <c r="AMQ11" s="90">
        <f t="shared" si="383"/>
        <v>-0.71745315701797052</v>
      </c>
      <c r="AMR11" s="91">
        <f t="shared" si="384"/>
        <v>3.4159546225366366</v>
      </c>
      <c r="AMS11" s="93">
        <f t="shared" si="385"/>
        <v>5.4791159184155633</v>
      </c>
      <c r="AMT11" s="121"/>
      <c r="AMU11" s="121"/>
      <c r="AMV11" s="121"/>
      <c r="AMW11" s="121"/>
      <c r="AMX11" s="121"/>
      <c r="AMY11" s="1"/>
      <c r="AMZ11" s="1"/>
      <c r="ANA11" s="1"/>
      <c r="ANC11" s="2" t="s">
        <v>3</v>
      </c>
      <c r="AND11" s="2"/>
      <c r="ANE11" s="2">
        <v>11.14</v>
      </c>
      <c r="ANF11" s="2">
        <v>200</v>
      </c>
      <c r="ANG11" s="2">
        <v>166</v>
      </c>
      <c r="ANH11" s="2">
        <f t="shared" si="386"/>
        <v>0.17</v>
      </c>
      <c r="ANI11" s="56">
        <f t="shared" si="387"/>
        <v>-0.12031962853980507</v>
      </c>
      <c r="ANJ11" s="171">
        <f t="shared" ref="ANJ11:ANJ12" si="837">(1-ANH11)*(1-((24-ANE11)/(24))*(1+ANI11))</f>
        <v>0.43876948546284045</v>
      </c>
      <c r="ANK11" s="25">
        <v>1848</v>
      </c>
      <c r="ANL11" s="42">
        <f t="shared" si="389"/>
        <v>165.8886894075404</v>
      </c>
      <c r="ANM11" s="55">
        <v>4.1500000000000004</v>
      </c>
      <c r="ANN11" s="35">
        <f t="shared" si="390"/>
        <v>2.2406392570796102E-3</v>
      </c>
      <c r="ANO11" s="300">
        <f>ANK11+ANK12</f>
        <v>6173</v>
      </c>
      <c r="ANP11" s="294"/>
      <c r="ANQ11" s="295"/>
      <c r="ANR11" s="6">
        <v>1600</v>
      </c>
      <c r="ANS11" s="90">
        <f t="shared" si="391"/>
        <v>0.155</v>
      </c>
      <c r="ANT11" s="91">
        <f t="shared" si="392"/>
        <v>8.1736057277358736</v>
      </c>
      <c r="ANU11" s="92">
        <f>0.002</f>
        <v>2E-3</v>
      </c>
      <c r="ANV11" s="90">
        <f t="shared" si="393"/>
        <v>-0.12031962853980507</v>
      </c>
      <c r="ANW11" s="91">
        <f t="shared" si="394"/>
        <v>6.2064589785322708</v>
      </c>
      <c r="ANX11" s="93">
        <f t="shared" si="395"/>
        <v>7.7801763778951534</v>
      </c>
      <c r="ANY11" s="121"/>
      <c r="ANZ11" s="121"/>
      <c r="AOA11" s="121"/>
      <c r="AOB11" s="121"/>
      <c r="AOC11" s="121"/>
      <c r="AOD11" s="1"/>
      <c r="AOE11" s="1"/>
      <c r="AOF11" s="1"/>
      <c r="AOH11" s="2" t="s">
        <v>3</v>
      </c>
      <c r="AOI11" s="2"/>
      <c r="AOJ11" s="2">
        <v>12.84</v>
      </c>
      <c r="AOK11" s="2">
        <v>200</v>
      </c>
      <c r="AOL11" s="2">
        <v>166</v>
      </c>
      <c r="AOM11" s="2">
        <f t="shared" si="396"/>
        <v>0.17</v>
      </c>
      <c r="AON11" s="56">
        <f t="shared" si="397"/>
        <v>6.7906959315778143E-2</v>
      </c>
      <c r="AOO11" s="171">
        <f t="shared" ref="AOO11:AOO12" si="838">(1-AOM11)*(1-((24-AOJ11)/(24))*(1+AON11))</f>
        <v>0.41784130905207534</v>
      </c>
      <c r="AOP11" s="25">
        <v>2131</v>
      </c>
      <c r="AOQ11" s="42">
        <f t="shared" si="399"/>
        <v>165.96573208722742</v>
      </c>
      <c r="AOR11" s="55">
        <v>3.98</v>
      </c>
      <c r="AOS11" s="35">
        <f t="shared" si="400"/>
        <v>1.8641860813684438E-3</v>
      </c>
      <c r="AOT11" s="300">
        <f>AOP11+AOP12</f>
        <v>6563</v>
      </c>
      <c r="AOU11" s="294"/>
      <c r="AOV11" s="295"/>
      <c r="AOW11" s="6">
        <v>1600</v>
      </c>
      <c r="AOX11" s="90">
        <f t="shared" si="401"/>
        <v>0.33187499999999998</v>
      </c>
      <c r="AOY11" s="91">
        <f t="shared" si="402"/>
        <v>9.7550504820628507</v>
      </c>
      <c r="AOZ11" s="92">
        <f>0.002</f>
        <v>2E-3</v>
      </c>
      <c r="APA11" s="90">
        <f t="shared" si="403"/>
        <v>6.7906959315778143E-2</v>
      </c>
      <c r="APB11" s="91">
        <f t="shared" si="404"/>
        <v>7.4918600791356562</v>
      </c>
      <c r="APC11" s="93">
        <f t="shared" si="405"/>
        <v>9.3024124014774117</v>
      </c>
      <c r="APD11" s="121"/>
      <c r="APE11" s="121"/>
      <c r="APF11" s="121"/>
      <c r="APG11" s="121"/>
      <c r="APH11" s="121"/>
      <c r="API11" s="1"/>
      <c r="APJ11" s="1"/>
      <c r="APK11" s="1"/>
      <c r="APM11" s="2" t="s">
        <v>3</v>
      </c>
      <c r="APN11" s="2"/>
      <c r="APO11" s="2">
        <v>11.05</v>
      </c>
      <c r="APP11" s="2">
        <v>200</v>
      </c>
      <c r="APQ11" s="2">
        <v>166</v>
      </c>
      <c r="APR11" s="2">
        <f t="shared" si="406"/>
        <v>0.17</v>
      </c>
      <c r="APS11" s="56">
        <f t="shared" si="407"/>
        <v>-0.35005661527741477</v>
      </c>
      <c r="APT11" s="171">
        <f t="shared" ref="APT11:APT12" si="839">(1-APR11)*(1-((24-APO11)/(24))*(1+APS11))</f>
        <v>0.53892014705455382</v>
      </c>
      <c r="APU11" s="25">
        <v>1832</v>
      </c>
      <c r="APV11" s="42">
        <f t="shared" si="409"/>
        <v>165.79185520361989</v>
      </c>
      <c r="APW11" s="55">
        <v>4.96</v>
      </c>
      <c r="APX11" s="35">
        <f t="shared" si="410"/>
        <v>2.7001132305548296E-3</v>
      </c>
      <c r="APY11" s="300">
        <f>APU11+APU12</f>
        <v>6104</v>
      </c>
      <c r="APZ11" s="294"/>
      <c r="AQA11" s="295"/>
      <c r="AQB11" s="6">
        <v>1600</v>
      </c>
      <c r="AQC11" s="90">
        <f t="shared" si="411"/>
        <v>0.14499999999999999</v>
      </c>
      <c r="AQD11" s="91">
        <f t="shared" si="412"/>
        <v>8.0922769918761492</v>
      </c>
      <c r="AQE11" s="92">
        <f>0.002</f>
        <v>2E-3</v>
      </c>
      <c r="AQF11" s="90">
        <f t="shared" si="413"/>
        <v>-0.35005661527741477</v>
      </c>
      <c r="AQG11" s="91">
        <f t="shared" si="414"/>
        <v>4.932537363154565</v>
      </c>
      <c r="AQH11" s="93">
        <f t="shared" si="415"/>
        <v>7.4603290661318322</v>
      </c>
      <c r="AQI11" s="121"/>
      <c r="AQJ11" s="121"/>
      <c r="AQK11" s="121"/>
      <c r="AQL11" s="121"/>
      <c r="AQM11" s="121"/>
      <c r="AQN11" s="1"/>
      <c r="AQO11" s="1"/>
      <c r="AQP11" s="1"/>
      <c r="AQR11" s="2" t="s">
        <v>3</v>
      </c>
      <c r="AQS11" s="2"/>
      <c r="AQT11" s="2">
        <v>8.1</v>
      </c>
      <c r="AQU11" s="2">
        <v>200</v>
      </c>
      <c r="AQV11" s="2">
        <v>166</v>
      </c>
      <c r="AQW11" s="2">
        <f t="shared" si="416"/>
        <v>0.17</v>
      </c>
      <c r="AQX11" s="56">
        <f t="shared" si="417"/>
        <v>-6.0941047289777901E-2</v>
      </c>
      <c r="AQY11" s="171">
        <f t="shared" ref="AQY11:AQY12" si="840">(1-AQW11)*(1-((24-AQT11)/(24))*(1+AQX11))</f>
        <v>0.31363495837846661</v>
      </c>
      <c r="AQZ11" s="25">
        <v>1345</v>
      </c>
      <c r="ARA11" s="42">
        <f t="shared" si="419"/>
        <v>166.04938271604939</v>
      </c>
      <c r="ARB11" s="55">
        <v>2.86</v>
      </c>
      <c r="ARC11" s="35">
        <f t="shared" si="420"/>
        <v>2.1218820945795558E-3</v>
      </c>
      <c r="ARD11" s="300">
        <f>AQZ11+AQZ12</f>
        <v>4089</v>
      </c>
      <c r="ARE11" s="294"/>
      <c r="ARF11" s="295"/>
      <c r="ARG11" s="6">
        <v>1600</v>
      </c>
      <c r="ARH11" s="90">
        <f t="shared" si="421"/>
        <v>-0.15937499999999999</v>
      </c>
      <c r="ARI11" s="91">
        <f t="shared" si="422"/>
        <v>5.9687358171232976</v>
      </c>
      <c r="ARJ11" s="92">
        <f>0.002</f>
        <v>2E-3</v>
      </c>
      <c r="ARK11" s="90">
        <f t="shared" si="423"/>
        <v>-6.0941047289777901E-2</v>
      </c>
      <c r="ARL11" s="91">
        <f t="shared" si="424"/>
        <v>6.5861509384352184</v>
      </c>
      <c r="ARM11" s="93">
        <f t="shared" si="425"/>
        <v>6.0922188413856819</v>
      </c>
      <c r="ARN11" s="121"/>
      <c r="ARO11" s="121"/>
      <c r="ARP11" s="121"/>
      <c r="ARQ11" s="121"/>
      <c r="ARR11" s="121"/>
      <c r="ARS11" s="1"/>
      <c r="ART11" s="1"/>
      <c r="ARU11" s="1"/>
      <c r="ARW11" s="2" t="s">
        <v>3</v>
      </c>
      <c r="ARX11" s="2"/>
      <c r="ARY11" s="2">
        <v>8.1199999999999992</v>
      </c>
      <c r="ARZ11" s="2">
        <v>200</v>
      </c>
      <c r="ASA11" s="2">
        <v>166</v>
      </c>
      <c r="ASB11" s="2">
        <f t="shared" si="426"/>
        <v>0.17</v>
      </c>
      <c r="ASC11" s="56">
        <f t="shared" si="427"/>
        <v>8.8651922442125747E-2</v>
      </c>
      <c r="ASD11" s="171">
        <f t="shared" ref="ASD11:ASD12" si="841">(1-ASB11)*(1-((24-ARY11)/(24))*(1+ASC11))</f>
        <v>0.23213050839349184</v>
      </c>
      <c r="ASE11" s="25">
        <v>1391</v>
      </c>
      <c r="ASF11" s="42">
        <f t="shared" si="429"/>
        <v>171.30541871921184</v>
      </c>
      <c r="ASG11" s="55">
        <v>2.54</v>
      </c>
      <c r="ASH11" s="35">
        <f t="shared" si="430"/>
        <v>1.8226961551157485E-3</v>
      </c>
      <c r="ASI11" s="300">
        <f>ASE11+ASE12</f>
        <v>4110</v>
      </c>
      <c r="ASJ11" s="294"/>
      <c r="ASK11" s="295"/>
      <c r="ASL11" s="6">
        <v>1600</v>
      </c>
      <c r="ASM11" s="90">
        <f t="shared" si="431"/>
        <v>-0.13062499999999999</v>
      </c>
      <c r="ASN11" s="91">
        <f t="shared" si="432"/>
        <v>6.1428275492046795</v>
      </c>
      <c r="ASO11" s="92">
        <f>0.002</f>
        <v>2E-3</v>
      </c>
      <c r="ASP11" s="90">
        <f t="shared" si="433"/>
        <v>8.8651922442125747E-2</v>
      </c>
      <c r="ASQ11" s="91">
        <f t="shared" si="434"/>
        <v>7.6489017198367177</v>
      </c>
      <c r="ASR11" s="93">
        <f t="shared" si="435"/>
        <v>6.4440423833310874</v>
      </c>
      <c r="ASS11" s="121"/>
      <c r="AST11" s="121"/>
      <c r="ASU11" s="121"/>
      <c r="ASV11" s="121"/>
      <c r="ASW11" s="121"/>
      <c r="ASX11" s="1"/>
      <c r="ASY11" s="1"/>
      <c r="ASZ11" s="1"/>
      <c r="ATA11" s="216"/>
      <c r="ATB11" s="2" t="s">
        <v>3</v>
      </c>
      <c r="ATC11" s="2"/>
      <c r="ATD11" s="2">
        <v>4.68</v>
      </c>
      <c r="ATE11" s="2">
        <v>200</v>
      </c>
      <c r="ATF11" s="2">
        <v>166</v>
      </c>
      <c r="ATG11" s="2">
        <f t="shared" si="436"/>
        <v>0.17</v>
      </c>
      <c r="ATH11" s="56">
        <f t="shared" si="437"/>
        <v>0.49586075143281677</v>
      </c>
      <c r="ATI11" s="171">
        <f t="shared" ref="ATI11:ATI12" si="842">(1-ATG11)*(1-((24-ATD11)/(24))*(1+ATH11))</f>
        <v>-0.16945936106983653</v>
      </c>
      <c r="ATJ11" s="25">
        <v>753</v>
      </c>
      <c r="ATK11" s="42">
        <f t="shared" si="439"/>
        <v>160.89743589743591</v>
      </c>
      <c r="ATL11" s="55">
        <v>0.76</v>
      </c>
      <c r="ATM11" s="35">
        <f t="shared" si="440"/>
        <v>1.0082784971343665E-3</v>
      </c>
      <c r="ATN11" s="300">
        <f>ATJ11+ATJ12</f>
        <v>2125</v>
      </c>
      <c r="ATO11" s="294"/>
      <c r="ATP11" s="295"/>
      <c r="ATQ11" s="6">
        <v>1600</v>
      </c>
      <c r="ATR11" s="90">
        <f t="shared" si="441"/>
        <v>-0.52937500000000004</v>
      </c>
      <c r="ATS11" s="91">
        <f t="shared" si="442"/>
        <v>4.1228107393918645</v>
      </c>
      <c r="ATT11" s="92">
        <f>0.002</f>
        <v>2E-3</v>
      </c>
      <c r="ATU11" s="90">
        <f t="shared" si="443"/>
        <v>0.49586075143281677</v>
      </c>
      <c r="ATV11" s="91">
        <f t="shared" si="444"/>
        <v>11.493376357106715</v>
      </c>
      <c r="ATW11" s="93">
        <f t="shared" si="445"/>
        <v>5.596923862934835</v>
      </c>
      <c r="ATX11" s="121"/>
      <c r="ATY11" s="121"/>
      <c r="ATZ11" s="121"/>
      <c r="AUA11" s="121"/>
      <c r="AUB11" s="121"/>
      <c r="AUC11" s="1"/>
      <c r="AUD11" s="1"/>
      <c r="AUE11" s="1"/>
      <c r="AUG11" s="2" t="s">
        <v>3</v>
      </c>
      <c r="AUH11" s="2"/>
      <c r="AUI11" s="2">
        <v>12.24</v>
      </c>
      <c r="AUJ11" s="2">
        <v>200</v>
      </c>
      <c r="AUK11" s="2">
        <v>166</v>
      </c>
      <c r="AUL11" s="2">
        <f t="shared" si="446"/>
        <v>0.17</v>
      </c>
      <c r="AUM11" s="56">
        <f t="shared" si="447"/>
        <v>-0.2231788642696696</v>
      </c>
      <c r="AUN11" s="171">
        <f t="shared" ref="AUN11:AUN12" si="843">(1-AUL11)*(1-((24-AUI11)/(24))*(1+AUM11))</f>
        <v>0.5140668440984747</v>
      </c>
      <c r="AUO11" s="25">
        <v>1994</v>
      </c>
      <c r="AUP11" s="42">
        <f t="shared" si="449"/>
        <v>162.90849673202615</v>
      </c>
      <c r="AUQ11" s="55">
        <v>4.8899999999999997</v>
      </c>
      <c r="AUR11" s="35">
        <f t="shared" si="450"/>
        <v>2.4463577285393392E-3</v>
      </c>
      <c r="AUS11" s="300">
        <f>AUO11+AUO12</f>
        <v>6241</v>
      </c>
      <c r="AUT11" s="294"/>
      <c r="AUU11" s="295"/>
      <c r="AUV11" s="6">
        <v>1600</v>
      </c>
      <c r="AUW11" s="90">
        <f t="shared" si="451"/>
        <v>0.24625</v>
      </c>
      <c r="AUX11" s="91">
        <f t="shared" si="452"/>
        <v>8.954535368828461</v>
      </c>
      <c r="AUY11" s="92">
        <f>0.002</f>
        <v>2E-3</v>
      </c>
      <c r="AUZ11" s="90">
        <f t="shared" si="453"/>
        <v>-0.2231788642696696</v>
      </c>
      <c r="AVA11" s="91">
        <f t="shared" si="454"/>
        <v>5.5998022509409973</v>
      </c>
      <c r="AVB11" s="93">
        <f t="shared" si="455"/>
        <v>8.2835887452509684</v>
      </c>
      <c r="AVC11" s="121"/>
      <c r="AVD11" s="121"/>
      <c r="AVE11" s="121"/>
      <c r="AVF11" s="121"/>
      <c r="AVG11" s="121"/>
      <c r="AVH11" s="1"/>
      <c r="AVI11" s="1"/>
      <c r="AVJ11" s="1"/>
      <c r="AVL11" s="2" t="s">
        <v>3</v>
      </c>
      <c r="AVM11" s="2"/>
      <c r="AVN11" s="2">
        <v>13.85</v>
      </c>
      <c r="AVO11" s="2">
        <v>200</v>
      </c>
      <c r="AVP11" s="2">
        <v>166</v>
      </c>
      <c r="AVQ11" s="2">
        <f t="shared" si="456"/>
        <v>0.17</v>
      </c>
      <c r="AVR11" s="56">
        <f t="shared" si="457"/>
        <v>-2.4874930516953886E-2</v>
      </c>
      <c r="AVS11" s="171">
        <f t="shared" ref="AVS11:AVS12" si="844">(1-AVQ11)*(1-((24-AVN11)/(24))*(1+AVR11))</f>
        <v>0.48771078550583657</v>
      </c>
      <c r="AVT11" s="25">
        <v>2298</v>
      </c>
      <c r="AVU11" s="42">
        <f t="shared" si="459"/>
        <v>165.92057761732852</v>
      </c>
      <c r="AVV11" s="55">
        <v>4.72</v>
      </c>
      <c r="AVW11" s="35">
        <f t="shared" si="460"/>
        <v>2.0497498610339078E-3</v>
      </c>
      <c r="AVX11" s="300">
        <f>AVT11+AVT12</f>
        <v>6443</v>
      </c>
      <c r="AVY11" s="294"/>
      <c r="AVZ11" s="295"/>
      <c r="AWA11" s="6">
        <v>1600</v>
      </c>
      <c r="AWB11" s="90">
        <f t="shared" si="461"/>
        <v>0.43625000000000003</v>
      </c>
      <c r="AWC11" s="91">
        <f t="shared" si="462"/>
        <v>10.828268291963445</v>
      </c>
      <c r="AWD11" s="92">
        <f>0.002</f>
        <v>2E-3</v>
      </c>
      <c r="AWE11" s="90">
        <f t="shared" si="463"/>
        <v>-2.4874930516953886E-2</v>
      </c>
      <c r="AWF11" s="91">
        <f t="shared" si="464"/>
        <v>6.8280233081426784</v>
      </c>
      <c r="AWG11" s="93">
        <f t="shared" si="465"/>
        <v>10.028219295199293</v>
      </c>
      <c r="AWH11" s="121"/>
      <c r="AWI11" s="121"/>
      <c r="AWJ11" s="121"/>
      <c r="AWK11" s="121"/>
      <c r="AWL11" s="121"/>
      <c r="AWM11" s="1"/>
      <c r="AWN11" s="1"/>
      <c r="AWO11" s="1"/>
      <c r="AWQ11" s="2" t="s">
        <v>3</v>
      </c>
      <c r="AWR11" s="2"/>
      <c r="AWS11" s="2">
        <v>13.4</v>
      </c>
      <c r="AWT11" s="2">
        <v>200</v>
      </c>
      <c r="AWU11" s="2">
        <v>166</v>
      </c>
      <c r="AWV11" s="2">
        <f t="shared" si="466"/>
        <v>0.17</v>
      </c>
      <c r="AWW11" s="56">
        <f t="shared" si="467"/>
        <v>0.10385622219879359</v>
      </c>
      <c r="AWX11" s="171">
        <f t="shared" ref="AWX11:AWX12" si="845">(1-AWV11)*(1-((24-AWS11)/(24))*(1+AWW11))</f>
        <v>0.42534470654562556</v>
      </c>
      <c r="AWY11" s="25">
        <v>2225</v>
      </c>
      <c r="AWZ11" s="42">
        <f t="shared" si="469"/>
        <v>166.04477611940297</v>
      </c>
      <c r="AXA11" s="55">
        <v>3.9950000000000001</v>
      </c>
      <c r="AXB11" s="35">
        <f t="shared" si="470"/>
        <v>1.7922875556024129E-3</v>
      </c>
      <c r="AXC11" s="300">
        <f>AWY11+AWY12</f>
        <v>6471</v>
      </c>
      <c r="AXD11" s="294"/>
      <c r="AXE11" s="295"/>
      <c r="AXF11" s="6">
        <v>1600</v>
      </c>
      <c r="AXG11" s="90">
        <f t="shared" si="471"/>
        <v>0.390625</v>
      </c>
      <c r="AXH11" s="91">
        <f t="shared" si="472"/>
        <v>10.345329367882169</v>
      </c>
      <c r="AXI11" s="92">
        <f>0.002</f>
        <v>2E-3</v>
      </c>
      <c r="AXJ11" s="90">
        <f t="shared" si="473"/>
        <v>0.10385622219879359</v>
      </c>
      <c r="AXK11" s="91">
        <f t="shared" si="474"/>
        <v>7.7660865132918824</v>
      </c>
      <c r="AXL11" s="93">
        <f t="shared" si="475"/>
        <v>9.8294807969641127</v>
      </c>
      <c r="AXM11" s="121"/>
      <c r="AXN11" s="121"/>
      <c r="AXO11" s="121"/>
      <c r="AXP11" s="121"/>
      <c r="AXQ11" s="121"/>
      <c r="AXR11" s="1"/>
      <c r="AXS11" s="1"/>
      <c r="AXT11" s="1"/>
      <c r="AXV11" s="2" t="s">
        <v>3</v>
      </c>
      <c r="AXW11" s="2"/>
      <c r="AXX11" s="2">
        <v>9.8000000000000007</v>
      </c>
      <c r="AXY11" s="2">
        <v>200</v>
      </c>
      <c r="AXZ11" s="2">
        <v>166</v>
      </c>
      <c r="AYA11" s="2">
        <f t="shared" si="476"/>
        <v>0.17</v>
      </c>
      <c r="AYB11" s="56">
        <f t="shared" si="477"/>
        <v>-0.37604275846005802</v>
      </c>
      <c r="AYC11" s="171">
        <f t="shared" ref="AYC11:AYC12" si="846">(1-AYA11)*(1-((24-AXX11)/(24))*(1+AYB11))</f>
        <v>0.52358499796709346</v>
      </c>
      <c r="AYD11" s="25">
        <v>1627</v>
      </c>
      <c r="AYE11" s="42">
        <f t="shared" si="479"/>
        <v>166.0204081632653</v>
      </c>
      <c r="AYF11" s="55">
        <v>4.49</v>
      </c>
      <c r="AYG11" s="35">
        <f t="shared" si="480"/>
        <v>2.7520855169201161E-3</v>
      </c>
      <c r="AYH11" s="300">
        <f>AYD11+AYD12</f>
        <v>5640</v>
      </c>
      <c r="AYI11" s="294"/>
      <c r="AYJ11" s="295"/>
      <c r="AYK11" s="6">
        <v>1600</v>
      </c>
      <c r="AYL11" s="90">
        <f t="shared" si="481"/>
        <v>1.6875000000000001E-2</v>
      </c>
      <c r="AYM11" s="91">
        <f t="shared" si="482"/>
        <v>7.119127309742467</v>
      </c>
      <c r="AYN11" s="92">
        <f>0.002</f>
        <v>2E-3</v>
      </c>
      <c r="AYO11" s="90">
        <f t="shared" si="483"/>
        <v>-0.37604275846005802</v>
      </c>
      <c r="AYP11" s="91">
        <f t="shared" si="484"/>
        <v>4.8060108292805808</v>
      </c>
      <c r="AYQ11" s="93">
        <f t="shared" si="485"/>
        <v>6.6565040136500908</v>
      </c>
      <c r="AYR11" s="121"/>
      <c r="AYS11" s="121"/>
      <c r="AYT11" s="121"/>
      <c r="AYU11" s="121"/>
      <c r="AYV11" s="121"/>
      <c r="AYW11" s="1"/>
      <c r="AYX11" s="1"/>
      <c r="AYY11" s="1"/>
      <c r="AZA11" s="2" t="s">
        <v>3</v>
      </c>
      <c r="AZB11" s="2"/>
      <c r="AZC11" s="2">
        <v>12.3</v>
      </c>
      <c r="AZD11" s="2">
        <v>200</v>
      </c>
      <c r="AZE11" s="2">
        <v>166</v>
      </c>
      <c r="AZF11" s="2">
        <f t="shared" si="486"/>
        <v>0.17</v>
      </c>
      <c r="AZG11" s="56">
        <f t="shared" si="487"/>
        <v>-0.26349997180831691</v>
      </c>
      <c r="AZH11" s="171">
        <f t="shared" ref="AZH11:AZH12" si="847">(1-AZF11)*(1-((24-AZC11)/(24))*(1+AZG11))</f>
        <v>0.53199367609294013</v>
      </c>
      <c r="AZI11" s="25">
        <v>1946</v>
      </c>
      <c r="AZJ11" s="42">
        <f t="shared" si="489"/>
        <v>158.21138211382112</v>
      </c>
      <c r="AZK11" s="55">
        <v>4.93</v>
      </c>
      <c r="AZL11" s="35">
        <f t="shared" si="490"/>
        <v>2.5269999436166339E-3</v>
      </c>
      <c r="AZM11" s="300">
        <f>AZI11+AZI12</f>
        <v>6168</v>
      </c>
      <c r="AZN11" s="294"/>
      <c r="AZO11" s="295"/>
      <c r="AZP11" s="6">
        <v>1600</v>
      </c>
      <c r="AZQ11" s="90">
        <f t="shared" si="491"/>
        <v>0.21625</v>
      </c>
      <c r="AZR11" s="91">
        <f t="shared" si="492"/>
        <v>8.6898888536817243</v>
      </c>
      <c r="AZS11" s="92">
        <f>0.002</f>
        <v>2E-3</v>
      </c>
      <c r="AZT11" s="90">
        <f t="shared" si="493"/>
        <v>-0.26349997180831691</v>
      </c>
      <c r="AZU11" s="91">
        <f t="shared" si="494"/>
        <v>5.3785035087036626</v>
      </c>
      <c r="AZV11" s="93">
        <f t="shared" si="495"/>
        <v>8.0276117846861119</v>
      </c>
      <c r="AZW11" s="121"/>
      <c r="AZX11" s="121"/>
      <c r="AZY11" s="121"/>
      <c r="AZZ11" s="121"/>
      <c r="BAA11" s="121"/>
      <c r="BAB11" s="1"/>
      <c r="BAC11" s="1"/>
      <c r="BAD11" s="1"/>
      <c r="BAF11" s="2" t="s">
        <v>3</v>
      </c>
      <c r="BAG11" s="2"/>
      <c r="BAH11" s="2">
        <v>6</v>
      </c>
      <c r="BAI11" s="2">
        <v>200</v>
      </c>
      <c r="BAJ11" s="2">
        <v>166</v>
      </c>
      <c r="BAK11" s="2">
        <f t="shared" si="496"/>
        <v>0.17</v>
      </c>
      <c r="BAL11" s="56">
        <f t="shared" si="497"/>
        <v>0.19629396671359106</v>
      </c>
      <c r="BAM11" s="171">
        <f t="shared" ref="BAM11:BAM12" si="848">(1-BAK11)*(1-((24-BAH11)/(24))*(1+BAL11))</f>
        <v>8.5307005720789544E-2</v>
      </c>
      <c r="BAN11" s="25">
        <v>1000</v>
      </c>
      <c r="BAO11" s="42">
        <f t="shared" si="499"/>
        <v>166.66666666666666</v>
      </c>
      <c r="BAP11" s="55">
        <v>1.61</v>
      </c>
      <c r="BAQ11" s="35">
        <f t="shared" si="500"/>
        <v>1.6074120665728179E-3</v>
      </c>
      <c r="BAR11" s="300">
        <f>BAN11+BAN12</f>
        <v>3668</v>
      </c>
      <c r="BAS11" s="294"/>
      <c r="BAT11" s="295"/>
      <c r="BAU11" s="6">
        <v>1600</v>
      </c>
      <c r="BAV11" s="90">
        <f t="shared" si="501"/>
        <v>-0.375</v>
      </c>
      <c r="BAW11" s="91">
        <f t="shared" si="502"/>
        <v>4.8110249515368055</v>
      </c>
      <c r="BAX11" s="92">
        <f>0.002</f>
        <v>2E-3</v>
      </c>
      <c r="BAY11" s="90">
        <f t="shared" si="503"/>
        <v>0.19629396671359106</v>
      </c>
      <c r="BAZ11" s="91">
        <f t="shared" si="504"/>
        <v>8.5181920342384512</v>
      </c>
      <c r="BBA11" s="93">
        <f t="shared" si="505"/>
        <v>5.5524583680771347</v>
      </c>
      <c r="BBB11" s="121"/>
      <c r="BBC11" s="121"/>
      <c r="BBD11" s="121"/>
      <c r="BBE11" s="121"/>
      <c r="BBF11" s="121"/>
      <c r="BBG11" s="1"/>
      <c r="BBH11" s="1"/>
      <c r="BBI11" s="1"/>
      <c r="BBK11" s="2" t="s">
        <v>3</v>
      </c>
      <c r="BBL11" s="2"/>
      <c r="BBM11" s="2">
        <v>10</v>
      </c>
      <c r="BBN11" s="2">
        <v>200</v>
      </c>
      <c r="BBO11" s="2">
        <v>166</v>
      </c>
      <c r="BBP11" s="2">
        <f t="shared" si="506"/>
        <v>0.17</v>
      </c>
      <c r="BBQ11" s="56">
        <f t="shared" si="507"/>
        <v>0.25636289490728531</v>
      </c>
      <c r="BBR11" s="171">
        <f t="shared" ref="BBR11:BBR12" si="849">(1-BBP11)*(1-((24-BBM11)/(24))*(1+BBQ11))</f>
        <v>0.22171096504905596</v>
      </c>
      <c r="BBS11" s="25">
        <v>1665</v>
      </c>
      <c r="BBT11" s="42">
        <f t="shared" si="509"/>
        <v>166.5</v>
      </c>
      <c r="BBU11" s="55">
        <v>2.48</v>
      </c>
      <c r="BBV11" s="35">
        <f t="shared" si="510"/>
        <v>1.4872742101854294E-3</v>
      </c>
      <c r="BBW11" s="300">
        <f>BBS11+BBS12</f>
        <v>5782</v>
      </c>
      <c r="BBX11" s="294"/>
      <c r="BBY11" s="295"/>
      <c r="BBZ11" s="6">
        <v>1600</v>
      </c>
      <c r="BCA11" s="90">
        <f t="shared" si="511"/>
        <v>4.0625000000000001E-2</v>
      </c>
      <c r="BCB11" s="91">
        <f t="shared" si="512"/>
        <v>7.2902303897637895</v>
      </c>
      <c r="BCC11" s="92">
        <f>0.002</f>
        <v>2E-3</v>
      </c>
      <c r="BCD11" s="90">
        <f t="shared" si="513"/>
        <v>0.25636289490728531</v>
      </c>
      <c r="BCE11" s="91">
        <f t="shared" si="514"/>
        <v>9.0455510844555214</v>
      </c>
      <c r="BCF11" s="93">
        <f t="shared" si="515"/>
        <v>7.6412945287021365</v>
      </c>
      <c r="BCG11" s="121"/>
      <c r="BCH11" s="121"/>
      <c r="BCI11" s="121"/>
      <c r="BCJ11" s="121"/>
      <c r="BCK11" s="121"/>
      <c r="BCL11" s="1"/>
      <c r="BCM11" s="1"/>
      <c r="BCN11" s="1"/>
      <c r="BCP11" s="2" t="s">
        <v>3</v>
      </c>
      <c r="BCQ11" s="2"/>
      <c r="BCR11" s="2">
        <v>8.8000000000000007</v>
      </c>
      <c r="BCS11" s="2">
        <v>200</v>
      </c>
      <c r="BCT11" s="2">
        <v>166</v>
      </c>
      <c r="BCU11" s="2">
        <f t="shared" si="516"/>
        <v>0.17</v>
      </c>
      <c r="BCV11" s="56">
        <f t="shared" si="517"/>
        <v>0.21751669183825492</v>
      </c>
      <c r="BCW11" s="171">
        <f t="shared" ref="BCW11:BCW12" si="850">(1-BCU11)*(1-((24-BCR11)/(24))*(1+BCV11))</f>
        <v>0.18999205899035732</v>
      </c>
      <c r="BCX11" s="25">
        <v>1461</v>
      </c>
      <c r="BCY11" s="42">
        <f t="shared" si="519"/>
        <v>166.02272727272725</v>
      </c>
      <c r="BCZ11" s="55">
        <v>2.29</v>
      </c>
      <c r="BDA11" s="35">
        <f t="shared" si="520"/>
        <v>1.5649666163234902E-3</v>
      </c>
      <c r="BDB11" s="300">
        <f>BCX11+BCX12</f>
        <v>5735</v>
      </c>
      <c r="BDC11" s="294"/>
      <c r="BDD11" s="295"/>
      <c r="BDE11" s="6">
        <v>1600</v>
      </c>
      <c r="BDF11" s="90">
        <f t="shared" si="521"/>
        <v>-8.6874999999999994E-2</v>
      </c>
      <c r="BDG11" s="91">
        <f t="shared" si="522"/>
        <v>6.417541812023611</v>
      </c>
      <c r="BDH11" s="92">
        <f>0.002</f>
        <v>2E-3</v>
      </c>
      <c r="BDI11" s="90">
        <f t="shared" si="523"/>
        <v>0.21751669183825492</v>
      </c>
      <c r="BDJ11" s="91">
        <f t="shared" si="524"/>
        <v>8.7009032394115557</v>
      </c>
      <c r="BDK11" s="93">
        <f t="shared" si="525"/>
        <v>6.8742140975012003</v>
      </c>
      <c r="BDL11" s="121"/>
      <c r="BDM11" s="121"/>
      <c r="BDN11" s="121"/>
      <c r="BDO11" s="121"/>
      <c r="BDP11" s="121"/>
      <c r="BDQ11" s="1"/>
      <c r="BDR11" s="1"/>
      <c r="BDS11" s="1"/>
      <c r="BDU11" s="2" t="s">
        <v>3</v>
      </c>
      <c r="BDV11" s="2"/>
      <c r="BDW11" s="2">
        <v>9.1999999999999993</v>
      </c>
      <c r="BDX11" s="2">
        <v>200</v>
      </c>
      <c r="BDY11" s="2">
        <v>166</v>
      </c>
      <c r="BDZ11" s="2">
        <f t="shared" si="526"/>
        <v>0.17</v>
      </c>
      <c r="BEA11" s="56">
        <f t="shared" si="527"/>
        <v>0.15612639206563314</v>
      </c>
      <c r="BEB11" s="171">
        <f t="shared" ref="BEB11:BEB12" si="851">(1-BDZ11)*(1-((24-BDW11)/(24))*(1+BEA11))</f>
        <v>0.23825597499440673</v>
      </c>
      <c r="BEC11" s="25">
        <v>1532</v>
      </c>
      <c r="BED11" s="42">
        <f t="shared" si="529"/>
        <v>166.52173913043478</v>
      </c>
      <c r="BEE11" s="55">
        <v>2.59</v>
      </c>
      <c r="BEF11" s="35">
        <f t="shared" si="530"/>
        <v>1.6877472158687338E-3</v>
      </c>
      <c r="BEG11" s="300">
        <f>BEC11+BEC12</f>
        <v>5573</v>
      </c>
      <c r="BEH11" s="294"/>
      <c r="BEI11" s="295"/>
      <c r="BEJ11" s="6">
        <v>1600</v>
      </c>
      <c r="BEK11" s="90">
        <f t="shared" si="531"/>
        <v>-4.2500000000000003E-2</v>
      </c>
      <c r="BEL11" s="91">
        <f t="shared" si="532"/>
        <v>6.7087332586466282</v>
      </c>
      <c r="BEM11" s="92">
        <f>0.002</f>
        <v>2E-3</v>
      </c>
      <c r="BEN11" s="90">
        <f t="shared" si="533"/>
        <v>0.15612639206563314</v>
      </c>
      <c r="BEO11" s="91">
        <f t="shared" si="534"/>
        <v>8.1828175994908676</v>
      </c>
      <c r="BEP11" s="93">
        <f t="shared" si="535"/>
        <v>7.0035501268154761</v>
      </c>
      <c r="BEQ11" s="121"/>
      <c r="BER11" s="121"/>
      <c r="BES11" s="121"/>
      <c r="BET11" s="121"/>
      <c r="BEU11" s="121"/>
      <c r="BEV11" s="1"/>
      <c r="BEW11" s="1"/>
      <c r="BEX11" s="1"/>
      <c r="BEZ11" s="2" t="s">
        <v>3</v>
      </c>
      <c r="BFA11" s="2"/>
      <c r="BFB11" s="2">
        <v>9</v>
      </c>
      <c r="BFC11" s="2">
        <v>200</v>
      </c>
      <c r="BFD11" s="2">
        <v>166</v>
      </c>
      <c r="BFE11" s="2">
        <f t="shared" si="536"/>
        <v>0.17</v>
      </c>
      <c r="BFF11" s="56">
        <f t="shared" si="537"/>
        <v>2.6986807085825473E-2</v>
      </c>
      <c r="BFG11" s="171">
        <f t="shared" ref="BFG11:BFG12" si="852">(1-BFE11)*(1-((24-BFB11)/(24))*(1+BFF11))</f>
        <v>0.29725059382422803</v>
      </c>
      <c r="BFH11" s="25">
        <v>1395</v>
      </c>
      <c r="BFI11" s="42">
        <f t="shared" si="539"/>
        <v>155</v>
      </c>
      <c r="BFJ11" s="55">
        <v>2.72</v>
      </c>
      <c r="BFK11" s="35">
        <f t="shared" si="540"/>
        <v>1.9460263858283491E-3</v>
      </c>
      <c r="BFL11" s="300">
        <f>BFH11+BFH12</f>
        <v>5253</v>
      </c>
      <c r="BFM11" s="294"/>
      <c r="BFN11" s="295"/>
      <c r="BFO11" s="6">
        <v>1600</v>
      </c>
      <c r="BFP11" s="90">
        <f t="shared" si="541"/>
        <v>-0.12812499999999999</v>
      </c>
      <c r="BFQ11" s="91">
        <f t="shared" si="542"/>
        <v>6.1582038304207316</v>
      </c>
      <c r="BFR11" s="92">
        <f>0.002</f>
        <v>2E-3</v>
      </c>
      <c r="BFS11" s="90">
        <f t="shared" si="543"/>
        <v>2.6986807085825473E-2</v>
      </c>
      <c r="BFT11" s="91">
        <f t="shared" si="544"/>
        <v>7.1914797421435477</v>
      </c>
      <c r="BFU11" s="93">
        <f t="shared" si="545"/>
        <v>6.3648590127652955</v>
      </c>
      <c r="BFV11" s="121"/>
      <c r="BFW11" s="121"/>
      <c r="BFX11" s="121"/>
      <c r="BFY11" s="121"/>
      <c r="BFZ11" s="121"/>
      <c r="BGA11" s="1"/>
      <c r="BGB11" s="1"/>
      <c r="BGC11" s="1"/>
      <c r="BGE11" s="2" t="s">
        <v>3</v>
      </c>
      <c r="BGF11" s="2"/>
      <c r="BGG11" s="2">
        <v>6.7</v>
      </c>
      <c r="BGH11" s="2">
        <v>200</v>
      </c>
      <c r="BGI11" s="2">
        <v>166</v>
      </c>
      <c r="BGJ11" s="2">
        <f t="shared" si="546"/>
        <v>0.17</v>
      </c>
      <c r="BGK11" s="56">
        <f t="shared" si="547"/>
        <v>9.2762258909970752E-2</v>
      </c>
      <c r="BGL11" s="171">
        <f t="shared" ref="BGL11:BGL12" si="853">(1-BGJ11)*(1-((24-BGG11)/(24))*(1+BGK11))</f>
        <v>0.17620944684632203</v>
      </c>
      <c r="BGM11" s="25">
        <v>1114</v>
      </c>
      <c r="BGN11" s="42">
        <f t="shared" si="549"/>
        <v>166.26865671641789</v>
      </c>
      <c r="BGO11" s="55">
        <v>2.0249999999999999</v>
      </c>
      <c r="BGP11" s="35">
        <f t="shared" si="550"/>
        <v>1.8144754821800585E-3</v>
      </c>
      <c r="BGQ11" s="300">
        <f>BGM11+BGM12</f>
        <v>5572</v>
      </c>
      <c r="BGR11" s="294"/>
      <c r="BGS11" s="295"/>
      <c r="BGT11" s="6">
        <v>1600</v>
      </c>
      <c r="BGU11" s="90">
        <f t="shared" si="551"/>
        <v>-0.30375000000000002</v>
      </c>
      <c r="BGV11" s="91">
        <f t="shared" si="552"/>
        <v>5.1663174830909417</v>
      </c>
      <c r="BGW11" s="92">
        <f>0.002</f>
        <v>2E-3</v>
      </c>
      <c r="BGX11" s="90">
        <f t="shared" si="553"/>
        <v>9.2762258909970752E-2</v>
      </c>
      <c r="BGY11" s="91">
        <f t="shared" si="554"/>
        <v>7.680405981717966</v>
      </c>
      <c r="BGZ11" s="93">
        <f t="shared" si="555"/>
        <v>5.6691351828163468</v>
      </c>
      <c r="BHA11" s="121"/>
      <c r="BHB11" s="121"/>
      <c r="BHC11" s="121"/>
      <c r="BHD11" s="121"/>
      <c r="BHE11" s="121"/>
      <c r="BHF11" s="1"/>
      <c r="BHG11" s="1"/>
      <c r="BHH11" s="1"/>
      <c r="BHJ11" s="2" t="s">
        <v>3</v>
      </c>
      <c r="BHK11" s="2"/>
      <c r="BHL11" s="2">
        <v>11.2</v>
      </c>
      <c r="BHM11" s="2">
        <v>200</v>
      </c>
      <c r="BHN11" s="2">
        <v>166</v>
      </c>
      <c r="BHO11" s="2">
        <f t="shared" si="556"/>
        <v>0.17</v>
      </c>
      <c r="BHP11" s="56">
        <f t="shared" si="557"/>
        <v>0.6873301501399709</v>
      </c>
      <c r="BHQ11" s="171">
        <f t="shared" ref="BHQ11:BHQ12" si="854">(1-BHO11)*(1-((24-BHL11)/(24))*(1+BHP11))</f>
        <v>8.3075186871372886E-2</v>
      </c>
      <c r="BHR11" s="25">
        <v>1710</v>
      </c>
      <c r="BHS11" s="42">
        <f t="shared" si="559"/>
        <v>152.67857142857144</v>
      </c>
      <c r="BHT11" s="55">
        <v>1.07</v>
      </c>
      <c r="BHU11" s="35">
        <f t="shared" si="560"/>
        <v>6.253396997200583E-4</v>
      </c>
      <c r="BHV11" s="300">
        <f>BHR11+BHR12</f>
        <v>5935</v>
      </c>
      <c r="BHW11" s="294"/>
      <c r="BHX11" s="295"/>
      <c r="BHY11" s="6">
        <v>1600</v>
      </c>
      <c r="BHZ11" s="90">
        <f t="shared" si="561"/>
        <v>6.8750000000000006E-2</v>
      </c>
      <c r="BIA11" s="91">
        <f t="shared" si="562"/>
        <v>7.4981786850295542</v>
      </c>
      <c r="BIB11" s="92">
        <f>0.002</f>
        <v>2E-3</v>
      </c>
      <c r="BIC11" s="90">
        <f t="shared" si="563"/>
        <v>0.6873301501399709</v>
      </c>
      <c r="BID11" s="91">
        <f t="shared" si="564"/>
        <v>13.918797980404403</v>
      </c>
      <c r="BIE11" s="93">
        <f t="shared" si="565"/>
        <v>8.7823025441045246</v>
      </c>
      <c r="BIF11" s="121"/>
      <c r="BIG11" s="121"/>
      <c r="BIH11" s="121"/>
      <c r="BII11" s="121"/>
      <c r="BIJ11" s="121"/>
      <c r="BIK11" s="1"/>
      <c r="BIL11" s="1"/>
      <c r="BIM11" s="1"/>
      <c r="BIP11" s="2" t="s">
        <v>3</v>
      </c>
      <c r="BIQ11" s="2"/>
      <c r="BIR11" s="2">
        <v>5.9</v>
      </c>
      <c r="BIS11" s="2">
        <v>200</v>
      </c>
      <c r="BIT11" s="2">
        <v>166</v>
      </c>
      <c r="BIU11" s="2">
        <f t="shared" si="566"/>
        <v>0.17</v>
      </c>
      <c r="BIV11" s="56">
        <f t="shared" si="567"/>
        <v>0.45356307516316513</v>
      </c>
      <c r="BIW11" s="171">
        <f>(1-BIU11)*(1-((24-BIR11)/(24))*(1+BIV11))</f>
        <v>-7.9869919924009658E-2</v>
      </c>
      <c r="BIX11" s="25">
        <v>978</v>
      </c>
      <c r="BIY11" s="42">
        <f t="shared" si="1"/>
        <v>165.76271186440678</v>
      </c>
      <c r="BIZ11" s="55">
        <v>1.07</v>
      </c>
      <c r="BJA11" s="35">
        <f t="shared" si="568"/>
        <v>1.0928738496736698E-3</v>
      </c>
      <c r="BJB11" s="300">
        <f>BIX11+BIX12</f>
        <v>4629</v>
      </c>
      <c r="BJC11" s="294"/>
      <c r="BJD11" s="295"/>
      <c r="BJE11" s="6">
        <v>1600</v>
      </c>
      <c r="BJF11" s="90">
        <f t="shared" si="569"/>
        <v>-0.38874999999999998</v>
      </c>
      <c r="BJG11" s="91">
        <f t="shared" si="570"/>
        <v>4.7453260733370488</v>
      </c>
      <c r="BJH11" s="92">
        <f>0.002</f>
        <v>2E-3</v>
      </c>
      <c r="BJI11" s="90">
        <f t="shared" si="571"/>
        <v>0.45356307516316513</v>
      </c>
      <c r="BJJ11" s="91">
        <f t="shared" si="572"/>
        <v>11.01737116744594</v>
      </c>
      <c r="BJK11" s="93">
        <f t="shared" si="573"/>
        <v>5.9997350921588275</v>
      </c>
      <c r="BJL11" s="121"/>
      <c r="BJM11" s="121"/>
      <c r="BJN11" s="121"/>
      <c r="BJO11" s="121"/>
      <c r="BJP11" s="121"/>
      <c r="BJQ11" s="1"/>
      <c r="BJR11" s="1"/>
      <c r="BJS11" s="1"/>
      <c r="BJU11" s="2" t="s">
        <v>3</v>
      </c>
      <c r="BJV11" s="2"/>
      <c r="BJW11" s="2">
        <v>1.9</v>
      </c>
      <c r="BJX11" s="2">
        <v>200</v>
      </c>
      <c r="BJY11" s="2">
        <v>166</v>
      </c>
      <c r="BJZ11" s="2">
        <f t="shared" si="2"/>
        <v>0.90101371496720339</v>
      </c>
      <c r="BKA11" s="56">
        <f t="shared" si="574"/>
        <v>0.60722702278083263</v>
      </c>
      <c r="BKB11" s="171">
        <f>(1-BJZ11)*(1-((24-BJW11)/(24))*(1+BKA11))</f>
        <v>-4.7512250441606091E-2</v>
      </c>
      <c r="BKC11" s="25">
        <v>318</v>
      </c>
      <c r="BKD11" s="42">
        <f t="shared" si="4"/>
        <v>167.36842105263159</v>
      </c>
      <c r="BKE11" s="55">
        <v>0.25</v>
      </c>
      <c r="BKF11" s="35">
        <f t="shared" si="575"/>
        <v>7.855459544383347E-4</v>
      </c>
      <c r="BKG11" s="300">
        <f>BKC11+BKC12</f>
        <v>4823</v>
      </c>
      <c r="BKH11" s="294"/>
      <c r="BKI11" s="295"/>
      <c r="BKJ11" s="6">
        <v>1600</v>
      </c>
      <c r="BKK11" s="90">
        <f t="shared" si="576"/>
        <v>-0.80125000000000002</v>
      </c>
      <c r="BKL11" s="91">
        <f t="shared" si="577"/>
        <v>3.141373576628756</v>
      </c>
      <c r="BKM11" s="92">
        <f>0.002</f>
        <v>2E-3</v>
      </c>
      <c r="BKN11" s="90">
        <f t="shared" si="578"/>
        <v>0.60722702278083263</v>
      </c>
      <c r="BKO11" s="91">
        <f t="shared" si="579"/>
        <v>12.847344956687548</v>
      </c>
      <c r="BKP11" s="93">
        <f t="shared" si="580"/>
        <v>5.0825678526405156</v>
      </c>
      <c r="BKQ11" s="121"/>
      <c r="BKR11" s="121"/>
      <c r="BKS11" s="121"/>
      <c r="BKT11" s="121"/>
      <c r="BKU11" s="121"/>
      <c r="BKV11" s="1"/>
      <c r="BKW11" s="1"/>
      <c r="BKX11" s="1"/>
      <c r="BKZ11" s="2" t="s">
        <v>3</v>
      </c>
      <c r="BLA11" s="2"/>
      <c r="BLB11" s="2">
        <v>5</v>
      </c>
      <c r="BLC11" s="2">
        <v>200</v>
      </c>
      <c r="BLD11" s="2">
        <v>166</v>
      </c>
      <c r="BLE11" s="2">
        <f t="shared" si="581"/>
        <v>0.17</v>
      </c>
      <c r="BLF11" s="56">
        <f t="shared" si="582"/>
        <v>0.71607041453719478</v>
      </c>
      <c r="BLG11" s="171">
        <f>(1-BLE11)*(1-((24-BLB11)/(24))*(1+BLF11))</f>
        <v>-0.29760126821881505</v>
      </c>
      <c r="BLH11" s="25">
        <v>792</v>
      </c>
      <c r="BLI11" s="42">
        <f t="shared" si="6"/>
        <v>158.4</v>
      </c>
      <c r="BLJ11" s="55">
        <v>0.45</v>
      </c>
      <c r="BLK11" s="35">
        <f t="shared" si="583"/>
        <v>5.6785917092561046E-4</v>
      </c>
      <c r="BLL11" s="300">
        <f>BLH11+BLH12</f>
        <v>5224</v>
      </c>
      <c r="BLM11" s="294"/>
      <c r="BLN11" s="295"/>
      <c r="BLO11" s="6">
        <v>1600</v>
      </c>
      <c r="BLP11" s="90">
        <f t="shared" si="584"/>
        <v>-0.505</v>
      </c>
      <c r="BLQ11" s="91">
        <f t="shared" si="585"/>
        <v>4.2245390279892829</v>
      </c>
      <c r="BLR11" s="92">
        <f>0.002</f>
        <v>2E-3</v>
      </c>
      <c r="BLS11" s="90">
        <f t="shared" si="586"/>
        <v>0.71607041453719478</v>
      </c>
      <c r="BLT11" s="91">
        <f t="shared" si="587"/>
        <v>14.324631866436524</v>
      </c>
      <c r="BLU11" s="93">
        <f t="shared" si="588"/>
        <v>6.2445575956787316</v>
      </c>
      <c r="BLV11" s="121"/>
      <c r="BLW11" s="121"/>
      <c r="BLX11" s="121"/>
      <c r="BLY11" s="121"/>
      <c r="BLZ11" s="121"/>
      <c r="BMA11" s="1"/>
      <c r="BMB11" s="1"/>
      <c r="BMC11" s="1"/>
      <c r="BME11" s="2" t="s">
        <v>3</v>
      </c>
      <c r="BMF11" s="2"/>
      <c r="BMG11" s="2">
        <v>12</v>
      </c>
      <c r="BMH11" s="2">
        <v>200</v>
      </c>
      <c r="BMI11" s="2">
        <v>166</v>
      </c>
      <c r="BMJ11" s="2">
        <f t="shared" si="589"/>
        <v>0.17</v>
      </c>
      <c r="BMK11" s="56">
        <f t="shared" si="590"/>
        <v>0.28196907457502579</v>
      </c>
      <c r="BML11" s="171">
        <f>(1-BMJ11)*(1-((24-BMG11)/(24))*(1+BMK11))</f>
        <v>0.29798283405136428</v>
      </c>
      <c r="BMM11" s="25">
        <v>1794</v>
      </c>
      <c r="BMN11" s="42">
        <f t="shared" si="8"/>
        <v>149.5</v>
      </c>
      <c r="BMO11" s="55">
        <v>2.58</v>
      </c>
      <c r="BMP11" s="35">
        <f t="shared" si="591"/>
        <v>1.4360618508499484E-3</v>
      </c>
      <c r="BMQ11" s="300">
        <f>BMM11+BMM12</f>
        <v>6252</v>
      </c>
      <c r="BMR11" s="294"/>
      <c r="BMS11" s="295"/>
      <c r="BMT11" s="6">
        <v>1600</v>
      </c>
      <c r="BMU11" s="90">
        <f t="shared" si="592"/>
        <v>0.12125</v>
      </c>
      <c r="BMV11" s="91">
        <f t="shared" si="593"/>
        <v>7.9023497270753253</v>
      </c>
      <c r="BMW11" s="92">
        <f>0.002</f>
        <v>2E-3</v>
      </c>
      <c r="BMX11" s="90">
        <f t="shared" si="594"/>
        <v>0.28196907457502579</v>
      </c>
      <c r="BMY11" s="91">
        <f t="shared" si="595"/>
        <v>9.280164042452963</v>
      </c>
      <c r="BMZ11" s="93">
        <f t="shared" si="596"/>
        <v>8.1779125901508536</v>
      </c>
      <c r="BNA11" s="121"/>
      <c r="BNB11" s="121"/>
      <c r="BNC11" s="121"/>
      <c r="BND11" s="121"/>
      <c r="BNE11" s="121"/>
      <c r="BNF11" s="1"/>
      <c r="BNG11" s="1"/>
      <c r="BNH11" s="1"/>
      <c r="BNJ11" s="2" t="s">
        <v>3</v>
      </c>
      <c r="BNK11" s="2"/>
      <c r="BNL11" s="2">
        <v>12</v>
      </c>
      <c r="BNM11" s="2">
        <v>200</v>
      </c>
      <c r="BNN11" s="2">
        <v>166</v>
      </c>
      <c r="BNO11" s="2">
        <f t="shared" si="597"/>
        <v>0.17</v>
      </c>
      <c r="BNP11" s="56">
        <f t="shared" si="598"/>
        <v>0.45670299405062881</v>
      </c>
      <c r="BNQ11" s="171">
        <f>(1-BNO11)*(1-((24-BNL11)/(24))*(1+BNP11))</f>
        <v>0.22546825746898902</v>
      </c>
      <c r="BNR11" s="25">
        <v>1857</v>
      </c>
      <c r="BNS11" s="42">
        <f t="shared" si="10"/>
        <v>154.75</v>
      </c>
      <c r="BNT11" s="55">
        <v>2.02</v>
      </c>
      <c r="BNU11" s="35">
        <f t="shared" si="599"/>
        <v>1.0865940118987424E-3</v>
      </c>
      <c r="BNV11" s="300">
        <f>BNR11+BNR12</f>
        <v>6390</v>
      </c>
      <c r="BNW11" s="294"/>
      <c r="BNX11" s="295"/>
      <c r="BNY11" s="6">
        <v>1600</v>
      </c>
      <c r="BNZ11" s="90">
        <f t="shared" si="600"/>
        <v>0.16062499999999999</v>
      </c>
      <c r="BOA11" s="91">
        <f t="shared" si="601"/>
        <v>8.2197118117469579</v>
      </c>
      <c r="BOB11" s="92">
        <f>0.002</f>
        <v>2E-3</v>
      </c>
      <c r="BOC11" s="90">
        <f t="shared" si="602"/>
        <v>0.45670299405062881</v>
      </c>
      <c r="BOD11" s="91">
        <f t="shared" si="603"/>
        <v>11.052019186783474</v>
      </c>
      <c r="BOE11" s="93">
        <f t="shared" si="604"/>
        <v>8.786173286754261</v>
      </c>
      <c r="BOF11" s="121"/>
      <c r="BOG11" s="121"/>
      <c r="BOH11" s="121"/>
      <c r="BOI11" s="121"/>
      <c r="BOJ11" s="121"/>
      <c r="BOK11" s="1"/>
      <c r="BOL11" s="1"/>
      <c r="BOM11" s="1"/>
      <c r="BOO11" s="2" t="s">
        <v>3</v>
      </c>
      <c r="BOP11" s="2"/>
      <c r="BOQ11" s="2">
        <v>10.3</v>
      </c>
      <c r="BOR11" s="2">
        <v>200</v>
      </c>
      <c r="BOS11" s="2">
        <v>166</v>
      </c>
      <c r="BOT11" s="2">
        <f t="shared" si="605"/>
        <v>0.17</v>
      </c>
      <c r="BOU11" s="56">
        <f t="shared" si="606"/>
        <v>0.7252266125574458</v>
      </c>
      <c r="BOV11" s="171">
        <f>(1-BOT11)*(1-((24-BOQ11)/(24))*(1+BOU11))</f>
        <v>1.260200785872018E-2</v>
      </c>
      <c r="BOW11" s="25">
        <v>1655</v>
      </c>
      <c r="BOX11" s="42">
        <f t="shared" si="12"/>
        <v>160.67961165048541</v>
      </c>
      <c r="BOY11" s="55">
        <v>0.91</v>
      </c>
      <c r="BOZ11" s="35">
        <f t="shared" si="607"/>
        <v>5.4954677488510848E-4</v>
      </c>
      <c r="BPA11" s="300">
        <f>BOW11+BOW12</f>
        <v>5929</v>
      </c>
      <c r="BPB11" s="294"/>
      <c r="BPC11" s="295"/>
      <c r="BPD11" s="6">
        <v>1600</v>
      </c>
      <c r="BPE11" s="90">
        <f t="shared" si="608"/>
        <v>3.4375000000000003E-2</v>
      </c>
      <c r="BPF11" s="91">
        <f t="shared" si="609"/>
        <v>7.2448085409627554</v>
      </c>
      <c r="BPG11" s="92">
        <f>0.002</f>
        <v>2E-3</v>
      </c>
      <c r="BPH11" s="90">
        <f t="shared" si="610"/>
        <v>0.7252266125574458</v>
      </c>
      <c r="BPI11" s="91">
        <f t="shared" si="611"/>
        <v>14.456393328865737</v>
      </c>
      <c r="BPJ11" s="93">
        <f t="shared" si="612"/>
        <v>8.6871254985433524</v>
      </c>
      <c r="BPK11" s="121"/>
      <c r="BPL11" s="121"/>
      <c r="BPM11" s="121"/>
      <c r="BPN11" s="121"/>
      <c r="BPO11" s="121"/>
      <c r="BPP11" s="1"/>
      <c r="BPQ11" s="1"/>
      <c r="BPR11" s="1"/>
      <c r="BPT11" s="2" t="s">
        <v>3</v>
      </c>
      <c r="BPU11" s="2"/>
      <c r="BPV11" s="2">
        <v>3</v>
      </c>
      <c r="BPW11" s="2">
        <v>200</v>
      </c>
      <c r="BPX11" s="2">
        <v>166</v>
      </c>
      <c r="BPY11" s="2">
        <f t="shared" si="613"/>
        <v>0.17</v>
      </c>
      <c r="BPZ11" s="56">
        <f t="shared" si="614"/>
        <v>0.68507243334033185</v>
      </c>
      <c r="BQA11" s="171">
        <f>(1-BPY11)*(1-((24-BPV11)/(24))*(1+BPZ11))</f>
        <v>-0.39378385471341604</v>
      </c>
      <c r="BQB11" s="25">
        <v>476</v>
      </c>
      <c r="BQC11" s="42">
        <f t="shared" si="14"/>
        <v>158.66666666666666</v>
      </c>
      <c r="BQD11" s="55">
        <v>0.3</v>
      </c>
      <c r="BQE11" s="35">
        <f t="shared" si="615"/>
        <v>6.2985513331933649E-4</v>
      </c>
      <c r="BQF11" s="300">
        <f>BQB11+BQB12</f>
        <v>4438</v>
      </c>
      <c r="BQG11" s="294"/>
      <c r="BQH11" s="295"/>
      <c r="BQI11" s="6">
        <v>1600</v>
      </c>
      <c r="BQJ11" s="90">
        <f t="shared" si="616"/>
        <v>-0.70250000000000001</v>
      </c>
      <c r="BQK11" s="91">
        <f t="shared" si="617"/>
        <v>3.4674177374803561</v>
      </c>
      <c r="BQL11" s="92">
        <f>0.002</f>
        <v>2E-3</v>
      </c>
      <c r="BQM11" s="90">
        <f t="shared" si="618"/>
        <v>0.68507243334033185</v>
      </c>
      <c r="BQN11" s="91">
        <f t="shared" si="619"/>
        <v>13.88740872373265</v>
      </c>
      <c r="BQO11" s="93">
        <f t="shared" si="620"/>
        <v>5.551415934730815</v>
      </c>
      <c r="BQP11" s="121"/>
      <c r="BQQ11" s="121"/>
      <c r="BQR11" s="121"/>
      <c r="BQS11" s="121"/>
      <c r="BQT11" s="121"/>
      <c r="BQU11" s="1"/>
      <c r="BQV11" s="1"/>
      <c r="BQW11" s="1"/>
      <c r="BQY11" s="2" t="s">
        <v>3</v>
      </c>
      <c r="BQZ11" s="2"/>
      <c r="BRA11" s="2">
        <v>10.7</v>
      </c>
      <c r="BRB11" s="2">
        <v>200</v>
      </c>
      <c r="BRC11" s="2">
        <v>166</v>
      </c>
      <c r="BRD11" s="2">
        <f t="shared" si="621"/>
        <v>0.17</v>
      </c>
      <c r="BRE11" s="56">
        <f t="shared" si="622"/>
        <v>-0.228340461475317</v>
      </c>
      <c r="BRF11" s="171">
        <f>(1-BRD11)*(1-((24-BRA11)/(24))*(1+BRE11))</f>
        <v>0.47506876475941767</v>
      </c>
      <c r="BRG11" s="25">
        <v>1677</v>
      </c>
      <c r="BRH11" s="42">
        <f t="shared" si="16"/>
        <v>156.72897196261684</v>
      </c>
      <c r="BRI11" s="55">
        <v>4.13</v>
      </c>
      <c r="BRJ11" s="35">
        <f t="shared" si="623"/>
        <v>2.456680922950634E-3</v>
      </c>
      <c r="BRK11" s="300">
        <f>BRG11+BRG12</f>
        <v>5643</v>
      </c>
      <c r="BRL11" s="294"/>
      <c r="BRM11" s="295"/>
      <c r="BRN11" s="6">
        <v>1600</v>
      </c>
      <c r="BRO11" s="90">
        <f t="shared" si="624"/>
        <v>4.8125000000000001E-2</v>
      </c>
      <c r="BRP11" s="91">
        <f t="shared" si="625"/>
        <v>7.3451126689736128</v>
      </c>
      <c r="BRQ11" s="92">
        <f>0.002</f>
        <v>2E-3</v>
      </c>
      <c r="BRR11" s="90">
        <f t="shared" si="626"/>
        <v>-0.228340461475317</v>
      </c>
      <c r="BRS11" s="91">
        <f t="shared" si="627"/>
        <v>5.5709727943181102</v>
      </c>
      <c r="BRT11" s="93">
        <f t="shared" si="628"/>
        <v>6.9902846940425132</v>
      </c>
      <c r="BRU11" s="121"/>
      <c r="BRV11" s="121"/>
      <c r="BRW11" s="121"/>
      <c r="BRX11" s="121"/>
      <c r="BRY11" s="121"/>
      <c r="BRZ11" s="1"/>
      <c r="BSA11" s="1"/>
      <c r="BSB11" s="1"/>
      <c r="BSD11" s="2" t="s">
        <v>3</v>
      </c>
      <c r="BSE11" s="2"/>
      <c r="BSF11" s="2">
        <v>12.1</v>
      </c>
      <c r="BSG11" s="2">
        <v>200</v>
      </c>
      <c r="BSH11" s="2">
        <v>166</v>
      </c>
      <c r="BSI11" s="2">
        <f t="shared" si="629"/>
        <v>0.17</v>
      </c>
      <c r="BSJ11" s="56">
        <f t="shared" si="630"/>
        <v>0.4056017865277145</v>
      </c>
      <c r="BSK11" s="171">
        <f>(1-BSI11)*(1-((24-BSF11)/(24))*(1+BSJ11))</f>
        <v>0.2515362981027402</v>
      </c>
      <c r="BSL11" s="25">
        <v>1798</v>
      </c>
      <c r="BSM11" s="42">
        <f t="shared" si="18"/>
        <v>148.59504132231405</v>
      </c>
      <c r="BSN11" s="55">
        <v>2.14</v>
      </c>
      <c r="BSO11" s="35">
        <f t="shared" si="631"/>
        <v>1.1887964269445711E-3</v>
      </c>
      <c r="BSP11" s="300">
        <f>BSL11+BSL12</f>
        <v>6256</v>
      </c>
      <c r="BSQ11" s="294"/>
      <c r="BSR11" s="295"/>
      <c r="BSS11" s="6">
        <v>1600</v>
      </c>
      <c r="BST11" s="90">
        <f t="shared" si="632"/>
        <v>0.12375</v>
      </c>
      <c r="BSU11" s="91">
        <f t="shared" si="633"/>
        <v>7.9221303168278139</v>
      </c>
      <c r="BSV11" s="92">
        <f>0.002</f>
        <v>2E-3</v>
      </c>
      <c r="BSW11" s="90">
        <f t="shared" si="634"/>
        <v>0.4056017865277145</v>
      </c>
      <c r="BSX11" s="91">
        <f t="shared" si="635"/>
        <v>10.501435221484943</v>
      </c>
      <c r="BSY11" s="93">
        <f t="shared" si="636"/>
        <v>8.4379912977592397</v>
      </c>
      <c r="BSZ11" s="121"/>
      <c r="BTA11" s="121"/>
      <c r="BTB11" s="121"/>
      <c r="BTC11" s="121"/>
      <c r="BTD11" s="121"/>
      <c r="BTE11" s="1"/>
      <c r="BTF11" s="1"/>
      <c r="BTG11" s="1"/>
      <c r="BTI11" s="2" t="s">
        <v>3</v>
      </c>
      <c r="BTJ11" s="2"/>
      <c r="BTK11" s="2">
        <v>11.5</v>
      </c>
      <c r="BTL11" s="2">
        <v>200</v>
      </c>
      <c r="BTM11" s="2">
        <v>166</v>
      </c>
      <c r="BTN11" s="2">
        <f t="shared" si="637"/>
        <v>0.17</v>
      </c>
      <c r="BTO11" s="56">
        <f t="shared" si="638"/>
        <v>-0.60385342764897021</v>
      </c>
      <c r="BTP11" s="171">
        <f>(1-BTN11)*(1-((24-BTK11)/(24))*(1+BTO11))</f>
        <v>0.65874913799408608</v>
      </c>
      <c r="BTQ11" s="25">
        <v>954</v>
      </c>
      <c r="BTR11" s="42">
        <f t="shared" si="20"/>
        <v>82.956521739130437</v>
      </c>
      <c r="BTS11" s="55">
        <v>3.07</v>
      </c>
      <c r="BTT11" s="35">
        <f t="shared" si="639"/>
        <v>3.2077068552979404E-3</v>
      </c>
      <c r="BTU11" s="300">
        <f>BTQ11+BTQ12</f>
        <v>4709</v>
      </c>
      <c r="BTV11" s="294"/>
      <c r="BTW11" s="295"/>
      <c r="BTX11" s="6">
        <v>1600</v>
      </c>
      <c r="BTY11" s="90">
        <f t="shared" si="640"/>
        <v>-0.40375</v>
      </c>
      <c r="BTZ11" s="91">
        <f t="shared" si="641"/>
        <v>4.6746773721540453</v>
      </c>
      <c r="BUA11" s="92">
        <f>0.002</f>
        <v>2E-3</v>
      </c>
      <c r="BUB11" s="90">
        <f t="shared" si="642"/>
        <v>-0.60385342764897021</v>
      </c>
      <c r="BUC11" s="91">
        <f t="shared" si="643"/>
        <v>3.8269062969097174</v>
      </c>
      <c r="BUD11" s="93">
        <f t="shared" si="644"/>
        <v>4.5051231571051797</v>
      </c>
      <c r="BUE11" s="121"/>
      <c r="BUF11" s="121"/>
      <c r="BUG11" s="121"/>
      <c r="BUH11" s="121"/>
      <c r="BUI11" s="121"/>
      <c r="BUJ11" s="1"/>
      <c r="BUK11" s="1"/>
      <c r="BUL11" s="1"/>
      <c r="BUN11" s="2" t="s">
        <v>3</v>
      </c>
      <c r="BUO11" s="2"/>
      <c r="BUP11" s="2">
        <v>5.7</v>
      </c>
      <c r="BUQ11" s="2">
        <v>200</v>
      </c>
      <c r="BUR11" s="2">
        <v>166</v>
      </c>
      <c r="BUS11" s="2">
        <f t="shared" si="645"/>
        <v>0.17</v>
      </c>
      <c r="BUT11" s="56">
        <f t="shared" si="646"/>
        <v>0.12434325744308232</v>
      </c>
      <c r="BUU11" s="171">
        <f>(1-BUS11)*(1-((24-BUP11)/(24))*(1+BUT11))</f>
        <v>0.11843126094570924</v>
      </c>
      <c r="BUV11" s="25">
        <v>855</v>
      </c>
      <c r="BUW11" s="42">
        <f t="shared" si="22"/>
        <v>150</v>
      </c>
      <c r="BUX11" s="55">
        <v>1.5</v>
      </c>
      <c r="BUY11" s="35">
        <f t="shared" si="647"/>
        <v>1.7513134851138354E-3</v>
      </c>
      <c r="BUZ11" s="300">
        <f>BUV11+BUV12</f>
        <v>3783</v>
      </c>
      <c r="BVA11" s="294"/>
      <c r="BVB11" s="295"/>
      <c r="BVC11" s="6">
        <v>1600</v>
      </c>
      <c r="BVD11" s="90">
        <f t="shared" si="648"/>
        <v>-0.46562500000000001</v>
      </c>
      <c r="BVE11" s="91">
        <f t="shared" si="649"/>
        <v>4.3941985038418601</v>
      </c>
      <c r="BVF11" s="92">
        <f>0.002</f>
        <v>2E-3</v>
      </c>
      <c r="BVG11" s="90">
        <f t="shared" si="650"/>
        <v>0.12434325744308232</v>
      </c>
      <c r="BVH11" s="91">
        <f t="shared" si="651"/>
        <v>7.9268315739933568</v>
      </c>
      <c r="BVI11" s="93">
        <f t="shared" si="652"/>
        <v>5.1007251178721598</v>
      </c>
      <c r="BVJ11" s="121"/>
      <c r="BVK11" s="121"/>
      <c r="BVL11" s="121"/>
      <c r="BVM11" s="121"/>
      <c r="BVN11" s="121"/>
      <c r="BVO11" s="1"/>
      <c r="BVP11" s="1"/>
      <c r="BVQ11" s="1"/>
      <c r="BVS11" s="2" t="s">
        <v>3</v>
      </c>
      <c r="BVT11" s="2"/>
      <c r="BVU11" s="2">
        <v>11.5</v>
      </c>
      <c r="BVV11" s="2">
        <v>200</v>
      </c>
      <c r="BVW11" s="2">
        <v>166</v>
      </c>
      <c r="BVX11" s="2">
        <f t="shared" si="653"/>
        <v>0.17</v>
      </c>
      <c r="BVY11" s="56">
        <f t="shared" si="654"/>
        <v>0.14760545114158122</v>
      </c>
      <c r="BVZ11" s="171">
        <f>(1-BVX11)*(1-((24-BVU11)/(24))*(1+BVY11))</f>
        <v>0.33389972685025388</v>
      </c>
      <c r="BWA11" s="25">
        <v>1909</v>
      </c>
      <c r="BWB11" s="42">
        <f t="shared" si="24"/>
        <v>166</v>
      </c>
      <c r="BWC11" s="55">
        <v>3.26</v>
      </c>
      <c r="BWD11" s="35">
        <f t="shared" si="655"/>
        <v>1.7047890977168376E-3</v>
      </c>
      <c r="BWE11" s="300">
        <f>BWA11+BWA12</f>
        <v>6207</v>
      </c>
      <c r="BWF11" s="294"/>
      <c r="BWG11" s="295"/>
      <c r="BWH11" s="6">
        <v>1600</v>
      </c>
      <c r="BWI11" s="90">
        <f t="shared" si="656"/>
        <v>0.19312499999999999</v>
      </c>
      <c r="BWJ11" s="91">
        <f t="shared" si="657"/>
        <v>8.491240893410458</v>
      </c>
      <c r="BWK11" s="92">
        <f>0.002</f>
        <v>2E-3</v>
      </c>
      <c r="BWL11" s="90">
        <f t="shared" si="658"/>
        <v>0.14760545114158122</v>
      </c>
      <c r="BWM11" s="91">
        <f t="shared" si="659"/>
        <v>8.113388514780608</v>
      </c>
      <c r="BWN11" s="93">
        <f t="shared" si="660"/>
        <v>8.4156704176844883</v>
      </c>
      <c r="BWO11" s="121"/>
      <c r="BWP11" s="121"/>
      <c r="BWQ11" s="121"/>
      <c r="BWR11" s="121"/>
      <c r="BWS11" s="121"/>
      <c r="BWT11" s="1"/>
      <c r="BWU11" s="1"/>
      <c r="BWV11" s="1"/>
      <c r="BWX11" s="2" t="s">
        <v>3</v>
      </c>
      <c r="BWY11" s="2"/>
      <c r="BWZ11" s="2">
        <v>7.1</v>
      </c>
      <c r="BXA11" s="2">
        <v>200</v>
      </c>
      <c r="BXB11" s="2">
        <v>166</v>
      </c>
      <c r="BXC11" s="2">
        <f t="shared" si="661"/>
        <v>0.17</v>
      </c>
      <c r="BXD11" s="56">
        <f t="shared" si="662"/>
        <v>-0.24574484590181886</v>
      </c>
      <c r="BXE11" s="171">
        <f>(1-BXC11)*(1-((24-BWZ11)/(24))*(1+BXD11))</f>
        <v>0.3891692897277006</v>
      </c>
      <c r="BXF11" s="25">
        <v>1093</v>
      </c>
      <c r="BXG11" s="42">
        <f t="shared" si="26"/>
        <v>153.94366197183101</v>
      </c>
      <c r="BXH11" s="55">
        <v>2.73</v>
      </c>
      <c r="BXI11" s="35">
        <f t="shared" si="663"/>
        <v>2.4914896918036378E-3</v>
      </c>
      <c r="BXJ11" s="300">
        <f>BXF11+BXF12</f>
        <v>5395</v>
      </c>
      <c r="BXK11" s="294"/>
      <c r="BXL11" s="295"/>
      <c r="BXM11" s="6">
        <v>1600</v>
      </c>
      <c r="BXN11" s="90">
        <f t="shared" si="664"/>
        <v>-0.31687500000000002</v>
      </c>
      <c r="BXO11" s="91">
        <f t="shared" si="665"/>
        <v>5.0989526151228945</v>
      </c>
      <c r="BXP11" s="92">
        <f>0.002</f>
        <v>2E-3</v>
      </c>
      <c r="BXQ11" s="90">
        <f t="shared" si="666"/>
        <v>-0.24574484590181886</v>
      </c>
      <c r="BXR11" s="91">
        <f t="shared" si="667"/>
        <v>5.4748523272854044</v>
      </c>
      <c r="BXS11" s="93">
        <f t="shared" si="668"/>
        <v>5.1741325575553967</v>
      </c>
      <c r="BXT11" s="121"/>
      <c r="BXU11" s="121"/>
      <c r="BXV11" s="121"/>
      <c r="BXW11" s="121"/>
      <c r="BXX11" s="121"/>
      <c r="BXY11" s="1"/>
      <c r="BXZ11" s="1"/>
      <c r="BYA11" s="1"/>
      <c r="BYC11" s="2" t="s">
        <v>3</v>
      </c>
      <c r="BYD11" s="2"/>
      <c r="BYE11" s="2">
        <v>11.4</v>
      </c>
      <c r="BYF11" s="2">
        <v>200</v>
      </c>
      <c r="BYG11" s="2">
        <v>166</v>
      </c>
      <c r="BYH11" s="2">
        <f t="shared" si="669"/>
        <v>0.17</v>
      </c>
      <c r="BYI11" s="56">
        <f t="shared" si="670"/>
        <v>-9.4179766708827731E-2</v>
      </c>
      <c r="BYJ11" s="171">
        <f>(1-BYH11)*(1-((24-BYE11)/(24))*(1+BYI11))</f>
        <v>0.43528883334337165</v>
      </c>
      <c r="BYK11" s="25">
        <v>1491</v>
      </c>
      <c r="BYL11" s="42">
        <f t="shared" si="28"/>
        <v>130.78947368421052</v>
      </c>
      <c r="BYM11" s="55">
        <v>3.27</v>
      </c>
      <c r="BYN11" s="35">
        <f t="shared" si="671"/>
        <v>2.1883595334176555E-3</v>
      </c>
      <c r="BYO11" s="300">
        <f>BYK11+BYK12</f>
        <v>5712</v>
      </c>
      <c r="BYP11" s="294"/>
      <c r="BYQ11" s="295"/>
      <c r="BYR11" s="6">
        <v>1600</v>
      </c>
      <c r="BYS11" s="90">
        <f t="shared" si="672"/>
        <v>-6.8125000000000005E-2</v>
      </c>
      <c r="BYT11" s="91">
        <f t="shared" si="673"/>
        <v>6.5390058882163551</v>
      </c>
      <c r="BYU11" s="92">
        <f>0.002</f>
        <v>2E-3</v>
      </c>
      <c r="BYV11" s="90">
        <f t="shared" si="674"/>
        <v>-9.4179766708827731E-2</v>
      </c>
      <c r="BYW11" s="91">
        <f t="shared" si="675"/>
        <v>6.3708339688839688</v>
      </c>
      <c r="BYX11" s="93">
        <f t="shared" si="676"/>
        <v>6.5053715043498785</v>
      </c>
      <c r="BYY11" s="121"/>
      <c r="BYZ11" s="121"/>
      <c r="BZA11" s="121"/>
      <c r="BZB11" s="121"/>
      <c r="BZC11" s="121"/>
      <c r="BZD11" s="1"/>
      <c r="BZE11" s="1"/>
      <c r="BZF11" s="1"/>
      <c r="BZH11" s="2" t="s">
        <v>3</v>
      </c>
      <c r="BZI11" s="2"/>
      <c r="BZJ11" s="2">
        <v>9.6</v>
      </c>
      <c r="BZK11" s="2">
        <v>200</v>
      </c>
      <c r="BZL11" s="2">
        <v>166</v>
      </c>
      <c r="BZM11" s="2">
        <f t="shared" si="677"/>
        <v>0.17</v>
      </c>
      <c r="BZN11" s="56">
        <f t="shared" si="678"/>
        <v>-7.7501902519860708E-2</v>
      </c>
      <c r="BZO11" s="171">
        <f>(1-BZM11)*(1-((24-BZJ11)/(24))*(1+BZN11))</f>
        <v>0.37059594745489061</v>
      </c>
      <c r="BZP11" s="25">
        <v>1403</v>
      </c>
      <c r="BZQ11" s="42">
        <f t="shared" si="30"/>
        <v>146.14583333333334</v>
      </c>
      <c r="BZR11" s="55">
        <v>3.03</v>
      </c>
      <c r="BZS11" s="35">
        <f t="shared" si="679"/>
        <v>2.1550038050397215E-3</v>
      </c>
      <c r="BZT11" s="300">
        <f>BZP11+BZP12</f>
        <v>5804</v>
      </c>
      <c r="BZU11" s="294"/>
      <c r="BZV11" s="295"/>
      <c r="BZW11" s="6">
        <v>1600</v>
      </c>
      <c r="BZX11" s="90">
        <f t="shared" si="680"/>
        <v>-0.123125</v>
      </c>
      <c r="BZY11" s="91">
        <f t="shared" si="681"/>
        <v>6.1890719555771589</v>
      </c>
      <c r="BZZ11" s="92">
        <f>0.002</f>
        <v>2E-3</v>
      </c>
      <c r="CAA11" s="90">
        <f t="shared" si="682"/>
        <v>-7.7501902519860708E-2</v>
      </c>
      <c r="CAB11" s="91">
        <f t="shared" si="683"/>
        <v>6.4779768462851264</v>
      </c>
      <c r="CAC11" s="93">
        <f t="shared" si="684"/>
        <v>6.2468529337187526</v>
      </c>
      <c r="CAD11" s="121"/>
      <c r="CAE11" s="121"/>
      <c r="CAF11" s="121"/>
      <c r="CAG11" s="121"/>
      <c r="CAH11" s="121"/>
      <c r="CAI11" s="1"/>
      <c r="CAJ11" s="1"/>
      <c r="CAK11" s="1"/>
      <c r="CAM11" s="2" t="s">
        <v>3</v>
      </c>
      <c r="CAN11" s="2"/>
      <c r="CAO11" s="2">
        <v>11</v>
      </c>
      <c r="CAP11" s="2">
        <v>200</v>
      </c>
      <c r="CAQ11" s="2">
        <v>166</v>
      </c>
      <c r="CAR11" s="2">
        <f t="shared" si="685"/>
        <v>0.17</v>
      </c>
      <c r="CAS11" s="56">
        <f t="shared" si="686"/>
        <v>-7.7453093045280363E-2</v>
      </c>
      <c r="CAT11" s="171">
        <f>(1-CAR11)*(1-((24-CAO11)/(24))*(1+CAS11))</f>
        <v>0.41523828641494059</v>
      </c>
      <c r="CAU11" s="25">
        <v>1454</v>
      </c>
      <c r="CAV11" s="42">
        <f t="shared" si="32"/>
        <v>132.18181818181819</v>
      </c>
      <c r="CAW11" s="55">
        <v>3.14</v>
      </c>
      <c r="CAX11" s="35">
        <f t="shared" si="687"/>
        <v>2.1549061860905608E-3</v>
      </c>
      <c r="CAY11" s="300">
        <f>CAU11+CAU12</f>
        <v>5730</v>
      </c>
      <c r="CAZ11" s="294"/>
      <c r="CBA11" s="295"/>
      <c r="CBB11" s="6">
        <v>1600</v>
      </c>
      <c r="CBC11" s="90">
        <f t="shared" si="688"/>
        <v>-9.1249999999999998E-2</v>
      </c>
      <c r="CBD11" s="91">
        <f t="shared" si="689"/>
        <v>6.3895263950067678</v>
      </c>
      <c r="CBE11" s="92">
        <f>0.002</f>
        <v>2E-3</v>
      </c>
      <c r="CBF11" s="90">
        <f t="shared" si="690"/>
        <v>-7.7453093045280363E-2</v>
      </c>
      <c r="CBG11" s="91">
        <f t="shared" si="691"/>
        <v>6.4782930406479151</v>
      </c>
      <c r="CBH11" s="93">
        <f t="shared" si="692"/>
        <v>6.4072797241349981</v>
      </c>
      <c r="CBI11" s="121"/>
      <c r="CBJ11" s="121"/>
      <c r="CBK11" s="121"/>
      <c r="CBL11" s="121"/>
      <c r="CBM11" s="121"/>
      <c r="CBN11" s="1"/>
      <c r="CBO11" s="1"/>
      <c r="CBP11" s="1"/>
      <c r="CBR11" s="2" t="s">
        <v>3</v>
      </c>
      <c r="CBS11" s="2"/>
      <c r="CBT11" s="2">
        <v>9.1</v>
      </c>
      <c r="CBU11" s="2">
        <v>200</v>
      </c>
      <c r="CBV11" s="2">
        <v>166</v>
      </c>
      <c r="CBW11" s="2">
        <f t="shared" si="693"/>
        <v>0.17</v>
      </c>
      <c r="CBX11" s="56">
        <f t="shared" si="694"/>
        <v>0.19169699340808602</v>
      </c>
      <c r="CBY11" s="171">
        <f>(1-CBW11)*(1-((24-CBT11)/(24))*(1+CBX11))</f>
        <v>0.21592847010509161</v>
      </c>
      <c r="CBZ11" s="25">
        <v>1352.5</v>
      </c>
      <c r="CCA11" s="42">
        <f t="shared" si="34"/>
        <v>148.62637362637363</v>
      </c>
      <c r="CCB11" s="55">
        <v>2.19</v>
      </c>
      <c r="CCC11" s="35">
        <f t="shared" si="695"/>
        <v>1.616606013183828E-3</v>
      </c>
      <c r="CCD11" s="300">
        <f>CBZ11+CBZ12</f>
        <v>5577.5</v>
      </c>
      <c r="CCE11" s="294"/>
      <c r="CCF11" s="295"/>
      <c r="CCG11" s="6">
        <v>1600</v>
      </c>
      <c r="CCH11" s="90">
        <f t="shared" si="696"/>
        <v>-0.15468750000000001</v>
      </c>
      <c r="CCI11" s="91">
        <f t="shared" si="697"/>
        <v>5.9967799433365645</v>
      </c>
      <c r="CCJ11" s="92">
        <f>0.002</f>
        <v>2E-3</v>
      </c>
      <c r="CCK11" s="90">
        <f t="shared" si="698"/>
        <v>0.19169699340808602</v>
      </c>
      <c r="CCL11" s="91">
        <f t="shared" si="699"/>
        <v>8.4791239990027485</v>
      </c>
      <c r="CCM11" s="93">
        <f t="shared" si="700"/>
        <v>6.4932487544698017</v>
      </c>
      <c r="CCN11" s="121"/>
      <c r="CCO11" s="121"/>
      <c r="CCP11" s="121"/>
      <c r="CCQ11" s="121"/>
      <c r="CCR11" s="121"/>
      <c r="CCS11" s="1"/>
      <c r="CCT11" s="1"/>
      <c r="CCU11" s="1"/>
      <c r="CCW11" s="2" t="s">
        <v>3</v>
      </c>
      <c r="CCX11" s="2"/>
      <c r="CCY11" s="2">
        <v>2.6</v>
      </c>
      <c r="CCZ11" s="2">
        <v>200</v>
      </c>
      <c r="CDA11" s="2">
        <v>166</v>
      </c>
      <c r="CDB11" s="2">
        <f t="shared" si="701"/>
        <v>0.17</v>
      </c>
      <c r="CDC11" s="56">
        <f t="shared" si="702"/>
        <v>0.62637910067251767</v>
      </c>
      <c r="CDD11" s="171">
        <f>(1-CDB11)*(1-((24-CCY11)/(24))*(1+CDC11))</f>
        <v>-0.37365606608938573</v>
      </c>
      <c r="CDE11" s="25">
        <v>341</v>
      </c>
      <c r="CDF11" s="42">
        <f t="shared" si="36"/>
        <v>131.15384615384616</v>
      </c>
      <c r="CDG11" s="55">
        <v>0.255</v>
      </c>
      <c r="CDH11" s="35">
        <f t="shared" si="703"/>
        <v>7.472417986549648E-4</v>
      </c>
      <c r="CDI11" s="300">
        <f>CDE11+CDE12</f>
        <v>2621.5</v>
      </c>
      <c r="CDJ11" s="294"/>
      <c r="CDK11" s="295"/>
      <c r="CDL11" s="6">
        <v>1600</v>
      </c>
      <c r="CDM11" s="90">
        <f t="shared" si="704"/>
        <v>-0.78687499999999999</v>
      </c>
      <c r="CDN11" s="91">
        <f t="shared" si="705"/>
        <v>3.1868569503178183</v>
      </c>
      <c r="CDO11" s="92">
        <f>0.002</f>
        <v>2E-3</v>
      </c>
      <c r="CDP11" s="90">
        <f t="shared" si="706"/>
        <v>0.62637910067251767</v>
      </c>
      <c r="CDQ11" s="91">
        <f t="shared" si="707"/>
        <v>13.095769638920297</v>
      </c>
      <c r="CDR11" s="93">
        <f t="shared" si="708"/>
        <v>5.1686394880383144</v>
      </c>
      <c r="CDS11" s="121"/>
      <c r="CDT11" s="121"/>
      <c r="CDU11" s="121"/>
      <c r="CDV11" s="121"/>
      <c r="CDW11" s="121"/>
      <c r="CDX11" s="1"/>
      <c r="CDY11" s="1"/>
      <c r="CDZ11" s="1"/>
      <c r="CEB11" s="2" t="s">
        <v>3</v>
      </c>
      <c r="CEC11" s="2"/>
      <c r="CED11" s="2">
        <v>4.0999999999999996</v>
      </c>
      <c r="CEE11" s="2">
        <v>200</v>
      </c>
      <c r="CEF11" s="2">
        <v>166</v>
      </c>
      <c r="CEG11" s="2">
        <f t="shared" si="709"/>
        <v>0.17</v>
      </c>
      <c r="CEH11" s="56">
        <f t="shared" si="710"/>
        <v>0.1605027907609928</v>
      </c>
      <c r="CEI11" s="171">
        <f>(1-CEG11)*(1-((24-CED11)/(24))*(1+CEH11))</f>
        <v>3.1332308541695129E-2</v>
      </c>
      <c r="CEJ11" s="25">
        <v>550</v>
      </c>
      <c r="CEK11" s="42">
        <f t="shared" si="38"/>
        <v>134.14634146341464</v>
      </c>
      <c r="CEL11" s="55">
        <v>0.92500000000000004</v>
      </c>
      <c r="CEM11" s="35">
        <f t="shared" si="711"/>
        <v>1.6789944184780145E-3</v>
      </c>
      <c r="CEN11" s="300">
        <f>CEJ11+CEJ12</f>
        <v>2376</v>
      </c>
      <c r="CEO11" s="294"/>
      <c r="CEP11" s="295"/>
      <c r="CEQ11" s="6">
        <v>1600</v>
      </c>
      <c r="CER11" s="90">
        <f t="shared" si="712"/>
        <v>-0.65625</v>
      </c>
      <c r="CES11" s="91">
        <f t="shared" si="713"/>
        <v>3.6315521595772249</v>
      </c>
      <c r="CET11" s="92">
        <f>0.002</f>
        <v>2E-3</v>
      </c>
      <c r="CEU11" s="90">
        <f t="shared" si="714"/>
        <v>0.1605027907609928</v>
      </c>
      <c r="CEV11" s="91">
        <f t="shared" si="715"/>
        <v>8.2187073484001889</v>
      </c>
      <c r="CEW11" s="93">
        <f t="shared" si="716"/>
        <v>4.5489831973418173</v>
      </c>
      <c r="CEX11" s="121"/>
      <c r="CEY11" s="121"/>
      <c r="CEZ11" s="121"/>
      <c r="CFA11" s="121"/>
      <c r="CFB11" s="121"/>
      <c r="CFC11" s="1"/>
      <c r="CFD11" s="1"/>
      <c r="CFE11" s="1"/>
      <c r="CFG11" s="2" t="s">
        <v>3</v>
      </c>
      <c r="CFH11" s="2"/>
      <c r="CFI11" s="2"/>
      <c r="CFJ11" s="2">
        <v>200</v>
      </c>
      <c r="CFK11" s="2">
        <v>166</v>
      </c>
      <c r="CFL11" s="2">
        <f t="shared" si="717"/>
        <v>0.17</v>
      </c>
      <c r="CFM11" s="56" t="e">
        <f t="shared" si="718"/>
        <v>#DIV/0!</v>
      </c>
      <c r="CFN11" s="171" t="e">
        <f>(1-CFL11)*(1-((24-CFI11)/(24))*(1+CFM11))</f>
        <v>#DIV/0!</v>
      </c>
      <c r="CFO11" s="25"/>
      <c r="CFP11" s="42" t="e">
        <f t="shared" si="40"/>
        <v>#DIV/0!</v>
      </c>
      <c r="CFQ11" s="55"/>
      <c r="CFR11" s="35" t="e">
        <f t="shared" si="719"/>
        <v>#DIV/0!</v>
      </c>
      <c r="CFS11" s="300">
        <f>CFO11+CFO12</f>
        <v>0</v>
      </c>
      <c r="CFT11" s="294"/>
      <c r="CFU11" s="295"/>
      <c r="CFV11" s="6">
        <v>1600</v>
      </c>
      <c r="CFW11" s="90">
        <f t="shared" si="720"/>
        <v>-1</v>
      </c>
      <c r="CFX11" s="91">
        <f t="shared" si="721"/>
        <v>2.5751560882000963</v>
      </c>
      <c r="CFY11" s="92">
        <f>0.002</f>
        <v>2E-3</v>
      </c>
      <c r="CFZ11" s="90" t="e">
        <f t="shared" si="722"/>
        <v>#DIV/0!</v>
      </c>
      <c r="CGA11" s="91" t="e">
        <f t="shared" si="723"/>
        <v>#DIV/0!</v>
      </c>
      <c r="CGB11" s="93" t="e">
        <f t="shared" si="724"/>
        <v>#DIV/0!</v>
      </c>
      <c r="CGC11" s="121"/>
      <c r="CGD11" s="121"/>
      <c r="CGE11" s="121"/>
      <c r="CGF11" s="121"/>
      <c r="CGG11" s="121"/>
      <c r="CGH11" s="1"/>
      <c r="CGI11" s="1"/>
      <c r="CGJ11" s="1"/>
      <c r="CGL11" s="2" t="s">
        <v>3</v>
      </c>
      <c r="CGM11" s="2"/>
      <c r="CGN11" s="2"/>
      <c r="CGO11" s="2">
        <v>200</v>
      </c>
      <c r="CGP11" s="2">
        <v>166</v>
      </c>
      <c r="CGQ11" s="2">
        <f t="shared" si="725"/>
        <v>0.17</v>
      </c>
      <c r="CGR11" s="56" t="e">
        <f t="shared" si="726"/>
        <v>#DIV/0!</v>
      </c>
      <c r="CGS11" s="171" t="e">
        <f>(1-CGQ11)*(1-((24-CGN11)/(24))*(1+CGR11))</f>
        <v>#DIV/0!</v>
      </c>
      <c r="CGT11" s="25"/>
      <c r="CGU11" s="42" t="e">
        <f t="shared" si="42"/>
        <v>#DIV/0!</v>
      </c>
      <c r="CGV11" s="55"/>
      <c r="CGW11" s="35" t="e">
        <f t="shared" si="727"/>
        <v>#DIV/0!</v>
      </c>
      <c r="CGX11" s="300">
        <f>CGT11+CGT12</f>
        <v>0</v>
      </c>
      <c r="CGY11" s="294"/>
      <c r="CGZ11" s="295"/>
      <c r="CHA11" s="6">
        <v>1600</v>
      </c>
      <c r="CHB11" s="90">
        <f t="shared" si="728"/>
        <v>-1</v>
      </c>
      <c r="CHC11" s="91">
        <f t="shared" si="729"/>
        <v>2.5751560882000963</v>
      </c>
      <c r="CHD11" s="92">
        <f>0.002</f>
        <v>2E-3</v>
      </c>
      <c r="CHE11" s="90" t="e">
        <f t="shared" si="730"/>
        <v>#DIV/0!</v>
      </c>
      <c r="CHF11" s="91" t="e">
        <f t="shared" si="731"/>
        <v>#DIV/0!</v>
      </c>
      <c r="CHG11" s="93" t="e">
        <f t="shared" si="732"/>
        <v>#DIV/0!</v>
      </c>
      <c r="CHH11" s="121"/>
      <c r="CHI11" s="121"/>
      <c r="CHJ11" s="121"/>
      <c r="CHK11" s="121"/>
      <c r="CHL11" s="121"/>
      <c r="CHM11" s="1"/>
      <c r="CHN11" s="1"/>
      <c r="CHO11" s="1"/>
      <c r="CHQ11" s="2" t="s">
        <v>3</v>
      </c>
      <c r="CHR11" s="2"/>
      <c r="CHS11" s="2"/>
      <c r="CHT11" s="2">
        <v>200</v>
      </c>
      <c r="CHU11" s="2">
        <v>166</v>
      </c>
      <c r="CHV11" s="2">
        <f t="shared" si="733"/>
        <v>0.17</v>
      </c>
      <c r="CHW11" s="56" t="e">
        <f t="shared" si="734"/>
        <v>#DIV/0!</v>
      </c>
      <c r="CHX11" s="171" t="e">
        <f>(1-CHV11)*(1-((24-CHS11)/(24))*(1+CHW11))</f>
        <v>#DIV/0!</v>
      </c>
      <c r="CHY11" s="25"/>
      <c r="CHZ11" s="42" t="e">
        <f t="shared" si="44"/>
        <v>#DIV/0!</v>
      </c>
      <c r="CIA11" s="55"/>
      <c r="CIB11" s="35" t="e">
        <f t="shared" si="735"/>
        <v>#DIV/0!</v>
      </c>
      <c r="CIC11" s="300">
        <f>CHY11+CHY12</f>
        <v>0</v>
      </c>
      <c r="CID11" s="294"/>
      <c r="CIE11" s="295"/>
      <c r="CIF11" s="6">
        <v>1600</v>
      </c>
      <c r="CIG11" s="90">
        <f t="shared" si="736"/>
        <v>-1</v>
      </c>
      <c r="CIH11" s="91">
        <f t="shared" si="737"/>
        <v>2.5751560882000963</v>
      </c>
      <c r="CII11" s="92">
        <f>0.002</f>
        <v>2E-3</v>
      </c>
      <c r="CIJ11" s="90" t="e">
        <f t="shared" si="738"/>
        <v>#DIV/0!</v>
      </c>
      <c r="CIK11" s="91" t="e">
        <f t="shared" si="739"/>
        <v>#DIV/0!</v>
      </c>
      <c r="CIL11" s="93" t="e">
        <f t="shared" si="740"/>
        <v>#DIV/0!</v>
      </c>
      <c r="CIM11" s="121"/>
      <c r="CIN11" s="121"/>
      <c r="CIO11" s="121"/>
      <c r="CIP11" s="121"/>
      <c r="CIQ11" s="121"/>
      <c r="CIR11" s="1"/>
      <c r="CIS11" s="1"/>
      <c r="CIT11" s="1"/>
      <c r="CIV11" s="2" t="s">
        <v>3</v>
      </c>
      <c r="CIW11" s="2"/>
      <c r="CIX11" s="2"/>
      <c r="CIY11" s="2">
        <v>200</v>
      </c>
      <c r="CIZ11" s="2">
        <v>166</v>
      </c>
      <c r="CJA11" s="2">
        <f t="shared" si="741"/>
        <v>0.17</v>
      </c>
      <c r="CJB11" s="56" t="e">
        <f t="shared" si="742"/>
        <v>#DIV/0!</v>
      </c>
      <c r="CJC11" s="171" t="e">
        <f>(1-CJA11)*(1-((24-CIX11)/(24))*(1+CJB11))</f>
        <v>#DIV/0!</v>
      </c>
      <c r="CJD11" s="25"/>
      <c r="CJE11" s="42" t="e">
        <f t="shared" si="46"/>
        <v>#DIV/0!</v>
      </c>
      <c r="CJF11" s="55"/>
      <c r="CJG11" s="35" t="e">
        <f t="shared" si="743"/>
        <v>#DIV/0!</v>
      </c>
      <c r="CJH11" s="300">
        <f>CJD11+CJD12</f>
        <v>0</v>
      </c>
      <c r="CJI11" s="294"/>
      <c r="CJJ11" s="295"/>
      <c r="CJK11" s="6">
        <v>1600</v>
      </c>
      <c r="CJL11" s="90">
        <f t="shared" si="744"/>
        <v>-1</v>
      </c>
      <c r="CJM11" s="91">
        <f t="shared" si="745"/>
        <v>2.5751560882000963</v>
      </c>
      <c r="CJN11" s="92">
        <f>0.002</f>
        <v>2E-3</v>
      </c>
      <c r="CJO11" s="90" t="e">
        <f t="shared" si="746"/>
        <v>#DIV/0!</v>
      </c>
      <c r="CJP11" s="91" t="e">
        <f t="shared" si="747"/>
        <v>#DIV/0!</v>
      </c>
      <c r="CJQ11" s="93" t="e">
        <f t="shared" si="748"/>
        <v>#DIV/0!</v>
      </c>
      <c r="CJR11" s="121"/>
      <c r="CJS11" s="121"/>
      <c r="CJT11" s="121"/>
      <c r="CJU11" s="121"/>
      <c r="CJV11" s="121"/>
      <c r="CJW11" s="1"/>
      <c r="CJX11" s="1"/>
      <c r="CJY11" s="1"/>
      <c r="CKA11" s="2" t="s">
        <v>3</v>
      </c>
      <c r="CKB11" s="2"/>
      <c r="CKC11" s="2"/>
      <c r="CKD11" s="2">
        <v>200</v>
      </c>
      <c r="CKE11" s="2">
        <v>166</v>
      </c>
      <c r="CKF11" s="2">
        <f t="shared" si="749"/>
        <v>0.17</v>
      </c>
      <c r="CKG11" s="56" t="e">
        <f t="shared" si="750"/>
        <v>#DIV/0!</v>
      </c>
      <c r="CKH11" s="171" t="e">
        <f>(1-CKF11)*(1-((24-CKC11)/(24))*(1+CKG11))</f>
        <v>#DIV/0!</v>
      </c>
      <c r="CKI11" s="25"/>
      <c r="CKJ11" s="42" t="e">
        <f t="shared" si="48"/>
        <v>#DIV/0!</v>
      </c>
      <c r="CKK11" s="55"/>
      <c r="CKL11" s="35" t="e">
        <f t="shared" si="751"/>
        <v>#DIV/0!</v>
      </c>
      <c r="CKM11" s="300">
        <f>CKI11+CKI12</f>
        <v>0</v>
      </c>
      <c r="CKN11" s="294"/>
      <c r="CKO11" s="295"/>
      <c r="CKP11" s="6">
        <v>1600</v>
      </c>
      <c r="CKQ11" s="90">
        <f t="shared" si="752"/>
        <v>-1</v>
      </c>
      <c r="CKR11" s="91">
        <f t="shared" si="753"/>
        <v>2.5751560882000963</v>
      </c>
      <c r="CKS11" s="92">
        <f>0.002</f>
        <v>2E-3</v>
      </c>
      <c r="CKT11" s="90" t="e">
        <f t="shared" si="754"/>
        <v>#DIV/0!</v>
      </c>
      <c r="CKU11" s="91" t="e">
        <f t="shared" si="755"/>
        <v>#DIV/0!</v>
      </c>
      <c r="CKV11" s="93" t="e">
        <f t="shared" si="756"/>
        <v>#DIV/0!</v>
      </c>
      <c r="CKW11" s="121"/>
      <c r="CKX11" s="121"/>
      <c r="CKY11" s="121"/>
      <c r="CKZ11" s="121"/>
      <c r="CLA11" s="121"/>
      <c r="CLB11" s="1"/>
      <c r="CLC11" s="1"/>
      <c r="CLD11" s="1"/>
      <c r="CLF11" s="2" t="s">
        <v>3</v>
      </c>
      <c r="CLG11" s="2"/>
      <c r="CLH11" s="2"/>
      <c r="CLI11" s="2">
        <v>200</v>
      </c>
      <c r="CLJ11" s="2">
        <v>166</v>
      </c>
      <c r="CLK11" s="2">
        <f t="shared" si="757"/>
        <v>0.17</v>
      </c>
      <c r="CLL11" s="56" t="e">
        <f t="shared" si="758"/>
        <v>#DIV/0!</v>
      </c>
      <c r="CLM11" s="171" t="e">
        <f>(1-CLK11)*(1-((24-CLH11)/(24))*(1+CLL11))</f>
        <v>#DIV/0!</v>
      </c>
      <c r="CLN11" s="25"/>
      <c r="CLO11" s="42" t="e">
        <f t="shared" si="50"/>
        <v>#DIV/0!</v>
      </c>
      <c r="CLP11" s="55"/>
      <c r="CLQ11" s="35" t="e">
        <f t="shared" si="759"/>
        <v>#DIV/0!</v>
      </c>
      <c r="CLR11" s="300">
        <f>CLN11+CLN12</f>
        <v>0</v>
      </c>
      <c r="CLS11" s="294"/>
      <c r="CLT11" s="295"/>
      <c r="CLU11" s="6">
        <v>1600</v>
      </c>
      <c r="CLV11" s="90">
        <f t="shared" si="760"/>
        <v>-1</v>
      </c>
      <c r="CLW11" s="91">
        <f t="shared" si="761"/>
        <v>2.5751560882000963</v>
      </c>
      <c r="CLX11" s="92">
        <f>0.002</f>
        <v>2E-3</v>
      </c>
      <c r="CLY11" s="90" t="e">
        <f t="shared" si="762"/>
        <v>#DIV/0!</v>
      </c>
      <c r="CLZ11" s="91" t="e">
        <f t="shared" si="763"/>
        <v>#DIV/0!</v>
      </c>
      <c r="CMA11" s="93" t="e">
        <f t="shared" si="764"/>
        <v>#DIV/0!</v>
      </c>
      <c r="CMB11" s="121"/>
      <c r="CMC11" s="121"/>
      <c r="CMD11" s="121"/>
      <c r="CME11" s="121"/>
      <c r="CMF11" s="121"/>
      <c r="CMG11" s="1"/>
      <c r="CMH11" s="1"/>
      <c r="CMI11" s="1"/>
      <c r="CMK11" s="2" t="s">
        <v>3</v>
      </c>
      <c r="CML11" s="2"/>
      <c r="CMM11" s="2"/>
      <c r="CMN11" s="2">
        <v>200</v>
      </c>
      <c r="CMO11" s="2">
        <v>166</v>
      </c>
      <c r="CMP11" s="2">
        <f t="shared" si="765"/>
        <v>0.17</v>
      </c>
      <c r="CMQ11" s="56" t="e">
        <f t="shared" si="766"/>
        <v>#DIV/0!</v>
      </c>
      <c r="CMR11" s="171" t="e">
        <f>(1-CMP11)*(1-((24-CMM11)/(24))*(1+CMQ11))</f>
        <v>#DIV/0!</v>
      </c>
      <c r="CMS11" s="25"/>
      <c r="CMT11" s="42" t="e">
        <f t="shared" si="52"/>
        <v>#DIV/0!</v>
      </c>
      <c r="CMU11" s="55"/>
      <c r="CMV11" s="35" t="e">
        <f t="shared" si="767"/>
        <v>#DIV/0!</v>
      </c>
      <c r="CMW11" s="300">
        <f>CMS11+CMS12</f>
        <v>0</v>
      </c>
      <c r="CMX11" s="294"/>
      <c r="CMY11" s="295"/>
      <c r="CMZ11" s="6">
        <v>1600</v>
      </c>
      <c r="CNA11" s="90">
        <f t="shared" si="768"/>
        <v>-1</v>
      </c>
      <c r="CNB11" s="91">
        <f t="shared" si="769"/>
        <v>2.5751560882000963</v>
      </c>
      <c r="CNC11" s="92">
        <f>0.002</f>
        <v>2E-3</v>
      </c>
      <c r="CND11" s="90" t="e">
        <f t="shared" si="770"/>
        <v>#DIV/0!</v>
      </c>
      <c r="CNE11" s="91" t="e">
        <f t="shared" si="771"/>
        <v>#DIV/0!</v>
      </c>
      <c r="CNF11" s="93" t="e">
        <f t="shared" si="772"/>
        <v>#DIV/0!</v>
      </c>
      <c r="CNG11" s="121"/>
      <c r="CNH11" s="121"/>
      <c r="CNI11" s="121"/>
      <c r="CNJ11" s="121"/>
      <c r="CNK11" s="121"/>
      <c r="CNL11" s="1"/>
      <c r="CNM11" s="1"/>
      <c r="CNN11" s="1"/>
      <c r="CNP11" s="2" t="s">
        <v>3</v>
      </c>
      <c r="CNQ11" s="2"/>
      <c r="CNR11" s="2"/>
      <c r="CNS11" s="2">
        <v>200</v>
      </c>
      <c r="CNT11" s="2">
        <v>166</v>
      </c>
      <c r="CNU11" s="2">
        <f t="shared" si="773"/>
        <v>0.17</v>
      </c>
      <c r="CNV11" s="56" t="e">
        <f t="shared" si="774"/>
        <v>#DIV/0!</v>
      </c>
      <c r="CNW11" s="171" t="e">
        <f>(1-CNU11)*(1-((24-CNR11)/(24))*(1+CNV11))</f>
        <v>#DIV/0!</v>
      </c>
      <c r="CNX11" s="25"/>
      <c r="CNY11" s="42" t="e">
        <f t="shared" si="54"/>
        <v>#DIV/0!</v>
      </c>
      <c r="CNZ11" s="55"/>
      <c r="COA11" s="35" t="e">
        <f t="shared" si="775"/>
        <v>#DIV/0!</v>
      </c>
      <c r="COB11" s="300">
        <f>CNX11+CNX12</f>
        <v>0</v>
      </c>
      <c r="COC11" s="294"/>
      <c r="COD11" s="295"/>
      <c r="COE11" s="6">
        <v>1600</v>
      </c>
      <c r="COF11" s="90">
        <f t="shared" si="776"/>
        <v>-1</v>
      </c>
      <c r="COG11" s="91">
        <f t="shared" si="777"/>
        <v>2.5751560882000963</v>
      </c>
      <c r="COH11" s="92">
        <f>0.002</f>
        <v>2E-3</v>
      </c>
      <c r="COI11" s="90" t="e">
        <f t="shared" si="778"/>
        <v>#DIV/0!</v>
      </c>
      <c r="COJ11" s="91" t="e">
        <f t="shared" si="779"/>
        <v>#DIV/0!</v>
      </c>
      <c r="COK11" s="93" t="e">
        <f t="shared" si="780"/>
        <v>#DIV/0!</v>
      </c>
      <c r="COL11" s="121"/>
      <c r="COM11" s="121"/>
      <c r="CON11" s="121"/>
      <c r="COO11" s="121"/>
      <c r="COP11" s="121"/>
      <c r="COQ11" s="1"/>
      <c r="COR11" s="1"/>
      <c r="COS11" s="1"/>
      <c r="COU11" s="2" t="s">
        <v>3</v>
      </c>
      <c r="COV11" s="2"/>
      <c r="COW11" s="2"/>
      <c r="COX11" s="2">
        <v>200</v>
      </c>
      <c r="COY11" s="2">
        <v>166</v>
      </c>
      <c r="COZ11" s="2">
        <f t="shared" si="781"/>
        <v>0.17</v>
      </c>
      <c r="CPA11" s="56" t="e">
        <f t="shared" si="782"/>
        <v>#DIV/0!</v>
      </c>
      <c r="CPB11" s="171" t="e">
        <f>(1-COZ11)*(1-((24-COW11)/(24))*(1+CPA11))</f>
        <v>#DIV/0!</v>
      </c>
      <c r="CPC11" s="25"/>
      <c r="CPD11" s="42" t="e">
        <f t="shared" si="56"/>
        <v>#DIV/0!</v>
      </c>
      <c r="CPE11" s="55"/>
      <c r="CPF11" s="35" t="e">
        <f t="shared" si="783"/>
        <v>#DIV/0!</v>
      </c>
      <c r="CPG11" s="300">
        <f>CPC11+CPC12</f>
        <v>0</v>
      </c>
      <c r="CPH11" s="294"/>
      <c r="CPI11" s="295"/>
      <c r="CPJ11" s="6">
        <v>1600</v>
      </c>
      <c r="CPK11" s="90">
        <f t="shared" si="784"/>
        <v>-1</v>
      </c>
      <c r="CPL11" s="91">
        <f t="shared" si="785"/>
        <v>2.5751560882000963</v>
      </c>
      <c r="CPM11" s="92">
        <f>0.002</f>
        <v>2E-3</v>
      </c>
      <c r="CPN11" s="90" t="e">
        <f t="shared" si="786"/>
        <v>#DIV/0!</v>
      </c>
      <c r="CPO11" s="91" t="e">
        <f t="shared" si="787"/>
        <v>#DIV/0!</v>
      </c>
      <c r="CPP11" s="93" t="e">
        <f t="shared" si="788"/>
        <v>#DIV/0!</v>
      </c>
      <c r="CPQ11" s="121"/>
      <c r="CPR11" s="121"/>
      <c r="CPS11" s="121"/>
      <c r="CPT11" s="121"/>
      <c r="CPU11" s="121"/>
      <c r="CPV11" s="1"/>
      <c r="CPW11" s="1"/>
      <c r="CPX11" s="1"/>
      <c r="CPZ11" s="2" t="s">
        <v>3</v>
      </c>
      <c r="CQA11" s="2"/>
      <c r="CQB11" s="2"/>
      <c r="CQC11" s="2">
        <v>200</v>
      </c>
      <c r="CQD11" s="2">
        <v>166</v>
      </c>
      <c r="CQE11" s="2">
        <f t="shared" si="789"/>
        <v>0.17</v>
      </c>
      <c r="CQF11" s="56" t="e">
        <f t="shared" si="790"/>
        <v>#DIV/0!</v>
      </c>
      <c r="CQG11" s="171" t="e">
        <f>(1-CQE11)*(1-((24-CQB11)/(24))*(1+CQF11))</f>
        <v>#DIV/0!</v>
      </c>
      <c r="CQH11" s="25"/>
      <c r="CQI11" s="42" t="e">
        <f t="shared" si="58"/>
        <v>#DIV/0!</v>
      </c>
      <c r="CQJ11" s="55"/>
      <c r="CQK11" s="35" t="e">
        <f t="shared" si="791"/>
        <v>#DIV/0!</v>
      </c>
      <c r="CQL11" s="300">
        <f>CQH11+CQH12</f>
        <v>0</v>
      </c>
      <c r="CQM11" s="294"/>
      <c r="CQN11" s="295"/>
      <c r="CQO11" s="6">
        <v>1600</v>
      </c>
      <c r="CQP11" s="90">
        <f t="shared" si="792"/>
        <v>-1</v>
      </c>
      <c r="CQQ11" s="91">
        <f t="shared" si="793"/>
        <v>2.5751560882000963</v>
      </c>
      <c r="CQR11" s="92">
        <f>0.002</f>
        <v>2E-3</v>
      </c>
      <c r="CQS11" s="90" t="e">
        <f t="shared" si="794"/>
        <v>#DIV/0!</v>
      </c>
      <c r="CQT11" s="91" t="e">
        <f t="shared" si="795"/>
        <v>#DIV/0!</v>
      </c>
      <c r="CQU11" s="93" t="e">
        <f t="shared" si="796"/>
        <v>#DIV/0!</v>
      </c>
      <c r="CQV11" s="121"/>
      <c r="CQW11" s="121"/>
      <c r="CQX11" s="121"/>
      <c r="CQY11" s="121"/>
      <c r="CQZ11" s="121"/>
      <c r="CRA11" s="1"/>
      <c r="CRB11" s="1"/>
      <c r="CRC11" s="1"/>
      <c r="CRE11" s="2" t="s">
        <v>3</v>
      </c>
      <c r="CRF11" s="2"/>
      <c r="CRG11" s="2"/>
      <c r="CRH11" s="2">
        <v>200</v>
      </c>
      <c r="CRI11" s="2">
        <v>166</v>
      </c>
      <c r="CRJ11" s="2">
        <f t="shared" si="797"/>
        <v>0.17</v>
      </c>
      <c r="CRK11" s="56" t="e">
        <f t="shared" si="798"/>
        <v>#DIV/0!</v>
      </c>
      <c r="CRL11" s="171" t="e">
        <f>(1-CRJ11)*(1-((24-CRG11)/(24))*(1+CRK11))</f>
        <v>#DIV/0!</v>
      </c>
      <c r="CRM11" s="25"/>
      <c r="CRN11" s="42" t="e">
        <f t="shared" si="60"/>
        <v>#DIV/0!</v>
      </c>
      <c r="CRO11" s="55"/>
      <c r="CRP11" s="35" t="e">
        <f t="shared" si="799"/>
        <v>#DIV/0!</v>
      </c>
      <c r="CRQ11" s="300">
        <f>CRM11+CRM12</f>
        <v>0</v>
      </c>
      <c r="CRR11" s="294"/>
      <c r="CRS11" s="295"/>
      <c r="CRT11" s="6">
        <v>1600</v>
      </c>
      <c r="CRU11" s="90">
        <f t="shared" si="800"/>
        <v>-1</v>
      </c>
      <c r="CRV11" s="91">
        <f t="shared" si="801"/>
        <v>2.5751560882000963</v>
      </c>
      <c r="CRW11" s="92">
        <f>0.002</f>
        <v>2E-3</v>
      </c>
      <c r="CRX11" s="90" t="e">
        <f t="shared" si="802"/>
        <v>#DIV/0!</v>
      </c>
      <c r="CRY11" s="91" t="e">
        <f t="shared" si="803"/>
        <v>#DIV/0!</v>
      </c>
      <c r="CRZ11" s="93" t="e">
        <f t="shared" si="804"/>
        <v>#DIV/0!</v>
      </c>
      <c r="CSA11" s="121"/>
      <c r="CSB11" s="121"/>
      <c r="CSC11" s="121"/>
      <c r="CSD11" s="121"/>
      <c r="CSE11" s="121"/>
      <c r="CSF11" s="1"/>
      <c r="CSG11" s="1"/>
      <c r="CSH11" s="1"/>
    </row>
    <row r="12" spans="1:2530" ht="15.75" customHeight="1" thickBot="1">
      <c r="A12" s="2" t="s">
        <v>4</v>
      </c>
      <c r="B12" s="2"/>
      <c r="C12" s="2">
        <v>10.7</v>
      </c>
      <c r="D12" s="2">
        <v>200</v>
      </c>
      <c r="E12" s="2">
        <v>180</v>
      </c>
      <c r="F12" s="2">
        <f t="shared" si="61"/>
        <v>0.1</v>
      </c>
      <c r="G12" s="56">
        <f t="shared" si="62"/>
        <v>0</v>
      </c>
      <c r="H12" s="171">
        <f t="shared" si="805"/>
        <v>0.40125</v>
      </c>
      <c r="I12" s="25">
        <v>2772</v>
      </c>
      <c r="J12" s="42">
        <f t="shared" si="64"/>
        <v>259.06542056074767</v>
      </c>
      <c r="K12" s="55">
        <v>1.56</v>
      </c>
      <c r="L12" s="35">
        <f t="shared" si="65"/>
        <v>5.6245403019945491E-4</v>
      </c>
      <c r="M12" s="301"/>
      <c r="N12" s="296"/>
      <c r="O12" s="297"/>
      <c r="P12" s="98"/>
      <c r="Q12" s="98"/>
      <c r="R12" s="98"/>
      <c r="S12" s="98"/>
      <c r="T12" s="98"/>
      <c r="U12" s="98"/>
      <c r="V12" s="98"/>
      <c r="W12" s="98"/>
      <c r="X12" s="98"/>
      <c r="Y12" s="98"/>
      <c r="Z12" s="98"/>
      <c r="AA12" s="98"/>
      <c r="AB12" s="98"/>
      <c r="AC12" s="98"/>
      <c r="AD12" s="98"/>
      <c r="AE12" s="1"/>
      <c r="AF12" s="1"/>
      <c r="AG12" s="1"/>
      <c r="AJ12" s="2" t="s">
        <v>4</v>
      </c>
      <c r="AK12" s="2"/>
      <c r="AL12" s="2">
        <v>17.100000000000001</v>
      </c>
      <c r="AM12" s="2">
        <v>200</v>
      </c>
      <c r="AN12" s="2">
        <v>180</v>
      </c>
      <c r="AO12" s="2">
        <f t="shared" si="66"/>
        <v>0.1</v>
      </c>
      <c r="AP12" s="56">
        <f t="shared" si="67"/>
        <v>0.17412436874669984</v>
      </c>
      <c r="AQ12" s="171">
        <f t="shared" si="806"/>
        <v>0.59619531958679162</v>
      </c>
      <c r="AR12" s="25">
        <v>4428</v>
      </c>
      <c r="AS12" s="42">
        <f t="shared" si="69"/>
        <v>258.9473684210526</v>
      </c>
      <c r="AT12" s="55">
        <v>3.66</v>
      </c>
      <c r="AU12" s="35">
        <f t="shared" si="70"/>
        <v>8.2587563125330018E-4</v>
      </c>
      <c r="AV12" s="301"/>
      <c r="AW12" s="296"/>
      <c r="AX12" s="297"/>
      <c r="AY12" s="111">
        <v>4800</v>
      </c>
      <c r="AZ12" s="112">
        <f t="shared" si="71"/>
        <v>-7.7499999999999999E-2</v>
      </c>
      <c r="BA12" s="113">
        <f t="shared" si="72"/>
        <v>6.4779891707764579</v>
      </c>
      <c r="BB12" s="114">
        <f>0.001</f>
        <v>1E-3</v>
      </c>
      <c r="BC12" s="112">
        <f t="shared" si="73"/>
        <v>0.17412436874669984</v>
      </c>
      <c r="BD12" s="113">
        <f t="shared" si="74"/>
        <v>8.3314250652052788</v>
      </c>
      <c r="BE12" s="115">
        <f t="shared" si="75"/>
        <v>6.8486763496622221</v>
      </c>
      <c r="BF12" s="121"/>
      <c r="BG12" s="121"/>
      <c r="BH12" s="121"/>
      <c r="BI12" s="108"/>
      <c r="BJ12" s="98"/>
      <c r="BK12" s="98"/>
      <c r="BL12" s="1"/>
      <c r="BM12" s="1"/>
      <c r="BN12" s="1"/>
      <c r="BO12" s="2" t="s">
        <v>4</v>
      </c>
      <c r="BP12" s="2"/>
      <c r="BQ12" s="2">
        <v>17.600000000000001</v>
      </c>
      <c r="BR12" s="2">
        <v>200</v>
      </c>
      <c r="BS12" s="2">
        <v>180</v>
      </c>
      <c r="BT12" s="2">
        <f t="shared" si="76"/>
        <v>0.1</v>
      </c>
      <c r="BU12" s="56">
        <f t="shared" si="77"/>
        <v>0.12080876823335196</v>
      </c>
      <c r="BV12" s="171">
        <f t="shared" si="807"/>
        <v>0.63100589562399567</v>
      </c>
      <c r="BW12" s="25">
        <v>4557</v>
      </c>
      <c r="BX12" s="42">
        <f t="shared" si="79"/>
        <v>258.9204545454545</v>
      </c>
      <c r="BY12" s="55">
        <v>4.01</v>
      </c>
      <c r="BZ12" s="35">
        <f t="shared" si="80"/>
        <v>8.7919123176664806E-4</v>
      </c>
      <c r="CA12" s="301"/>
      <c r="CB12" s="296"/>
      <c r="CC12" s="297"/>
      <c r="CD12" s="111">
        <v>4800</v>
      </c>
      <c r="CE12" s="112">
        <f t="shared" si="81"/>
        <v>-5.0625000000000003E-2</v>
      </c>
      <c r="CF12" s="113">
        <f t="shared" si="82"/>
        <v>6.654445643010888</v>
      </c>
      <c r="CG12" s="114">
        <f>0.001</f>
        <v>1E-3</v>
      </c>
      <c r="CH12" s="112">
        <f t="shared" si="83"/>
        <v>0.12080876823335196</v>
      </c>
      <c r="CI12" s="113">
        <f t="shared" si="84"/>
        <v>7.8988637284677941</v>
      </c>
      <c r="CJ12" s="115">
        <f t="shared" si="85"/>
        <v>6.9033292601022698</v>
      </c>
      <c r="CK12" s="121"/>
      <c r="CL12" s="121"/>
      <c r="CM12" s="121"/>
      <c r="CN12" s="108"/>
      <c r="CO12" s="98"/>
      <c r="CP12" s="98"/>
      <c r="CQ12" s="1"/>
      <c r="CR12" s="1"/>
      <c r="CS12" s="1"/>
      <c r="CT12" s="2" t="s">
        <v>4</v>
      </c>
      <c r="CU12" s="2"/>
      <c r="CV12" s="2">
        <v>16.5</v>
      </c>
      <c r="CW12" s="2">
        <v>200</v>
      </c>
      <c r="CX12" s="2">
        <v>180</v>
      </c>
      <c r="CY12" s="2">
        <f t="shared" si="86"/>
        <v>0.1</v>
      </c>
      <c r="CZ12" s="56">
        <f t="shared" si="87"/>
        <v>0.18526891385942904</v>
      </c>
      <c r="DA12" s="171">
        <f t="shared" si="808"/>
        <v>0.56664311797703559</v>
      </c>
      <c r="DB12" s="25">
        <v>4274</v>
      </c>
      <c r="DC12" s="42">
        <f t="shared" si="89"/>
        <v>259.030303030303</v>
      </c>
      <c r="DD12" s="55">
        <v>3.4849999999999999</v>
      </c>
      <c r="DE12" s="35">
        <f t="shared" si="90"/>
        <v>8.1473108614057098E-4</v>
      </c>
      <c r="DF12" s="301"/>
      <c r="DG12" s="296"/>
      <c r="DH12" s="297"/>
      <c r="DI12" s="111">
        <v>4800</v>
      </c>
      <c r="DJ12" s="112">
        <f t="shared" si="91"/>
        <v>-0.10958333333333334</v>
      </c>
      <c r="DK12" s="113">
        <f t="shared" si="92"/>
        <v>6.2734523410562488</v>
      </c>
      <c r="DL12" s="114">
        <f>0.001</f>
        <v>1E-3</v>
      </c>
      <c r="DM12" s="112">
        <f t="shared" si="93"/>
        <v>0.18526891385942904</v>
      </c>
      <c r="DN12" s="113">
        <f t="shared" si="94"/>
        <v>8.4247943202586413</v>
      </c>
      <c r="DO12" s="115">
        <f t="shared" si="95"/>
        <v>6.7037207368967273</v>
      </c>
      <c r="DP12" s="121"/>
      <c r="DQ12" s="121"/>
      <c r="DR12" s="121"/>
      <c r="DS12" s="121"/>
      <c r="DT12" s="121"/>
      <c r="DU12" s="1"/>
      <c r="DV12" s="1"/>
      <c r="DW12" s="1"/>
      <c r="DY12" s="2" t="s">
        <v>4</v>
      </c>
      <c r="DZ12" s="2"/>
      <c r="EA12" s="2">
        <v>16.5</v>
      </c>
      <c r="EB12" s="2">
        <v>200</v>
      </c>
      <c r="EC12" s="2">
        <v>180</v>
      </c>
      <c r="ED12" s="2">
        <f t="shared" si="96"/>
        <v>0.1</v>
      </c>
      <c r="EE12" s="56">
        <f t="shared" si="97"/>
        <v>7.6660550029803917E-2</v>
      </c>
      <c r="EF12" s="171">
        <f t="shared" si="809"/>
        <v>0.5971892203041177</v>
      </c>
      <c r="EG12" s="25">
        <v>4274</v>
      </c>
      <c r="EH12" s="42">
        <f t="shared" si="99"/>
        <v>259.030303030303</v>
      </c>
      <c r="EI12" s="55">
        <v>3.95</v>
      </c>
      <c r="EJ12" s="35">
        <f t="shared" si="100"/>
        <v>9.233394499701961E-4</v>
      </c>
      <c r="EK12" s="301"/>
      <c r="EL12" s="296"/>
      <c r="EM12" s="297"/>
      <c r="EN12" s="111">
        <v>4800</v>
      </c>
      <c r="EO12" s="112">
        <f t="shared" si="101"/>
        <v>-0.10958333333333334</v>
      </c>
      <c r="EP12" s="113">
        <f t="shared" si="102"/>
        <v>6.2734523410562488</v>
      </c>
      <c r="EQ12" s="114">
        <f>0.001</f>
        <v>1E-3</v>
      </c>
      <c r="ER12" s="112">
        <f t="shared" si="103"/>
        <v>7.6660550029803917E-2</v>
      </c>
      <c r="ES12" s="113">
        <f t="shared" si="104"/>
        <v>7.5577286285167427</v>
      </c>
      <c r="ET12" s="115">
        <f t="shared" si="105"/>
        <v>6.5303075985483483</v>
      </c>
      <c r="EU12" s="121"/>
      <c r="EV12" s="121"/>
      <c r="EW12" s="121"/>
      <c r="EX12" s="121"/>
      <c r="EY12" s="121"/>
      <c r="EZ12" s="1"/>
      <c r="FA12" s="1"/>
      <c r="FB12" s="1"/>
      <c r="FD12" s="2" t="s">
        <v>4</v>
      </c>
      <c r="FE12" s="2"/>
      <c r="FF12" s="2">
        <v>17</v>
      </c>
      <c r="FG12" s="2">
        <v>200</v>
      </c>
      <c r="FH12" s="2">
        <v>180</v>
      </c>
      <c r="FI12" s="2">
        <f t="shared" si="106"/>
        <v>0.1</v>
      </c>
      <c r="FJ12" s="56">
        <f t="shared" si="107"/>
        <v>2.0034843205574745E-2</v>
      </c>
      <c r="FK12" s="171">
        <f t="shared" si="810"/>
        <v>0.63224085365853666</v>
      </c>
      <c r="FL12" s="25">
        <v>4404</v>
      </c>
      <c r="FM12" s="42">
        <f t="shared" si="109"/>
        <v>259.05882352941177</v>
      </c>
      <c r="FN12" s="55">
        <v>4.32</v>
      </c>
      <c r="FO12" s="35">
        <f t="shared" si="110"/>
        <v>9.7996515679442528E-4</v>
      </c>
      <c r="FP12" s="301"/>
      <c r="FQ12" s="296"/>
      <c r="FR12" s="297"/>
      <c r="FS12" s="111">
        <v>4800</v>
      </c>
      <c r="FT12" s="112">
        <f t="shared" si="111"/>
        <v>-8.2500000000000004E-2</v>
      </c>
      <c r="FU12" s="113">
        <f t="shared" si="112"/>
        <v>6.4456800649976307</v>
      </c>
      <c r="FV12" s="114">
        <f>0.001</f>
        <v>1E-3</v>
      </c>
      <c r="FW12" s="112">
        <f t="shared" si="113"/>
        <v>2.0034843205574745E-2</v>
      </c>
      <c r="FX12" s="113">
        <f t="shared" si="114"/>
        <v>7.1416582141174771</v>
      </c>
      <c r="FY12" s="115">
        <f t="shared" si="115"/>
        <v>6.5848756948216005</v>
      </c>
      <c r="FZ12" s="121"/>
      <c r="GA12" s="121"/>
      <c r="GB12" s="121"/>
      <c r="GC12" s="121"/>
      <c r="GD12" s="121"/>
      <c r="GE12" s="1"/>
      <c r="GF12" s="1"/>
      <c r="GG12" s="1"/>
      <c r="GI12" s="2" t="s">
        <v>4</v>
      </c>
      <c r="GJ12" s="2"/>
      <c r="GK12" s="2">
        <v>17.3</v>
      </c>
      <c r="GL12" s="2">
        <v>200</v>
      </c>
      <c r="GM12" s="2">
        <v>180</v>
      </c>
      <c r="GN12" s="2">
        <f t="shared" si="116"/>
        <v>0.1</v>
      </c>
      <c r="GO12" s="56">
        <f t="shared" si="117"/>
        <v>0.58972895354126342</v>
      </c>
      <c r="GP12" s="171">
        <f t="shared" si="811"/>
        <v>0.50058060042275765</v>
      </c>
      <c r="GQ12" s="25">
        <v>4483</v>
      </c>
      <c r="GR12" s="42">
        <f t="shared" si="119"/>
        <v>259.1329479768786</v>
      </c>
      <c r="GS12" s="55">
        <v>1.84</v>
      </c>
      <c r="GT12" s="35">
        <f t="shared" si="120"/>
        <v>4.1027104645873657E-4</v>
      </c>
      <c r="GU12" s="301"/>
      <c r="GV12" s="296"/>
      <c r="GW12" s="297"/>
      <c r="GX12" s="111">
        <v>4800</v>
      </c>
      <c r="GY12" s="112">
        <f t="shared" si="121"/>
        <v>-6.6041666666666665E-2</v>
      </c>
      <c r="GZ12" s="113">
        <f t="shared" si="122"/>
        <v>6.5526430175607961</v>
      </c>
      <c r="HA12" s="114">
        <f>0.001</f>
        <v>1E-3</v>
      </c>
      <c r="HB12" s="112">
        <f t="shared" si="123"/>
        <v>0.58972895354126342</v>
      </c>
      <c r="HC12" s="113">
        <f t="shared" si="124"/>
        <v>12.624496618904422</v>
      </c>
      <c r="HD12" s="115">
        <f t="shared" si="125"/>
        <v>7.7670137378295214</v>
      </c>
      <c r="HE12" s="121"/>
      <c r="HF12" s="121"/>
      <c r="HG12" s="121"/>
      <c r="HH12" s="121"/>
      <c r="HI12" s="121"/>
      <c r="HJ12" s="1"/>
      <c r="HK12" s="1"/>
      <c r="HL12" s="1"/>
      <c r="HN12" s="2" t="s">
        <v>4</v>
      </c>
      <c r="HO12" s="2"/>
      <c r="HP12" s="2">
        <v>16.600000000000001</v>
      </c>
      <c r="HQ12" s="2">
        <v>200</v>
      </c>
      <c r="HR12" s="2">
        <v>180</v>
      </c>
      <c r="HS12" s="2">
        <f t="shared" si="126"/>
        <v>0.1</v>
      </c>
      <c r="HT12" s="56">
        <f t="shared" si="127"/>
        <v>0.20351660191852658</v>
      </c>
      <c r="HU12" s="171">
        <f t="shared" si="812"/>
        <v>0.56602414296760883</v>
      </c>
      <c r="HV12" s="25">
        <v>4303</v>
      </c>
      <c r="HW12" s="42">
        <f t="shared" si="129"/>
        <v>259.2168674698795</v>
      </c>
      <c r="HX12" s="55">
        <v>3.43</v>
      </c>
      <c r="HY12" s="35">
        <f t="shared" si="130"/>
        <v>7.9648339808147345E-4</v>
      </c>
      <c r="HZ12" s="301"/>
      <c r="IA12" s="296"/>
      <c r="IB12" s="297"/>
      <c r="IC12" s="111">
        <v>4800</v>
      </c>
      <c r="ID12" s="112">
        <f t="shared" si="131"/>
        <v>-0.10354166666666667</v>
      </c>
      <c r="IE12" s="113">
        <f t="shared" si="132"/>
        <v>6.3114691758318786</v>
      </c>
      <c r="IF12" s="114">
        <f>0.001</f>
        <v>1E-3</v>
      </c>
      <c r="IG12" s="112">
        <f t="shared" si="133"/>
        <v>0.20351660191852658</v>
      </c>
      <c r="IH12" s="113">
        <f t="shared" si="134"/>
        <v>8.579938545746737</v>
      </c>
      <c r="II12" s="115">
        <f t="shared" si="135"/>
        <v>6.7651630498148503</v>
      </c>
      <c r="IJ12" s="121"/>
      <c r="IK12" s="121"/>
      <c r="IL12" s="121"/>
      <c r="IM12" s="121"/>
      <c r="IN12" s="121"/>
      <c r="IO12" s="1"/>
      <c r="IP12" s="1"/>
      <c r="IQ12" s="1"/>
      <c r="IR12" s="98"/>
      <c r="IS12" s="98"/>
      <c r="IT12" s="98"/>
      <c r="IU12" s="1"/>
      <c r="IV12" s="1"/>
      <c r="IW12" s="1"/>
      <c r="IY12" s="2" t="s">
        <v>4</v>
      </c>
      <c r="IZ12" s="2"/>
      <c r="JA12" s="2">
        <v>16.7</v>
      </c>
      <c r="JB12" s="2">
        <v>200</v>
      </c>
      <c r="JC12" s="2">
        <v>180</v>
      </c>
      <c r="JD12" s="2">
        <f t="shared" si="136"/>
        <v>0.1</v>
      </c>
      <c r="JE12" s="56">
        <f t="shared" si="137"/>
        <v>0.15064117359232623</v>
      </c>
      <c r="JF12" s="171">
        <f t="shared" si="138"/>
        <v>0.58501197872910071</v>
      </c>
      <c r="JG12" s="25">
        <v>4329</v>
      </c>
      <c r="JH12" s="42">
        <f t="shared" si="139"/>
        <v>259.22155688622757</v>
      </c>
      <c r="JI12" s="55">
        <v>3.68</v>
      </c>
      <c r="JJ12" s="35">
        <f t="shared" si="140"/>
        <v>8.4935882640767377E-4</v>
      </c>
      <c r="JK12" s="301"/>
      <c r="JL12" s="296"/>
      <c r="JM12" s="297"/>
      <c r="JN12" s="111">
        <v>4800</v>
      </c>
      <c r="JO12" s="112">
        <f t="shared" si="141"/>
        <v>-9.8125000000000004E-2</v>
      </c>
      <c r="JP12" s="113">
        <f t="shared" si="142"/>
        <v>6.345749058066958</v>
      </c>
      <c r="JQ12" s="114">
        <f>0.001</f>
        <v>1E-3</v>
      </c>
      <c r="JR12" s="112">
        <f t="shared" si="143"/>
        <v>0.15064117359232623</v>
      </c>
      <c r="JS12" s="113">
        <f t="shared" si="144"/>
        <v>8.13805593322075</v>
      </c>
      <c r="JT12" s="115">
        <f t="shared" si="145"/>
        <v>6.7042104330977166</v>
      </c>
      <c r="JU12" s="121"/>
      <c r="JV12" s="121"/>
      <c r="JW12" s="121"/>
      <c r="KK12" s="2" t="s">
        <v>4</v>
      </c>
      <c r="KL12" s="2"/>
      <c r="KM12" s="2">
        <v>16.5</v>
      </c>
      <c r="KN12" s="2">
        <v>200</v>
      </c>
      <c r="KO12" s="2">
        <v>180</v>
      </c>
      <c r="KP12" s="2">
        <f t="shared" si="146"/>
        <v>0.1</v>
      </c>
      <c r="KQ12" s="56">
        <f t="shared" si="147"/>
        <v>0.18526891385942904</v>
      </c>
      <c r="KR12" s="171">
        <f t="shared" si="813"/>
        <v>0.56664311797703559</v>
      </c>
      <c r="KS12" s="25">
        <v>4274</v>
      </c>
      <c r="KT12" s="42">
        <f t="shared" si="149"/>
        <v>259.030303030303</v>
      </c>
      <c r="KU12" s="55">
        <v>3.4849999999999999</v>
      </c>
      <c r="KV12" s="35">
        <f t="shared" si="150"/>
        <v>8.1473108614057098E-4</v>
      </c>
      <c r="KW12" s="301"/>
      <c r="KX12" s="296"/>
      <c r="KY12" s="297"/>
      <c r="KZ12" s="111">
        <v>4800</v>
      </c>
      <c r="LA12" s="112">
        <f t="shared" si="151"/>
        <v>-0.10958333333333334</v>
      </c>
      <c r="LB12" s="113">
        <f t="shared" si="152"/>
        <v>6.2734523410562488</v>
      </c>
      <c r="LC12" s="114">
        <f>0.001</f>
        <v>1E-3</v>
      </c>
      <c r="LD12" s="112">
        <f t="shared" si="153"/>
        <v>0.18526891385942904</v>
      </c>
      <c r="LE12" s="113">
        <f t="shared" si="154"/>
        <v>8.4247943202586413</v>
      </c>
      <c r="LF12" s="115">
        <f t="shared" si="155"/>
        <v>6.7037207368967273</v>
      </c>
      <c r="LG12" s="121"/>
      <c r="LH12" s="121"/>
      <c r="LI12" s="121"/>
      <c r="LJ12" s="121"/>
      <c r="LK12" s="121"/>
      <c r="LL12" s="1"/>
      <c r="LM12" s="1"/>
      <c r="LN12" s="1"/>
      <c r="LP12" s="2" t="s">
        <v>4</v>
      </c>
      <c r="LQ12" s="2"/>
      <c r="LR12" s="2">
        <v>9.5</v>
      </c>
      <c r="LS12" s="2">
        <v>200</v>
      </c>
      <c r="LT12" s="2">
        <v>180</v>
      </c>
      <c r="LU12" s="2">
        <f t="shared" si="156"/>
        <v>0.1</v>
      </c>
      <c r="LV12" s="56">
        <f t="shared" si="157"/>
        <v>-0.13599480688088258</v>
      </c>
      <c r="LW12" s="171">
        <f t="shared" si="814"/>
        <v>0.43019717624147996</v>
      </c>
      <c r="LX12" s="25">
        <v>2462</v>
      </c>
      <c r="LY12" s="42">
        <f t="shared" si="159"/>
        <v>259.15789473684208</v>
      </c>
      <c r="LZ12" s="55">
        <v>2.8</v>
      </c>
      <c r="MA12" s="35">
        <f t="shared" si="160"/>
        <v>1.1359948068808826E-3</v>
      </c>
      <c r="MB12" s="301"/>
      <c r="MC12" s="296"/>
      <c r="MD12" s="297"/>
      <c r="ME12" s="111">
        <v>4800</v>
      </c>
      <c r="MF12" s="112">
        <f t="shared" si="161"/>
        <v>-0.48708333333333331</v>
      </c>
      <c r="MG12" s="113">
        <f t="shared" si="162"/>
        <v>4.3009108064444117</v>
      </c>
      <c r="MH12" s="114">
        <f>0.001</f>
        <v>1E-3</v>
      </c>
      <c r="MI12" s="112">
        <f t="shared" si="163"/>
        <v>-0.13599480688088258</v>
      </c>
      <c r="MJ12" s="113">
        <f t="shared" si="164"/>
        <v>6.1099301569337516</v>
      </c>
      <c r="MK12" s="115">
        <f t="shared" si="165"/>
        <v>4.6627146765422793</v>
      </c>
      <c r="ML12" s="121"/>
      <c r="MM12" s="121"/>
      <c r="MN12" s="121"/>
      <c r="MO12" s="121"/>
      <c r="MP12" s="121"/>
      <c r="MQ12" s="1"/>
      <c r="MR12" s="1"/>
      <c r="MS12" s="1"/>
      <c r="MU12" s="2" t="s">
        <v>4</v>
      </c>
      <c r="MV12" s="2"/>
      <c r="MW12" s="2">
        <v>16.8</v>
      </c>
      <c r="MX12" s="2">
        <v>200</v>
      </c>
      <c r="MY12" s="2">
        <v>180</v>
      </c>
      <c r="MZ12" s="2">
        <f t="shared" si="166"/>
        <v>0.1</v>
      </c>
      <c r="NA12" s="56">
        <f t="shared" si="167"/>
        <v>0.45596907517038271</v>
      </c>
      <c r="NB12" s="171">
        <f t="shared" si="815"/>
        <v>0.50688834970399677</v>
      </c>
      <c r="NC12" s="25">
        <v>4354</v>
      </c>
      <c r="ND12" s="42">
        <f t="shared" si="169"/>
        <v>259.16666666666663</v>
      </c>
      <c r="NE12" s="55">
        <v>2.37</v>
      </c>
      <c r="NF12" s="35">
        <f t="shared" si="170"/>
        <v>5.4403092482961733E-4</v>
      </c>
      <c r="NG12" s="301"/>
      <c r="NH12" s="296"/>
      <c r="NI12" s="297"/>
      <c r="NJ12" s="111">
        <v>4800</v>
      </c>
      <c r="NK12" s="112">
        <f t="shared" si="171"/>
        <v>-9.2916666666666661E-2</v>
      </c>
      <c r="NL12" s="113">
        <f t="shared" si="172"/>
        <v>6.3788860537625016</v>
      </c>
      <c r="NM12" s="114">
        <f>0.001</f>
        <v>1E-3</v>
      </c>
      <c r="NN12" s="112">
        <f t="shared" si="173"/>
        <v>0.45596907517038271</v>
      </c>
      <c r="NO12" s="113">
        <f t="shared" si="174"/>
        <v>11.043910877022215</v>
      </c>
      <c r="NP12" s="115">
        <f t="shared" si="175"/>
        <v>7.3118910184144452</v>
      </c>
      <c r="NQ12" s="121"/>
      <c r="NR12" s="121"/>
      <c r="NS12" s="121"/>
      <c r="NT12" s="121"/>
      <c r="NU12" s="121"/>
      <c r="NV12" s="1"/>
      <c r="NW12" s="1"/>
      <c r="NX12" s="1"/>
      <c r="NZ12" s="2" t="s">
        <v>4</v>
      </c>
      <c r="OA12" s="2"/>
      <c r="OB12" s="2">
        <v>16.7</v>
      </c>
      <c r="OC12" s="2">
        <v>200</v>
      </c>
      <c r="OD12" s="2">
        <v>180</v>
      </c>
      <c r="OE12" s="2">
        <f t="shared" si="176"/>
        <v>0.1</v>
      </c>
      <c r="OF12" s="56">
        <f t="shared" si="177"/>
        <v>0.45052154278774903</v>
      </c>
      <c r="OG12" s="171">
        <f t="shared" si="816"/>
        <v>0.50291972766185367</v>
      </c>
      <c r="OH12" s="25">
        <v>4329</v>
      </c>
      <c r="OI12" s="42">
        <f t="shared" si="179"/>
        <v>259.22155688622757</v>
      </c>
      <c r="OJ12" s="55">
        <v>2.38</v>
      </c>
      <c r="OK12" s="35">
        <f t="shared" si="180"/>
        <v>5.4947845721225097E-4</v>
      </c>
      <c r="OL12" s="301"/>
      <c r="OM12" s="296"/>
      <c r="ON12" s="297"/>
      <c r="OO12" s="111">
        <v>4800</v>
      </c>
      <c r="OP12" s="112">
        <f t="shared" si="181"/>
        <v>-9.8125000000000004E-2</v>
      </c>
      <c r="OQ12" s="113">
        <f t="shared" si="182"/>
        <v>6.345749058066958</v>
      </c>
      <c r="OR12" s="114">
        <f>0.001</f>
        <v>1E-3</v>
      </c>
      <c r="OS12" s="112">
        <f t="shared" si="183"/>
        <v>0.45052154278774903</v>
      </c>
      <c r="OT12" s="113">
        <f t="shared" si="184"/>
        <v>10.983912385126713</v>
      </c>
      <c r="OU12" s="115">
        <f t="shared" si="185"/>
        <v>7.2733817234789093</v>
      </c>
      <c r="OV12" s="121"/>
      <c r="OW12" s="121"/>
      <c r="OX12" s="121"/>
      <c r="OY12" s="121"/>
      <c r="OZ12" s="121"/>
      <c r="PA12" s="1"/>
      <c r="PB12" s="1"/>
      <c r="PC12" s="1"/>
      <c r="PE12" s="2" t="s">
        <v>4</v>
      </c>
      <c r="PF12" s="2"/>
      <c r="PG12" s="2">
        <v>16.8</v>
      </c>
      <c r="PH12" s="2">
        <v>200</v>
      </c>
      <c r="PI12" s="2">
        <v>180</v>
      </c>
      <c r="PJ12" s="2">
        <f t="shared" si="186"/>
        <v>0.1</v>
      </c>
      <c r="PK12" s="56">
        <f t="shared" si="187"/>
        <v>0.37811373404838783</v>
      </c>
      <c r="PL12" s="171">
        <f t="shared" si="817"/>
        <v>0.52790929180693535</v>
      </c>
      <c r="PM12" s="25">
        <v>4355</v>
      </c>
      <c r="PN12" s="42">
        <f t="shared" si="189"/>
        <v>259.22619047619048</v>
      </c>
      <c r="PO12" s="55">
        <v>2.71</v>
      </c>
      <c r="PP12" s="35">
        <f t="shared" si="190"/>
        <v>6.2188626595161218E-4</v>
      </c>
      <c r="PQ12" s="301"/>
      <c r="PR12" s="296"/>
      <c r="PS12" s="297"/>
      <c r="PT12" s="111">
        <v>4800</v>
      </c>
      <c r="PU12" s="112">
        <f t="shared" si="191"/>
        <v>-9.2708333333333337E-2</v>
      </c>
      <c r="PV12" s="113">
        <f t="shared" si="192"/>
        <v>6.3802151267973368</v>
      </c>
      <c r="PW12" s="114">
        <f>0.001</f>
        <v>1E-3</v>
      </c>
      <c r="PX12" s="112">
        <f t="shared" si="193"/>
        <v>0.37811373404838783</v>
      </c>
      <c r="PY12" s="113">
        <f t="shared" si="194"/>
        <v>10.216702520993227</v>
      </c>
      <c r="PZ12" s="115">
        <f t="shared" si="195"/>
        <v>7.1475126056365159</v>
      </c>
      <c r="QA12" s="121"/>
      <c r="QB12" s="121"/>
      <c r="QC12" s="121"/>
      <c r="QD12" s="121"/>
      <c r="QE12" s="121"/>
      <c r="QF12" s="1"/>
      <c r="QG12" s="1"/>
      <c r="QH12" s="1"/>
      <c r="QJ12" s="2" t="s">
        <v>4</v>
      </c>
      <c r="QK12" s="2"/>
      <c r="QL12" s="2">
        <v>14.5</v>
      </c>
      <c r="QM12" s="2">
        <v>200</v>
      </c>
      <c r="QN12" s="2">
        <v>180</v>
      </c>
      <c r="QO12" s="2">
        <f t="shared" si="196"/>
        <v>0.1</v>
      </c>
      <c r="QP12" s="56">
        <f t="shared" si="197"/>
        <v>0.2875523702175623</v>
      </c>
      <c r="QQ12" s="171">
        <f t="shared" si="818"/>
        <v>0.4413094681099935</v>
      </c>
      <c r="QR12" s="25">
        <v>3759</v>
      </c>
      <c r="QS12" s="42">
        <f t="shared" si="199"/>
        <v>259.24137931034483</v>
      </c>
      <c r="QT12" s="55">
        <v>2.68</v>
      </c>
      <c r="QU12" s="35">
        <f t="shared" si="200"/>
        <v>7.1244762978243774E-4</v>
      </c>
      <c r="QV12" s="301"/>
      <c r="QW12" s="296"/>
      <c r="QX12" s="297"/>
      <c r="QY12" s="111">
        <v>4800</v>
      </c>
      <c r="QZ12" s="112">
        <f t="shared" si="201"/>
        <v>-0.21687500000000001</v>
      </c>
      <c r="RA12" s="113">
        <f t="shared" si="202"/>
        <v>5.6352141428795939</v>
      </c>
      <c r="RB12" s="114">
        <f>0.001</f>
        <v>1E-3</v>
      </c>
      <c r="RC12" s="112">
        <f t="shared" si="203"/>
        <v>0.2875523702175623</v>
      </c>
      <c r="RD12" s="113">
        <f t="shared" si="204"/>
        <v>9.33212285764969</v>
      </c>
      <c r="RE12" s="115">
        <f t="shared" si="205"/>
        <v>6.3745958858336138</v>
      </c>
      <c r="RF12" s="121"/>
      <c r="RG12" s="121"/>
      <c r="RH12" s="121"/>
      <c r="RI12" s="121"/>
      <c r="RJ12" s="121"/>
      <c r="RK12" s="1"/>
      <c r="RL12" s="1"/>
      <c r="RM12" s="1"/>
      <c r="RO12" s="2" t="s">
        <v>4</v>
      </c>
      <c r="RP12" s="2"/>
      <c r="RQ12" s="2">
        <v>17.2</v>
      </c>
      <c r="RR12" s="2">
        <v>200</v>
      </c>
      <c r="RS12" s="2">
        <v>180</v>
      </c>
      <c r="RT12" s="2">
        <f t="shared" si="206"/>
        <v>0.1</v>
      </c>
      <c r="RU12" s="56">
        <f t="shared" si="207"/>
        <v>0.4798579474118449</v>
      </c>
      <c r="RV12" s="171">
        <f t="shared" si="819"/>
        <v>0.52263622340997951</v>
      </c>
      <c r="RW12" s="25">
        <v>4458</v>
      </c>
      <c r="RX12" s="42">
        <f t="shared" si="209"/>
        <v>259.18604651162792</v>
      </c>
      <c r="RY12" s="55">
        <v>2.3199999999999998</v>
      </c>
      <c r="RZ12" s="35">
        <f t="shared" si="210"/>
        <v>5.201420525881551E-4</v>
      </c>
      <c r="SA12" s="301"/>
      <c r="SB12" s="296"/>
      <c r="SC12" s="297"/>
      <c r="SD12" s="111">
        <v>4800</v>
      </c>
      <c r="SE12" s="112">
        <f t="shared" si="211"/>
        <v>-7.1249999999999994E-2</v>
      </c>
      <c r="SF12" s="113">
        <f t="shared" si="212"/>
        <v>6.5186033903222311</v>
      </c>
      <c r="SG12" s="114">
        <f>0.001</f>
        <v>1E-3</v>
      </c>
      <c r="SH12" s="112">
        <f t="shared" si="213"/>
        <v>0.4798579474118449</v>
      </c>
      <c r="SI12" s="113">
        <f t="shared" si="214"/>
        <v>11.310913956621796</v>
      </c>
      <c r="SJ12" s="115">
        <f t="shared" si="215"/>
        <v>7.4770655035821445</v>
      </c>
      <c r="SK12" s="121"/>
      <c r="SL12" s="121"/>
      <c r="SM12" s="121"/>
      <c r="SN12" s="121"/>
      <c r="SO12" s="121"/>
      <c r="SP12" s="1"/>
      <c r="SQ12" s="1"/>
      <c r="SR12" s="1"/>
      <c r="ST12" s="2" t="s">
        <v>4</v>
      </c>
      <c r="SU12" s="2"/>
      <c r="SV12" s="2">
        <v>15.7</v>
      </c>
      <c r="SW12" s="2">
        <v>200</v>
      </c>
      <c r="SX12" s="2">
        <v>180</v>
      </c>
      <c r="SY12" s="2">
        <f t="shared" si="216"/>
        <v>0.1</v>
      </c>
      <c r="SZ12" s="56">
        <f t="shared" si="217"/>
        <v>0.35913333218746707</v>
      </c>
      <c r="TA12" s="171">
        <f t="shared" si="820"/>
        <v>0.47696975035665085</v>
      </c>
      <c r="TB12" s="25">
        <v>4070</v>
      </c>
      <c r="TC12" s="42">
        <f t="shared" si="219"/>
        <v>259.23566878980893</v>
      </c>
      <c r="TD12" s="55">
        <v>2.61</v>
      </c>
      <c r="TE12" s="35">
        <f t="shared" si="220"/>
        <v>6.4086666781253295E-4</v>
      </c>
      <c r="TF12" s="301"/>
      <c r="TG12" s="296"/>
      <c r="TH12" s="297"/>
      <c r="TI12" s="111">
        <v>4800</v>
      </c>
      <c r="TJ12" s="112">
        <f t="shared" si="221"/>
        <v>-0.15208333333333332</v>
      </c>
      <c r="TK12" s="113">
        <f t="shared" si="222"/>
        <v>6.0124169095683726</v>
      </c>
      <c r="TL12" s="114">
        <f>0.001</f>
        <v>1E-3</v>
      </c>
      <c r="TM12" s="112">
        <f t="shared" si="223"/>
        <v>0.35913333218746707</v>
      </c>
      <c r="TN12" s="113">
        <f t="shared" si="224"/>
        <v>10.024614125629304</v>
      </c>
      <c r="TO12" s="115">
        <f t="shared" si="225"/>
        <v>6.8148563527805592</v>
      </c>
      <c r="TP12" s="121"/>
      <c r="TQ12" s="121"/>
      <c r="TR12" s="121"/>
      <c r="TS12" s="121"/>
      <c r="TT12" s="121"/>
      <c r="TU12" s="1"/>
      <c r="TV12" s="1"/>
      <c r="TW12" s="1"/>
      <c r="TY12" s="2" t="s">
        <v>4</v>
      </c>
      <c r="TZ12" s="2"/>
      <c r="UA12" s="2">
        <v>10.9</v>
      </c>
      <c r="UB12" s="2">
        <v>200</v>
      </c>
      <c r="UC12" s="2">
        <v>180</v>
      </c>
      <c r="UD12" s="2">
        <f t="shared" si="226"/>
        <v>0.1</v>
      </c>
      <c r="UE12" s="56">
        <f t="shared" si="227"/>
        <v>0.39527037779687457</v>
      </c>
      <c r="UF12" s="171">
        <f t="shared" si="821"/>
        <v>0.21457342690728537</v>
      </c>
      <c r="UG12" s="25">
        <v>2826</v>
      </c>
      <c r="UH12" s="42">
        <f t="shared" si="229"/>
        <v>259.26605504587155</v>
      </c>
      <c r="UI12" s="55">
        <v>1.71</v>
      </c>
      <c r="UJ12" s="35">
        <f t="shared" si="230"/>
        <v>6.0472962220312542E-4</v>
      </c>
      <c r="UK12" s="301"/>
      <c r="UL12" s="296"/>
      <c r="UM12" s="297"/>
      <c r="UN12" s="111">
        <v>4800</v>
      </c>
      <c r="UO12" s="112">
        <f t="shared" si="231"/>
        <v>-0.41125</v>
      </c>
      <c r="UP12" s="113">
        <f t="shared" si="232"/>
        <v>4.6397484390910959</v>
      </c>
      <c r="UQ12" s="114">
        <f>0.001</f>
        <v>1E-3</v>
      </c>
      <c r="UR12" s="112">
        <f t="shared" si="233"/>
        <v>0.39527037779687457</v>
      </c>
      <c r="US12" s="113">
        <f t="shared" si="234"/>
        <v>10.393499127972699</v>
      </c>
      <c r="UT12" s="115">
        <f t="shared" si="235"/>
        <v>5.7904985768674173</v>
      </c>
      <c r="UU12" s="121"/>
      <c r="UV12" s="121"/>
      <c r="UW12" s="121"/>
      <c r="UX12" s="121"/>
      <c r="UY12" s="121"/>
      <c r="UZ12" s="1"/>
      <c r="VA12" s="1"/>
      <c r="VB12" s="1"/>
      <c r="VD12" s="2" t="s">
        <v>4</v>
      </c>
      <c r="VE12" s="2"/>
      <c r="VF12" s="2">
        <v>17</v>
      </c>
      <c r="VG12" s="2">
        <v>200</v>
      </c>
      <c r="VH12" s="2">
        <v>180</v>
      </c>
      <c r="VI12" s="2">
        <f t="shared" si="236"/>
        <v>0.1</v>
      </c>
      <c r="VJ12" s="56">
        <f t="shared" si="237"/>
        <v>0.51237766916525862</v>
      </c>
      <c r="VK12" s="171">
        <f t="shared" si="822"/>
        <v>0.50300086184411963</v>
      </c>
      <c r="VL12" s="25">
        <v>4407</v>
      </c>
      <c r="VM12" s="42">
        <f t="shared" si="239"/>
        <v>259.23529411764707</v>
      </c>
      <c r="VN12" s="55">
        <v>2.15</v>
      </c>
      <c r="VO12" s="35">
        <f t="shared" si="240"/>
        <v>4.8762233083474139E-4</v>
      </c>
      <c r="VP12" s="301"/>
      <c r="VQ12" s="296"/>
      <c r="VR12" s="297"/>
      <c r="VS12" s="111">
        <v>4800</v>
      </c>
      <c r="VT12" s="112">
        <f t="shared" si="241"/>
        <v>-8.1875000000000003E-2</v>
      </c>
      <c r="VU12" s="113">
        <f t="shared" si="242"/>
        <v>6.4497098742224592</v>
      </c>
      <c r="VV12" s="114">
        <f>0.001</f>
        <v>1E-3</v>
      </c>
      <c r="VW12" s="112">
        <f t="shared" si="243"/>
        <v>0.51237766916525862</v>
      </c>
      <c r="VX12" s="113">
        <f t="shared" si="244"/>
        <v>11.684787921859225</v>
      </c>
      <c r="VY12" s="115">
        <f t="shared" si="245"/>
        <v>7.4967254837498132</v>
      </c>
      <c r="VZ12" s="121"/>
      <c r="WA12" s="121"/>
      <c r="WB12" s="121"/>
      <c r="WC12" s="121"/>
      <c r="WD12" s="121"/>
      <c r="WE12" s="1"/>
      <c r="WF12" s="1"/>
      <c r="WG12" s="1"/>
      <c r="WI12" s="2" t="s">
        <v>4</v>
      </c>
      <c r="WJ12" s="2"/>
      <c r="WK12" s="2">
        <v>11</v>
      </c>
      <c r="WL12" s="2">
        <v>200</v>
      </c>
      <c r="WM12" s="2">
        <v>180</v>
      </c>
      <c r="WN12" s="2">
        <f t="shared" si="246"/>
        <v>0.1</v>
      </c>
      <c r="WO12" s="56">
        <f t="shared" si="247"/>
        <v>0.40428216000280337</v>
      </c>
      <c r="WP12" s="171">
        <f t="shared" si="823"/>
        <v>0.21541244699863346</v>
      </c>
      <c r="WQ12" s="25">
        <v>2852</v>
      </c>
      <c r="WR12" s="42">
        <f t="shared" si="249"/>
        <v>259.27272727272725</v>
      </c>
      <c r="WS12" s="55">
        <v>1.7</v>
      </c>
      <c r="WT12" s="35">
        <f t="shared" si="250"/>
        <v>5.9571783999719664E-4</v>
      </c>
      <c r="WU12" s="301"/>
      <c r="WV12" s="296"/>
      <c r="WW12" s="297"/>
      <c r="WX12" s="111">
        <v>4800</v>
      </c>
      <c r="WY12" s="112">
        <f t="shared" si="251"/>
        <v>-0.40583333333333332</v>
      </c>
      <c r="WZ12" s="113">
        <f t="shared" si="252"/>
        <v>4.6649485986199544</v>
      </c>
      <c r="XA12" s="114">
        <f>0.001</f>
        <v>1E-3</v>
      </c>
      <c r="XB12" s="112">
        <f t="shared" si="253"/>
        <v>0.40428216000280337</v>
      </c>
      <c r="XC12" s="113">
        <f t="shared" si="254"/>
        <v>10.487586388670309</v>
      </c>
      <c r="XD12" s="115">
        <f t="shared" si="255"/>
        <v>5.8294761566300259</v>
      </c>
      <c r="XE12" s="121"/>
      <c r="XF12" s="121"/>
      <c r="XG12" s="121"/>
      <c r="XH12" s="121"/>
      <c r="XI12" s="121"/>
      <c r="XJ12" s="1"/>
      <c r="XK12" s="1"/>
      <c r="XL12" s="1"/>
      <c r="XN12" s="2" t="s">
        <v>4</v>
      </c>
      <c r="XO12" s="2"/>
      <c r="XP12" s="2">
        <v>17</v>
      </c>
      <c r="XQ12" s="2">
        <v>200</v>
      </c>
      <c r="XR12" s="2">
        <v>180</v>
      </c>
      <c r="XS12" s="2">
        <f t="shared" si="256"/>
        <v>0.1</v>
      </c>
      <c r="XT12" s="56">
        <f t="shared" si="257"/>
        <v>0.12035693557748121</v>
      </c>
      <c r="XU12" s="171">
        <f t="shared" si="824"/>
        <v>0.6059063044109112</v>
      </c>
      <c r="XV12" s="25">
        <v>4407</v>
      </c>
      <c r="XW12" s="42">
        <f t="shared" si="259"/>
        <v>259.23529411764707</v>
      </c>
      <c r="XX12" s="55">
        <v>3.88</v>
      </c>
      <c r="XY12" s="35">
        <f t="shared" si="260"/>
        <v>8.796430644225188E-4</v>
      </c>
      <c r="XZ12" s="301"/>
      <c r="YA12" s="296"/>
      <c r="YB12" s="297"/>
      <c r="YC12" s="111">
        <v>4800</v>
      </c>
      <c r="YD12" s="112">
        <f t="shared" si="261"/>
        <v>-8.1875000000000003E-2</v>
      </c>
      <c r="YE12" s="113">
        <f t="shared" si="262"/>
        <v>6.4497098742224592</v>
      </c>
      <c r="YF12" s="114">
        <f>0.001</f>
        <v>1E-3</v>
      </c>
      <c r="YG12" s="112">
        <f t="shared" si="263"/>
        <v>0.12035693557748121</v>
      </c>
      <c r="YH12" s="113">
        <f t="shared" si="264"/>
        <v>7.8952955700569509</v>
      </c>
      <c r="YI12" s="115">
        <f t="shared" si="265"/>
        <v>6.7388270133893586</v>
      </c>
      <c r="YJ12" s="121"/>
      <c r="YK12" s="121"/>
      <c r="YL12" s="121"/>
      <c r="YM12" s="121"/>
      <c r="YN12" s="121"/>
      <c r="YO12" s="1"/>
      <c r="YP12" s="1"/>
      <c r="YQ12" s="1"/>
      <c r="YS12" s="2" t="s">
        <v>4</v>
      </c>
      <c r="YT12" s="2"/>
      <c r="YU12" s="2">
        <v>16.899999999999999</v>
      </c>
      <c r="YV12" s="2">
        <v>200</v>
      </c>
      <c r="YW12" s="2">
        <v>180</v>
      </c>
      <c r="YX12" s="2">
        <f t="shared" si="266"/>
        <v>0.1</v>
      </c>
      <c r="YY12" s="56">
        <f t="shared" si="267"/>
        <v>0.44462627453708409</v>
      </c>
      <c r="YZ12" s="171">
        <f t="shared" si="825"/>
        <v>0.51536825440450129</v>
      </c>
      <c r="ZA12" s="25">
        <v>4382</v>
      </c>
      <c r="ZB12" s="42">
        <f t="shared" si="269"/>
        <v>259.28994082840239</v>
      </c>
      <c r="ZC12" s="55">
        <v>2.4350000000000001</v>
      </c>
      <c r="ZD12" s="35">
        <f t="shared" si="270"/>
        <v>5.5537372546291593E-4</v>
      </c>
      <c r="ZE12" s="301"/>
      <c r="ZF12" s="296"/>
      <c r="ZG12" s="297"/>
      <c r="ZH12" s="111">
        <v>4800</v>
      </c>
      <c r="ZI12" s="112">
        <f t="shared" si="271"/>
        <v>-8.7083333333333332E-2</v>
      </c>
      <c r="ZJ12" s="113">
        <f t="shared" si="272"/>
        <v>6.4162049634060061</v>
      </c>
      <c r="ZK12" s="114">
        <f>0.001</f>
        <v>1E-3</v>
      </c>
      <c r="ZL12" s="112">
        <f t="shared" si="273"/>
        <v>0.44462627453708409</v>
      </c>
      <c r="ZM12" s="113">
        <f t="shared" si="274"/>
        <v>10.919349769129722</v>
      </c>
      <c r="ZN12" s="115">
        <f t="shared" si="275"/>
        <v>7.3168339245507497</v>
      </c>
      <c r="ZO12" s="121"/>
      <c r="ZP12" s="121"/>
      <c r="ZQ12" s="121"/>
      <c r="ZR12" s="121"/>
      <c r="ZS12" s="121"/>
      <c r="ZT12" s="1"/>
      <c r="ZU12" s="1"/>
      <c r="ZV12" s="1"/>
      <c r="ZX12" s="2" t="s">
        <v>4</v>
      </c>
      <c r="ZY12" s="2"/>
      <c r="ZZ12" s="2">
        <v>16.3</v>
      </c>
      <c r="AAA12" s="2">
        <v>200</v>
      </c>
      <c r="AAB12" s="2">
        <v>180</v>
      </c>
      <c r="AAC12" s="2">
        <f t="shared" si="276"/>
        <v>0.1</v>
      </c>
      <c r="AAD12" s="56">
        <f t="shared" si="277"/>
        <v>7.7865335194175142E-2</v>
      </c>
      <c r="AAE12" s="171">
        <f t="shared" si="826"/>
        <v>0.58876638446268192</v>
      </c>
      <c r="AAF12" s="25">
        <v>4220</v>
      </c>
      <c r="AAG12" s="42">
        <f t="shared" si="279"/>
        <v>258.89570552147239</v>
      </c>
      <c r="AAH12" s="55">
        <v>3.895</v>
      </c>
      <c r="AAI12" s="35">
        <f t="shared" si="280"/>
        <v>9.2213466480582488E-4</v>
      </c>
      <c r="AAJ12" s="301"/>
      <c r="AAK12" s="296"/>
      <c r="AAL12" s="297"/>
      <c r="AAM12" s="111">
        <v>4800</v>
      </c>
      <c r="AAN12" s="112">
        <f t="shared" si="281"/>
        <v>-0.12083333333333333</v>
      </c>
      <c r="AAO12" s="113">
        <f t="shared" si="282"/>
        <v>6.2032715095832964</v>
      </c>
      <c r="AAP12" s="114">
        <f>0.001</f>
        <v>1E-3</v>
      </c>
      <c r="AAQ12" s="112">
        <f t="shared" si="283"/>
        <v>7.7865335194175142E-2</v>
      </c>
      <c r="AAR12" s="113">
        <f t="shared" si="284"/>
        <v>7.5668395550972649</v>
      </c>
      <c r="AAS12" s="115">
        <f t="shared" si="285"/>
        <v>6.4759851186860908</v>
      </c>
      <c r="AAT12" s="121"/>
      <c r="AAU12" s="121"/>
      <c r="AAV12" s="121"/>
      <c r="AAW12" s="121"/>
      <c r="AAX12" s="121"/>
      <c r="AAY12" s="1"/>
      <c r="AAZ12" s="1"/>
      <c r="ABA12" s="1"/>
      <c r="ABC12" s="2" t="s">
        <v>4</v>
      </c>
      <c r="ABD12" s="2"/>
      <c r="ABE12" s="2">
        <v>15.7</v>
      </c>
      <c r="ABF12" s="2">
        <v>200</v>
      </c>
      <c r="ABG12" s="2">
        <v>180</v>
      </c>
      <c r="ABH12" s="2">
        <f t="shared" si="286"/>
        <v>0.1</v>
      </c>
      <c r="ABI12" s="56">
        <f t="shared" si="287"/>
        <v>0.48120409824174909</v>
      </c>
      <c r="ABJ12" s="171">
        <f t="shared" si="827"/>
        <v>0.43897522442225551</v>
      </c>
      <c r="ABK12" s="25">
        <v>4065</v>
      </c>
      <c r="ABL12" s="42">
        <f t="shared" si="289"/>
        <v>258.91719745222929</v>
      </c>
      <c r="ABM12" s="55">
        <v>2.11</v>
      </c>
      <c r="ABN12" s="35">
        <f t="shared" si="290"/>
        <v>5.1879590175825092E-4</v>
      </c>
      <c r="ABO12" s="301"/>
      <c r="ABP12" s="296"/>
      <c r="ABQ12" s="297"/>
      <c r="ABR12" s="111">
        <v>4800</v>
      </c>
      <c r="ABS12" s="112">
        <f t="shared" si="291"/>
        <v>-0.15312500000000001</v>
      </c>
      <c r="ABT12" s="113">
        <f t="shared" si="292"/>
        <v>6.0061572361001847</v>
      </c>
      <c r="ABU12" s="114">
        <f>0.001</f>
        <v>1E-3</v>
      </c>
      <c r="ABV12" s="112">
        <f t="shared" si="293"/>
        <v>0.48120409824174909</v>
      </c>
      <c r="ABW12" s="113">
        <f t="shared" si="294"/>
        <v>11.32615040580998</v>
      </c>
      <c r="ABX12" s="115">
        <f t="shared" si="295"/>
        <v>7.0701558700421439</v>
      </c>
      <c r="ABY12" s="121"/>
      <c r="ABZ12" s="121"/>
      <c r="ACA12" s="121"/>
      <c r="ACB12" s="121"/>
      <c r="ACC12" s="121"/>
      <c r="ACD12" s="1"/>
      <c r="ACE12" s="1"/>
      <c r="ACF12" s="1"/>
      <c r="ACH12" s="2" t="s">
        <v>4</v>
      </c>
      <c r="ACI12" s="2"/>
      <c r="ACJ12" s="2">
        <v>16.399999999999999</v>
      </c>
      <c r="ACK12" s="2">
        <v>200</v>
      </c>
      <c r="ACL12" s="2">
        <v>180</v>
      </c>
      <c r="ACM12" s="2">
        <f t="shared" si="296"/>
        <v>0.1</v>
      </c>
      <c r="ACN12" s="56">
        <f t="shared" si="297"/>
        <v>0.34334245749966463</v>
      </c>
      <c r="ACO12" s="171">
        <f t="shared" si="828"/>
        <v>0.51714739961259548</v>
      </c>
      <c r="ACP12" s="25">
        <v>4246</v>
      </c>
      <c r="ACQ12" s="42">
        <f t="shared" si="299"/>
        <v>258.90243902439028</v>
      </c>
      <c r="ACR12" s="55">
        <v>2.79</v>
      </c>
      <c r="ACS12" s="35">
        <f t="shared" si="300"/>
        <v>6.566575425003354E-4</v>
      </c>
      <c r="ACT12" s="301"/>
      <c r="ACU12" s="296"/>
      <c r="ACV12" s="297"/>
      <c r="ACW12" s="111">
        <v>4800</v>
      </c>
      <c r="ACX12" s="112">
        <f t="shared" si="301"/>
        <v>-0.11541666666666667</v>
      </c>
      <c r="ACY12" s="113">
        <f t="shared" si="302"/>
        <v>6.2369637309816053</v>
      </c>
      <c r="ACZ12" s="114">
        <f>0.001</f>
        <v>1E-3</v>
      </c>
      <c r="ADA12" s="112">
        <f t="shared" si="303"/>
        <v>0.34334245749966463</v>
      </c>
      <c r="ADB12" s="113">
        <f t="shared" si="304"/>
        <v>9.8675599748483762</v>
      </c>
      <c r="ADC12" s="115">
        <f t="shared" si="305"/>
        <v>6.9630829797549598</v>
      </c>
      <c r="ADD12" s="121"/>
      <c r="ADE12" s="121"/>
      <c r="ADF12" s="121"/>
      <c r="ADG12" s="121"/>
      <c r="ADH12" s="121"/>
      <c r="ADI12" s="1"/>
      <c r="ADJ12" s="1"/>
      <c r="ADK12" s="1"/>
      <c r="ADM12" s="2" t="s">
        <v>4</v>
      </c>
      <c r="ADN12" s="2"/>
      <c r="ADO12" s="2">
        <v>16</v>
      </c>
      <c r="ADP12" s="2">
        <v>200</v>
      </c>
      <c r="ADQ12" s="2">
        <v>180</v>
      </c>
      <c r="ADR12" s="2">
        <f t="shared" si="306"/>
        <v>0.1</v>
      </c>
      <c r="ADS12" s="56">
        <f t="shared" si="307"/>
        <v>-182.41708542713567</v>
      </c>
      <c r="ADT12" s="171">
        <f t="shared" si="829"/>
        <v>55.325125628140704</v>
      </c>
      <c r="ADU12" s="25">
        <v>1300</v>
      </c>
      <c r="ADV12" s="42">
        <f t="shared" si="309"/>
        <v>81.25</v>
      </c>
      <c r="ADW12" s="55">
        <v>292</v>
      </c>
      <c r="ADX12" s="35">
        <f t="shared" si="310"/>
        <v>0.18341708542713567</v>
      </c>
      <c r="ADY12" s="301"/>
      <c r="ADZ12" s="296"/>
      <c r="AEA12" s="297"/>
      <c r="AEB12" s="111">
        <v>4800</v>
      </c>
      <c r="AEC12" s="112">
        <f t="shared" si="311"/>
        <v>-0.72916666666666663</v>
      </c>
      <c r="AED12" s="113">
        <f t="shared" si="312"/>
        <v>3.3761752380389471</v>
      </c>
      <c r="AEE12" s="114">
        <f>0.001</f>
        <v>1E-3</v>
      </c>
      <c r="AEF12" s="112">
        <f t="shared" si="313"/>
        <v>-182.41708542713567</v>
      </c>
      <c r="AEG12" s="113">
        <f t="shared" si="314"/>
        <v>4.191451392937921E-79</v>
      </c>
      <c r="AEH12" s="115">
        <f t="shared" si="315"/>
        <v>2.7009401904311581</v>
      </c>
      <c r="AEI12" s="121"/>
      <c r="AEJ12" s="121"/>
      <c r="AEK12" s="121"/>
      <c r="AEL12" s="121"/>
      <c r="AEM12" s="121"/>
      <c r="AEN12" s="1"/>
      <c r="AEO12" s="1"/>
      <c r="AEP12" s="1"/>
      <c r="AET12" s="2" t="s">
        <v>4</v>
      </c>
      <c r="AEU12" s="2"/>
      <c r="AEV12" s="2">
        <v>16.3</v>
      </c>
      <c r="AEW12" s="2">
        <v>200</v>
      </c>
      <c r="AEX12" s="2">
        <v>180</v>
      </c>
      <c r="AEY12" s="2">
        <f t="shared" si="316"/>
        <v>0.1</v>
      </c>
      <c r="AEZ12" s="56">
        <f t="shared" si="317"/>
        <v>0.48684152259590457</v>
      </c>
      <c r="AFA12" s="171">
        <f t="shared" si="830"/>
        <v>0.47067451035043256</v>
      </c>
      <c r="AFB12" s="25">
        <v>3837</v>
      </c>
      <c r="AFC12" s="42">
        <f t="shared" si="319"/>
        <v>235.39877300613495</v>
      </c>
      <c r="AFD12" s="55">
        <v>1.97</v>
      </c>
      <c r="AFE12" s="35">
        <f t="shared" si="320"/>
        <v>5.1315847740409542E-4</v>
      </c>
      <c r="AFF12" s="301"/>
      <c r="AFG12" s="296"/>
      <c r="AFH12" s="297"/>
      <c r="AFI12" s="111">
        <v>4800</v>
      </c>
      <c r="AFJ12" s="112">
        <f t="shared" si="321"/>
        <v>-0.200625</v>
      </c>
      <c r="AFK12" s="113">
        <f t="shared" si="322"/>
        <v>5.7275344436264444</v>
      </c>
      <c r="AFL12" s="114">
        <f>0.001</f>
        <v>1E-3</v>
      </c>
      <c r="AFM12" s="112">
        <f t="shared" si="323"/>
        <v>0.48684152259590457</v>
      </c>
      <c r="AFN12" s="113">
        <f t="shared" si="324"/>
        <v>11.390181036287037</v>
      </c>
      <c r="AFO12" s="115">
        <f t="shared" si="325"/>
        <v>6.8600637621585623</v>
      </c>
      <c r="AFP12" s="121"/>
      <c r="AFQ12" s="121"/>
      <c r="AFR12" s="121"/>
      <c r="AFS12" s="121"/>
      <c r="AFT12" s="121"/>
      <c r="AFU12" s="1"/>
      <c r="AFV12" s="1"/>
      <c r="AFW12" s="1"/>
      <c r="AFY12" s="2" t="s">
        <v>4</v>
      </c>
      <c r="AFZ12" s="2"/>
      <c r="AGA12" s="2">
        <v>14.9</v>
      </c>
      <c r="AGB12" s="2">
        <v>200</v>
      </c>
      <c r="AGC12" s="2">
        <v>180</v>
      </c>
      <c r="AGD12" s="2">
        <f t="shared" si="326"/>
        <v>0.1</v>
      </c>
      <c r="AGE12" s="56">
        <f t="shared" si="327"/>
        <v>0.21786952585649449</v>
      </c>
      <c r="AGF12" s="171">
        <f t="shared" si="831"/>
        <v>0.48440202430147128</v>
      </c>
      <c r="AGG12" s="25">
        <v>3245</v>
      </c>
      <c r="AGH12" s="42">
        <f t="shared" si="329"/>
        <v>217.78523489932886</v>
      </c>
      <c r="AGI12" s="55">
        <v>2.54</v>
      </c>
      <c r="AGJ12" s="35">
        <f t="shared" si="330"/>
        <v>7.8213047414350551E-4</v>
      </c>
      <c r="AGK12" s="301"/>
      <c r="AGL12" s="296"/>
      <c r="AGM12" s="297"/>
      <c r="AGN12" s="111">
        <v>4800</v>
      </c>
      <c r="AGO12" s="112">
        <f t="shared" si="331"/>
        <v>-0.32395833333333335</v>
      </c>
      <c r="AGP12" s="113">
        <f t="shared" si="332"/>
        <v>5.0629626490410686</v>
      </c>
      <c r="AGQ12" s="114">
        <f>0.001</f>
        <v>1E-3</v>
      </c>
      <c r="AGR12" s="112">
        <f t="shared" si="333"/>
        <v>0.21786952585649449</v>
      </c>
      <c r="AGS12" s="113">
        <f t="shared" si="334"/>
        <v>8.7039737557232808</v>
      </c>
      <c r="AGT12" s="115">
        <f t="shared" si="335"/>
        <v>5.7911648703775107</v>
      </c>
      <c r="AGU12" s="121"/>
      <c r="AGV12" s="121"/>
      <c r="AGW12" s="121"/>
      <c r="AGX12" s="121"/>
      <c r="AGY12" s="121"/>
      <c r="AGZ12" s="1"/>
      <c r="AHA12" s="1"/>
      <c r="AHB12" s="1"/>
      <c r="AHD12" s="2" t="s">
        <v>4</v>
      </c>
      <c r="AHE12" s="2"/>
      <c r="AHF12" s="2">
        <v>16.8</v>
      </c>
      <c r="AHG12" s="2">
        <v>200</v>
      </c>
      <c r="AHH12" s="2">
        <v>180</v>
      </c>
      <c r="AHI12" s="2">
        <f t="shared" si="336"/>
        <v>0.1</v>
      </c>
      <c r="AHJ12" s="56">
        <f t="shared" si="337"/>
        <v>0.28760911084192414</v>
      </c>
      <c r="AHK12" s="171">
        <f t="shared" si="832"/>
        <v>0.55234554007268055</v>
      </c>
      <c r="AHL12" s="25">
        <v>3605</v>
      </c>
      <c r="AHM12" s="42">
        <f t="shared" si="339"/>
        <v>214.58333333333331</v>
      </c>
      <c r="AHN12" s="55">
        <v>2.57</v>
      </c>
      <c r="AHO12" s="35">
        <f t="shared" si="340"/>
        <v>7.1239088915807586E-4</v>
      </c>
      <c r="AHP12" s="301"/>
      <c r="AHQ12" s="296"/>
      <c r="AHR12" s="297"/>
      <c r="AHS12" s="111">
        <v>4800</v>
      </c>
      <c r="AHT12" s="112">
        <f t="shared" si="341"/>
        <v>-0.24895833333333334</v>
      </c>
      <c r="AHU12" s="113">
        <f t="shared" si="342"/>
        <v>5.4572871959222367</v>
      </c>
      <c r="AHV12" s="114">
        <f>0.001</f>
        <v>1E-3</v>
      </c>
      <c r="AHW12" s="112">
        <f t="shared" si="343"/>
        <v>0.28760911084192414</v>
      </c>
      <c r="AHX12" s="113">
        <f t="shared" si="344"/>
        <v>9.3326523831499149</v>
      </c>
      <c r="AHY12" s="115">
        <f t="shared" si="345"/>
        <v>6.232360233367773</v>
      </c>
      <c r="AHZ12" s="121"/>
      <c r="AIA12" s="121"/>
      <c r="AIB12" s="121"/>
      <c r="AIC12" s="121"/>
      <c r="AID12" s="121"/>
      <c r="AIE12" s="1"/>
      <c r="AIF12" s="1"/>
      <c r="AIG12" s="1"/>
      <c r="AII12" s="2" t="s">
        <v>4</v>
      </c>
      <c r="AIJ12" s="2"/>
      <c r="AIK12" s="2">
        <v>14.8</v>
      </c>
      <c r="AIL12" s="2">
        <v>200</v>
      </c>
      <c r="AIM12" s="2">
        <v>180</v>
      </c>
      <c r="AIN12" s="2">
        <f t="shared" si="346"/>
        <v>0.1</v>
      </c>
      <c r="AIO12" s="56">
        <f t="shared" si="347"/>
        <v>0.28828499782732042</v>
      </c>
      <c r="AIP12" s="171">
        <f t="shared" si="833"/>
        <v>0.45554167574957455</v>
      </c>
      <c r="AIQ12" s="140">
        <v>3461</v>
      </c>
      <c r="AIR12" s="42">
        <f t="shared" si="349"/>
        <v>233.85135135135133</v>
      </c>
      <c r="AIS12" s="55">
        <v>2.4649999999999999</v>
      </c>
      <c r="AIT12" s="35">
        <f t="shared" si="350"/>
        <v>7.117150021726796E-4</v>
      </c>
      <c r="AIU12" s="301"/>
      <c r="AIV12" s="296"/>
      <c r="AIW12" s="297"/>
      <c r="AIX12" s="111">
        <v>4800</v>
      </c>
      <c r="AIY12" s="112">
        <f t="shared" si="351"/>
        <v>-0.27895833333333331</v>
      </c>
      <c r="AIZ12" s="113">
        <f t="shared" si="352"/>
        <v>5.2959999845741965</v>
      </c>
      <c r="AJA12" s="114">
        <f>0.001</f>
        <v>1E-3</v>
      </c>
      <c r="AJB12" s="112">
        <f t="shared" si="353"/>
        <v>0.28828499782732042</v>
      </c>
      <c r="AJC12" s="113">
        <f t="shared" si="354"/>
        <v>9.3389623336013976</v>
      </c>
      <c r="AJD12" s="115">
        <f t="shared" si="355"/>
        <v>6.1045924543796373</v>
      </c>
      <c r="AJE12" s="121"/>
      <c r="AJF12" s="121"/>
      <c r="AJG12" s="121"/>
      <c r="AJH12" s="121"/>
      <c r="AJI12" s="121"/>
      <c r="AJJ12" s="1"/>
      <c r="AJK12" s="1"/>
      <c r="AJL12" s="1"/>
      <c r="AJN12" s="2" t="s">
        <v>4</v>
      </c>
      <c r="AJO12" s="2"/>
      <c r="AJP12" s="2">
        <v>16.8</v>
      </c>
      <c r="AJQ12" s="2">
        <v>200</v>
      </c>
      <c r="AJR12" s="2">
        <v>180</v>
      </c>
      <c r="AJS12" s="2">
        <f t="shared" si="356"/>
        <v>0.1</v>
      </c>
      <c r="AJT12" s="56">
        <f t="shared" si="357"/>
        <v>0.81270853517264352</v>
      </c>
      <c r="AJU12" s="171">
        <f t="shared" si="834"/>
        <v>0.41056869550338626</v>
      </c>
      <c r="AJV12" s="25">
        <v>4324</v>
      </c>
      <c r="AJW12" s="42">
        <f t="shared" si="359"/>
        <v>257.38095238095235</v>
      </c>
      <c r="AJX12" s="55">
        <v>0.81</v>
      </c>
      <c r="AJY12" s="35">
        <f t="shared" si="360"/>
        <v>1.8729146482735658E-4</v>
      </c>
      <c r="AJZ12" s="301"/>
      <c r="AKA12" s="296"/>
      <c r="AKB12" s="297"/>
      <c r="AKC12" s="111">
        <v>4800</v>
      </c>
      <c r="AKD12" s="112">
        <f t="shared" si="361"/>
        <v>-9.9166666666666667E-2</v>
      </c>
      <c r="AKE12" s="113">
        <f t="shared" si="362"/>
        <v>6.339142344392239</v>
      </c>
      <c r="AKF12" s="114">
        <f>0.001</f>
        <v>1E-3</v>
      </c>
      <c r="AKG12" s="112">
        <f t="shared" si="363"/>
        <v>0.81270853517264352</v>
      </c>
      <c r="AKH12" s="113">
        <f t="shared" si="364"/>
        <v>15.778033442375159</v>
      </c>
      <c r="AKI12" s="115">
        <f t="shared" si="365"/>
        <v>8.2269205639888234</v>
      </c>
      <c r="AKJ12" s="121"/>
      <c r="AKK12" s="121"/>
      <c r="AKL12" s="121"/>
      <c r="AKM12" s="121"/>
      <c r="AKN12" s="121"/>
      <c r="AKO12" s="1"/>
      <c r="AKP12" s="1"/>
      <c r="AKQ12" s="1"/>
      <c r="AKR12" s="1"/>
      <c r="AKS12" s="2" t="s">
        <v>4</v>
      </c>
      <c r="AKT12" s="2"/>
      <c r="AKU12" s="2">
        <v>10.8</v>
      </c>
      <c r="AKV12" s="2">
        <v>200</v>
      </c>
      <c r="AKW12" s="2">
        <v>180</v>
      </c>
      <c r="AKX12" s="2">
        <f t="shared" si="366"/>
        <v>0.1</v>
      </c>
      <c r="AKY12" s="56">
        <f t="shared" si="367"/>
        <v>0.5855722468005824</v>
      </c>
      <c r="AKZ12" s="171">
        <f t="shared" si="835"/>
        <v>0.11514173783371184</v>
      </c>
      <c r="ALA12" s="25">
        <v>2822</v>
      </c>
      <c r="ALB12" s="42">
        <f t="shared" si="369"/>
        <v>261.2962962962963</v>
      </c>
      <c r="ALC12" s="55">
        <v>1.17</v>
      </c>
      <c r="ALD12" s="35">
        <f t="shared" si="370"/>
        <v>4.1442775319941764E-4</v>
      </c>
      <c r="ALE12" s="301"/>
      <c r="ALF12" s="296"/>
      <c r="ALG12" s="297"/>
      <c r="ALH12" s="111">
        <v>4800</v>
      </c>
      <c r="ALI12" s="112">
        <f t="shared" si="371"/>
        <v>-0.41208333333333336</v>
      </c>
      <c r="ALJ12" s="113">
        <f t="shared" si="372"/>
        <v>4.6358835926348707</v>
      </c>
      <c r="ALK12" s="114">
        <f>0.001</f>
        <v>1E-3</v>
      </c>
      <c r="ALL12" s="112">
        <f t="shared" si="373"/>
        <v>0.5855722468005824</v>
      </c>
      <c r="ALM12" s="113">
        <f t="shared" si="374"/>
        <v>12.572129202109362</v>
      </c>
      <c r="ALN12" s="115">
        <f t="shared" si="375"/>
        <v>6.2231327145297692</v>
      </c>
      <c r="ALO12" s="121"/>
      <c r="ALP12" s="121"/>
      <c r="ALQ12" s="121"/>
      <c r="ALR12" s="121"/>
      <c r="ALS12" s="121"/>
      <c r="ALT12" s="1"/>
      <c r="ALU12" s="1"/>
      <c r="ALV12" s="1"/>
      <c r="ALX12" s="2" t="s">
        <v>4</v>
      </c>
      <c r="ALY12" s="2"/>
      <c r="ALZ12" s="2">
        <v>16.7</v>
      </c>
      <c r="AMA12" s="2">
        <v>200</v>
      </c>
      <c r="AMB12" s="2">
        <v>180</v>
      </c>
      <c r="AMC12" s="2">
        <f t="shared" si="376"/>
        <v>0.1</v>
      </c>
      <c r="AMD12" s="56">
        <f t="shared" si="377"/>
        <v>0.63712594503267028</v>
      </c>
      <c r="AME12" s="171">
        <f t="shared" si="836"/>
        <v>0.45183677254730648</v>
      </c>
      <c r="AMF12" s="25">
        <v>4325</v>
      </c>
      <c r="AMG12" s="42">
        <f t="shared" si="379"/>
        <v>258.98203592814372</v>
      </c>
      <c r="AMH12" s="55">
        <v>1.57</v>
      </c>
      <c r="AMI12" s="35">
        <f t="shared" si="380"/>
        <v>3.628740549673298E-4</v>
      </c>
      <c r="AMJ12" s="301"/>
      <c r="AMK12" s="296"/>
      <c r="AML12" s="297"/>
      <c r="AMM12" s="111">
        <v>4800</v>
      </c>
      <c r="AMN12" s="112">
        <f t="shared" si="381"/>
        <v>-9.8958333333333329E-2</v>
      </c>
      <c r="AMO12" s="113">
        <f t="shared" si="382"/>
        <v>6.3404631366250666</v>
      </c>
      <c r="AMP12" s="114">
        <f>0.001</f>
        <v>1E-3</v>
      </c>
      <c r="AMQ12" s="112">
        <f t="shared" si="383"/>
        <v>0.63712594503267028</v>
      </c>
      <c r="AMR12" s="113">
        <f t="shared" si="384"/>
        <v>13.237266799140709</v>
      </c>
      <c r="AMS12" s="115">
        <f t="shared" si="385"/>
        <v>7.719823869128196</v>
      </c>
      <c r="AMT12" s="121"/>
      <c r="AMU12" s="121"/>
      <c r="AMV12" s="121"/>
      <c r="AMW12" s="121"/>
      <c r="AMX12" s="121"/>
      <c r="AMY12" s="1"/>
      <c r="AMZ12" s="1"/>
      <c r="ANA12" s="1"/>
      <c r="ANC12" s="2" t="s">
        <v>4</v>
      </c>
      <c r="AND12" s="2"/>
      <c r="ANE12" s="2">
        <v>16.7</v>
      </c>
      <c r="ANF12" s="2">
        <v>200</v>
      </c>
      <c r="ANG12" s="2">
        <v>180</v>
      </c>
      <c r="ANH12" s="2">
        <f t="shared" si="386"/>
        <v>0.1</v>
      </c>
      <c r="ANI12" s="56">
        <f t="shared" si="387"/>
        <v>0.16832232130480995</v>
      </c>
      <c r="ANJ12" s="171">
        <f t="shared" si="837"/>
        <v>0.58017176454280828</v>
      </c>
      <c r="ANK12" s="25">
        <v>4325</v>
      </c>
      <c r="ANL12" s="42">
        <f t="shared" si="389"/>
        <v>258.98203592814372</v>
      </c>
      <c r="ANM12" s="55">
        <v>3.6</v>
      </c>
      <c r="ANN12" s="35">
        <f t="shared" si="390"/>
        <v>8.3167767869519007E-4</v>
      </c>
      <c r="ANO12" s="301"/>
      <c r="ANP12" s="296"/>
      <c r="ANQ12" s="297"/>
      <c r="ANR12" s="111">
        <v>4800</v>
      </c>
      <c r="ANS12" s="112">
        <f t="shared" si="391"/>
        <v>-9.8958333333333329E-2</v>
      </c>
      <c r="ANT12" s="113">
        <f t="shared" si="392"/>
        <v>6.3404631366250666</v>
      </c>
      <c r="ANU12" s="114">
        <f>0.001</f>
        <v>1E-3</v>
      </c>
      <c r="ANV12" s="112">
        <f t="shared" si="393"/>
        <v>0.16832232130480995</v>
      </c>
      <c r="ANW12" s="113">
        <f t="shared" si="394"/>
        <v>8.2832257044215876</v>
      </c>
      <c r="ANX12" s="115">
        <f t="shared" si="395"/>
        <v>6.7290156501843716</v>
      </c>
      <c r="ANY12" s="121"/>
      <c r="ANZ12" s="121"/>
      <c r="AOA12" s="121"/>
      <c r="AOB12" s="121"/>
      <c r="AOC12" s="121"/>
      <c r="AOD12" s="1"/>
      <c r="AOE12" s="1"/>
      <c r="AOF12" s="1"/>
      <c r="AOH12" s="2" t="s">
        <v>4</v>
      </c>
      <c r="AOI12" s="2"/>
      <c r="AOJ12" s="2">
        <v>17.100000000000001</v>
      </c>
      <c r="AOK12" s="2">
        <v>200</v>
      </c>
      <c r="AOL12" s="2">
        <v>180</v>
      </c>
      <c r="AOM12" s="2">
        <f t="shared" si="396"/>
        <v>0.1</v>
      </c>
      <c r="AON12" s="56">
        <f t="shared" si="397"/>
        <v>0.21091196032014431</v>
      </c>
      <c r="AOO12" s="171">
        <f t="shared" si="838"/>
        <v>0.58667653026716271</v>
      </c>
      <c r="AOP12" s="25">
        <v>4432</v>
      </c>
      <c r="AOQ12" s="42">
        <f t="shared" si="399"/>
        <v>259.18128654970758</v>
      </c>
      <c r="AOR12" s="55">
        <v>3.5</v>
      </c>
      <c r="AOS12" s="35">
        <f t="shared" si="400"/>
        <v>7.8908803967985572E-4</v>
      </c>
      <c r="AOT12" s="301"/>
      <c r="AOU12" s="296"/>
      <c r="AOV12" s="297"/>
      <c r="AOW12" s="111">
        <v>4800</v>
      </c>
      <c r="AOX12" s="112">
        <f t="shared" si="401"/>
        <v>-7.6666666666666661E-2</v>
      </c>
      <c r="AOY12" s="113">
        <f t="shared" si="402"/>
        <v>6.4833897450121691</v>
      </c>
      <c r="AOZ12" s="114">
        <f>0.001</f>
        <v>1E-3</v>
      </c>
      <c r="APA12" s="112">
        <f t="shared" si="403"/>
        <v>0.21091196032014431</v>
      </c>
      <c r="APB12" s="113">
        <f t="shared" si="404"/>
        <v>8.6436254699113064</v>
      </c>
      <c r="APC12" s="115">
        <f t="shared" si="405"/>
        <v>6.9154368899919962</v>
      </c>
      <c r="APD12" s="121"/>
      <c r="APE12" s="121"/>
      <c r="APF12" s="121"/>
      <c r="APG12" s="121"/>
      <c r="APH12" s="121"/>
      <c r="API12" s="1"/>
      <c r="APJ12" s="1"/>
      <c r="APK12" s="1"/>
      <c r="APM12" s="2" t="s">
        <v>4</v>
      </c>
      <c r="APN12" s="2"/>
      <c r="APO12" s="2">
        <v>16.5</v>
      </c>
      <c r="APP12" s="2">
        <v>200</v>
      </c>
      <c r="APQ12" s="2">
        <v>180</v>
      </c>
      <c r="APR12" s="2">
        <f t="shared" si="406"/>
        <v>0.1</v>
      </c>
      <c r="APS12" s="56">
        <f t="shared" si="407"/>
        <v>0.14866546294823701</v>
      </c>
      <c r="APT12" s="171">
        <f t="shared" si="839"/>
        <v>0.57693783854580838</v>
      </c>
      <c r="APU12" s="25">
        <v>4272</v>
      </c>
      <c r="APV12" s="42">
        <f t="shared" si="409"/>
        <v>258.90909090909093</v>
      </c>
      <c r="APW12" s="55">
        <v>3.64</v>
      </c>
      <c r="APX12" s="35">
        <f t="shared" si="410"/>
        <v>8.5133453705176301E-4</v>
      </c>
      <c r="APY12" s="301"/>
      <c r="APZ12" s="296"/>
      <c r="AQA12" s="297"/>
      <c r="AQB12" s="111">
        <v>4800</v>
      </c>
      <c r="AQC12" s="112">
        <f t="shared" si="411"/>
        <v>-0.11</v>
      </c>
      <c r="AQD12" s="113">
        <f t="shared" si="412"/>
        <v>6.2708389470756973</v>
      </c>
      <c r="AQE12" s="114">
        <f>0.001</f>
        <v>1E-3</v>
      </c>
      <c r="AQF12" s="112">
        <f t="shared" si="413"/>
        <v>0.14866546294823701</v>
      </c>
      <c r="AQG12" s="113">
        <f t="shared" si="414"/>
        <v>8.1219933622124785</v>
      </c>
      <c r="AQH12" s="115">
        <f t="shared" si="415"/>
        <v>6.6410698301030537</v>
      </c>
      <c r="AQI12" s="121"/>
      <c r="AQJ12" s="121"/>
      <c r="AQK12" s="121"/>
      <c r="AQL12" s="121"/>
      <c r="AQM12" s="121"/>
      <c r="AQN12" s="1"/>
      <c r="AQO12" s="1"/>
      <c r="AQP12" s="1"/>
      <c r="AQR12" s="2" t="s">
        <v>4</v>
      </c>
      <c r="AQS12" s="2"/>
      <c r="AQT12" s="2">
        <v>10.6</v>
      </c>
      <c r="AQU12" s="2">
        <v>200</v>
      </c>
      <c r="AQV12" s="2">
        <v>180</v>
      </c>
      <c r="AQW12" s="2">
        <f t="shared" si="416"/>
        <v>0.1</v>
      </c>
      <c r="AQX12" s="56">
        <f t="shared" si="417"/>
        <v>0.4136093618540142</v>
      </c>
      <c r="AQY12" s="171">
        <f t="shared" si="840"/>
        <v>0.18966129566835779</v>
      </c>
      <c r="AQZ12" s="25">
        <v>2744</v>
      </c>
      <c r="ARA12" s="42">
        <f t="shared" si="419"/>
        <v>258.8679245283019</v>
      </c>
      <c r="ARB12" s="55">
        <v>1.61</v>
      </c>
      <c r="ARC12" s="35">
        <f t="shared" si="420"/>
        <v>5.8639063814598582E-4</v>
      </c>
      <c r="ARD12" s="301"/>
      <c r="ARE12" s="296"/>
      <c r="ARF12" s="297"/>
      <c r="ARG12" s="111">
        <v>4800</v>
      </c>
      <c r="ARH12" s="112">
        <f t="shared" si="421"/>
        <v>-0.42833333333333334</v>
      </c>
      <c r="ARI12" s="113">
        <f t="shared" si="422"/>
        <v>4.5611592637439804</v>
      </c>
      <c r="ARJ12" s="114">
        <f>0.001</f>
        <v>1E-3</v>
      </c>
      <c r="ARK12" s="112">
        <f t="shared" si="423"/>
        <v>0.4136093618540142</v>
      </c>
      <c r="ARL12" s="113">
        <f t="shared" si="424"/>
        <v>10.5858638381705</v>
      </c>
      <c r="ARM12" s="115">
        <f t="shared" si="425"/>
        <v>5.7661001786292845</v>
      </c>
      <c r="ARN12" s="121"/>
      <c r="ARO12" s="121"/>
      <c r="ARP12" s="121"/>
      <c r="ARQ12" s="121"/>
      <c r="ARR12" s="121"/>
      <c r="ARS12" s="1"/>
      <c r="ART12" s="1"/>
      <c r="ARU12" s="1"/>
      <c r="ARW12" s="2" t="s">
        <v>4</v>
      </c>
      <c r="ARX12" s="2"/>
      <c r="ARY12" s="2">
        <v>9.9</v>
      </c>
      <c r="ARZ12" s="2">
        <v>200</v>
      </c>
      <c r="ASA12" s="2">
        <v>180</v>
      </c>
      <c r="ASB12" s="2">
        <f t="shared" si="426"/>
        <v>0.1</v>
      </c>
      <c r="ASC12" s="56">
        <f t="shared" si="427"/>
        <v>3.733805601075825E-2</v>
      </c>
      <c r="ASD12" s="171">
        <f t="shared" si="841"/>
        <v>0.35150750288431154</v>
      </c>
      <c r="ASE12" s="25">
        <v>2719</v>
      </c>
      <c r="ASF12" s="42">
        <f t="shared" si="429"/>
        <v>274.64646464646466</v>
      </c>
      <c r="ASG12" s="55">
        <v>2.62</v>
      </c>
      <c r="ASH12" s="35">
        <f t="shared" si="430"/>
        <v>9.6266194398924177E-4</v>
      </c>
      <c r="ASI12" s="301"/>
      <c r="ASJ12" s="296"/>
      <c r="ASK12" s="297"/>
      <c r="ASL12" s="111">
        <v>4800</v>
      </c>
      <c r="ASM12" s="112">
        <f t="shared" si="431"/>
        <v>-0.43354166666666666</v>
      </c>
      <c r="ASN12" s="113">
        <f t="shared" si="432"/>
        <v>4.5374649833295768</v>
      </c>
      <c r="ASO12" s="114">
        <f>0.001</f>
        <v>1E-3</v>
      </c>
      <c r="ASP12" s="112">
        <f t="shared" si="433"/>
        <v>3.733805601075825E-2</v>
      </c>
      <c r="ASQ12" s="113">
        <f t="shared" si="434"/>
        <v>7.2663071495182212</v>
      </c>
      <c r="ASR12" s="115">
        <f t="shared" si="435"/>
        <v>5.0832334165673059</v>
      </c>
      <c r="ASS12" s="121"/>
      <c r="AST12" s="121"/>
      <c r="ASU12" s="121"/>
      <c r="ASV12" s="121"/>
      <c r="ASW12" s="121"/>
      <c r="ASX12" s="1"/>
      <c r="ASY12" s="1"/>
      <c r="ASZ12" s="1"/>
      <c r="ATA12" s="216"/>
      <c r="ATB12" s="2" t="s">
        <v>4</v>
      </c>
      <c r="ATC12" s="2"/>
      <c r="ATD12" s="2">
        <v>5.7</v>
      </c>
      <c r="ATE12" s="2">
        <v>200</v>
      </c>
      <c r="ATF12" s="2">
        <v>180</v>
      </c>
      <c r="ATG12" s="2">
        <f t="shared" si="436"/>
        <v>0.1</v>
      </c>
      <c r="ATH12" s="56">
        <f t="shared" si="437"/>
        <v>0.61385179194625972</v>
      </c>
      <c r="ATI12" s="171">
        <f t="shared" si="842"/>
        <v>-0.20750579222312079</v>
      </c>
      <c r="ATJ12" s="25">
        <v>1372</v>
      </c>
      <c r="ATK12" s="42">
        <f t="shared" si="439"/>
        <v>240.7017543859649</v>
      </c>
      <c r="ATL12" s="55">
        <v>0.53</v>
      </c>
      <c r="ATM12" s="35">
        <f t="shared" si="440"/>
        <v>3.861482080537402E-4</v>
      </c>
      <c r="ATN12" s="301"/>
      <c r="ATO12" s="296"/>
      <c r="ATP12" s="297"/>
      <c r="ATQ12" s="111">
        <v>4800</v>
      </c>
      <c r="ATR12" s="112">
        <f t="shared" si="441"/>
        <v>-0.71416666666666662</v>
      </c>
      <c r="ATS12" s="113">
        <f t="shared" si="442"/>
        <v>3.4271995925654197</v>
      </c>
      <c r="ATT12" s="114">
        <f>0.001</f>
        <v>1E-3</v>
      </c>
      <c r="ATU12" s="112">
        <f t="shared" si="443"/>
        <v>0.61385179194625972</v>
      </c>
      <c r="ATV12" s="113">
        <f t="shared" si="444"/>
        <v>12.9327381943499</v>
      </c>
      <c r="ATW12" s="115">
        <f t="shared" si="445"/>
        <v>5.3283073129223162</v>
      </c>
      <c r="ATX12" s="121"/>
      <c r="ATY12" s="121"/>
      <c r="ATZ12" s="121"/>
      <c r="AUA12" s="121"/>
      <c r="AUB12" s="121"/>
      <c r="AUC12" s="1"/>
      <c r="AUD12" s="1"/>
      <c r="AUE12" s="1"/>
      <c r="AUG12" s="2" t="s">
        <v>4</v>
      </c>
      <c r="AUH12" s="2"/>
      <c r="AUI12" s="2">
        <v>16.7</v>
      </c>
      <c r="AUJ12" s="2">
        <v>200</v>
      </c>
      <c r="AUK12" s="2">
        <v>180</v>
      </c>
      <c r="AUL12" s="2">
        <f t="shared" si="446"/>
        <v>0.1</v>
      </c>
      <c r="AUM12" s="56">
        <f t="shared" si="447"/>
        <v>0.28706385601983991</v>
      </c>
      <c r="AUN12" s="171">
        <f t="shared" si="843"/>
        <v>0.54766626941456886</v>
      </c>
      <c r="AUO12" s="25">
        <v>4247</v>
      </c>
      <c r="AUP12" s="42">
        <f t="shared" si="449"/>
        <v>254.31137724550899</v>
      </c>
      <c r="AUQ12" s="55">
        <v>3.03</v>
      </c>
      <c r="AUR12" s="35">
        <f t="shared" si="450"/>
        <v>7.129361439801601E-4</v>
      </c>
      <c r="AUS12" s="301"/>
      <c r="AUT12" s="296"/>
      <c r="AUU12" s="297"/>
      <c r="AUV12" s="111">
        <v>4800</v>
      </c>
      <c r="AUW12" s="112">
        <f t="shared" si="451"/>
        <v>-0.11520833333333333</v>
      </c>
      <c r="AUX12" s="113">
        <f t="shared" si="452"/>
        <v>6.2382632337857356</v>
      </c>
      <c r="AUY12" s="114">
        <f>0.001</f>
        <v>1E-3</v>
      </c>
      <c r="AUZ12" s="112">
        <f t="shared" si="453"/>
        <v>0.28706385601983991</v>
      </c>
      <c r="AVA12" s="113">
        <f t="shared" si="454"/>
        <v>9.3275650964949968</v>
      </c>
      <c r="AVB12" s="115">
        <f t="shared" si="455"/>
        <v>6.8561236063275883</v>
      </c>
      <c r="AVC12" s="121"/>
      <c r="AVD12" s="121"/>
      <c r="AVE12" s="121"/>
      <c r="AVF12" s="121"/>
      <c r="AVG12" s="121"/>
      <c r="AVH12" s="1"/>
      <c r="AVI12" s="1"/>
      <c r="AVJ12" s="1"/>
      <c r="AVL12" s="2" t="s">
        <v>4</v>
      </c>
      <c r="AVM12" s="2"/>
      <c r="AVN12" s="2">
        <v>16</v>
      </c>
      <c r="AVO12" s="2">
        <v>200</v>
      </c>
      <c r="AVP12" s="2">
        <v>180</v>
      </c>
      <c r="AVQ12" s="2">
        <f t="shared" si="456"/>
        <v>0.1</v>
      </c>
      <c r="AVR12" s="56">
        <f t="shared" si="457"/>
        <v>0.1659555594124085</v>
      </c>
      <c r="AVS12" s="171">
        <f t="shared" si="844"/>
        <v>0.55021333217627755</v>
      </c>
      <c r="AVT12" s="25">
        <v>4145</v>
      </c>
      <c r="AVU12" s="42">
        <f t="shared" si="459"/>
        <v>259.0625</v>
      </c>
      <c r="AVV12" s="55">
        <v>3.46</v>
      </c>
      <c r="AVW12" s="35">
        <f t="shared" si="460"/>
        <v>8.3404444058759152E-4</v>
      </c>
      <c r="AVX12" s="301"/>
      <c r="AVY12" s="296"/>
      <c r="AVZ12" s="297"/>
      <c r="AWA12" s="111">
        <v>4800</v>
      </c>
      <c r="AWB12" s="112">
        <f t="shared" si="461"/>
        <v>-0.13645833333333332</v>
      </c>
      <c r="AWC12" s="113">
        <f t="shared" si="462"/>
        <v>6.1070986989619165</v>
      </c>
      <c r="AWD12" s="114">
        <f>0.001</f>
        <v>1E-3</v>
      </c>
      <c r="AWE12" s="112">
        <f t="shared" si="463"/>
        <v>0.1659555594124085</v>
      </c>
      <c r="AWF12" s="113">
        <f t="shared" si="464"/>
        <v>8.2636444626870329</v>
      </c>
      <c r="AWG12" s="115">
        <f t="shared" si="465"/>
        <v>6.5384078517069399</v>
      </c>
      <c r="AWH12" s="121"/>
      <c r="AWI12" s="121"/>
      <c r="AWJ12" s="121"/>
      <c r="AWK12" s="121"/>
      <c r="AWL12" s="121"/>
      <c r="AWM12" s="1"/>
      <c r="AWN12" s="1"/>
      <c r="AWO12" s="1"/>
      <c r="AWQ12" s="2" t="s">
        <v>4</v>
      </c>
      <c r="AWR12" s="2"/>
      <c r="AWS12" s="2">
        <v>16.399999999999999</v>
      </c>
      <c r="AWT12" s="2">
        <v>200</v>
      </c>
      <c r="AWU12" s="2">
        <v>180</v>
      </c>
      <c r="AWV12" s="2">
        <f t="shared" si="466"/>
        <v>0.1</v>
      </c>
      <c r="AWW12" s="56">
        <f t="shared" si="467"/>
        <v>0.18930589759368574</v>
      </c>
      <c r="AWX12" s="171">
        <f t="shared" si="845"/>
        <v>0.5610478191857996</v>
      </c>
      <c r="AWY12" s="25">
        <v>4246</v>
      </c>
      <c r="AWZ12" s="42">
        <f t="shared" si="469"/>
        <v>258.90243902439028</v>
      </c>
      <c r="AXA12" s="55">
        <v>3.4449999999999998</v>
      </c>
      <c r="AXB12" s="35">
        <f t="shared" si="470"/>
        <v>8.1069410240631426E-4</v>
      </c>
      <c r="AXC12" s="301"/>
      <c r="AXD12" s="296"/>
      <c r="AXE12" s="297"/>
      <c r="AXF12" s="111">
        <v>4800</v>
      </c>
      <c r="AXG12" s="112">
        <f t="shared" si="471"/>
        <v>-0.11541666666666667</v>
      </c>
      <c r="AXH12" s="113">
        <f t="shared" si="472"/>
        <v>6.2369637309816053</v>
      </c>
      <c r="AXI12" s="114">
        <f>0.001</f>
        <v>1E-3</v>
      </c>
      <c r="AXJ12" s="112">
        <f t="shared" si="473"/>
        <v>0.18930589759368574</v>
      </c>
      <c r="AXK12" s="113">
        <f t="shared" si="474"/>
        <v>8.4588738208052092</v>
      </c>
      <c r="AXL12" s="115">
        <f t="shared" si="475"/>
        <v>6.6813457489463266</v>
      </c>
      <c r="AXM12" s="121"/>
      <c r="AXN12" s="121"/>
      <c r="AXO12" s="121"/>
      <c r="AXP12" s="121"/>
      <c r="AXQ12" s="121"/>
      <c r="AXR12" s="1"/>
      <c r="AXS12" s="1"/>
      <c r="AXT12" s="1"/>
      <c r="AXV12" s="2" t="s">
        <v>4</v>
      </c>
      <c r="AXW12" s="2"/>
      <c r="AXX12" s="2">
        <v>15.5</v>
      </c>
      <c r="AXY12" s="2">
        <v>200</v>
      </c>
      <c r="AXZ12" s="2">
        <v>180</v>
      </c>
      <c r="AYA12" s="2">
        <f t="shared" si="476"/>
        <v>0.1</v>
      </c>
      <c r="AYB12" s="56">
        <f t="shared" si="477"/>
        <v>0.18083604520589899</v>
      </c>
      <c r="AYC12" s="171">
        <f t="shared" si="846"/>
        <v>0.52360851059061975</v>
      </c>
      <c r="AYD12" s="25">
        <v>4013</v>
      </c>
      <c r="AYE12" s="42">
        <f t="shared" si="479"/>
        <v>258.90322580645159</v>
      </c>
      <c r="AYF12" s="55">
        <v>3.29</v>
      </c>
      <c r="AYG12" s="35">
        <f t="shared" si="480"/>
        <v>8.1916395479410102E-4</v>
      </c>
      <c r="AYH12" s="301"/>
      <c r="AYI12" s="296"/>
      <c r="AYJ12" s="297"/>
      <c r="AYK12" s="111">
        <v>4800</v>
      </c>
      <c r="AYL12" s="112">
        <f t="shared" si="481"/>
        <v>-0.16395833333333334</v>
      </c>
      <c r="AYM12" s="113">
        <f t="shared" si="482"/>
        <v>5.9414417080751862</v>
      </c>
      <c r="AYN12" s="114">
        <f>0.001</f>
        <v>1E-3</v>
      </c>
      <c r="AYO12" s="112">
        <f t="shared" si="483"/>
        <v>0.18083604520589899</v>
      </c>
      <c r="AYP12" s="113">
        <f t="shared" si="484"/>
        <v>8.3875309664002806</v>
      </c>
      <c r="AYQ12" s="115">
        <f t="shared" si="485"/>
        <v>6.4306595597402056</v>
      </c>
      <c r="AYR12" s="121"/>
      <c r="AYS12" s="121"/>
      <c r="AYT12" s="121"/>
      <c r="AYU12" s="121"/>
      <c r="AYV12" s="121"/>
      <c r="AYW12" s="1"/>
      <c r="AYX12" s="1"/>
      <c r="AYY12" s="1"/>
      <c r="AZA12" s="2" t="s">
        <v>4</v>
      </c>
      <c r="AZB12" s="2"/>
      <c r="AZC12" s="2">
        <v>16.3</v>
      </c>
      <c r="AZD12" s="2">
        <v>200</v>
      </c>
      <c r="AZE12" s="2">
        <v>180</v>
      </c>
      <c r="AZF12" s="2">
        <f t="shared" si="486"/>
        <v>0.1</v>
      </c>
      <c r="AZG12" s="56">
        <f t="shared" si="487"/>
        <v>0.36799797380623811</v>
      </c>
      <c r="AZH12" s="171">
        <f t="shared" si="847"/>
        <v>0.50499058506344874</v>
      </c>
      <c r="AZI12" s="25">
        <v>4222</v>
      </c>
      <c r="AZJ12" s="42">
        <f t="shared" si="489"/>
        <v>259.01840490797542</v>
      </c>
      <c r="AZK12" s="55">
        <v>2.67</v>
      </c>
      <c r="AZL12" s="35">
        <f t="shared" si="490"/>
        <v>6.3200202619376189E-4</v>
      </c>
      <c r="AZM12" s="301"/>
      <c r="AZN12" s="296"/>
      <c r="AZO12" s="297"/>
      <c r="AZP12" s="111">
        <v>4800</v>
      </c>
      <c r="AZQ12" s="112">
        <f t="shared" si="491"/>
        <v>-0.12041666666666667</v>
      </c>
      <c r="AZR12" s="113">
        <f t="shared" si="492"/>
        <v>6.2058567445988491</v>
      </c>
      <c r="AZS12" s="114">
        <f>0.001</f>
        <v>1E-3</v>
      </c>
      <c r="AZT12" s="112">
        <f t="shared" si="493"/>
        <v>0.36799797380623811</v>
      </c>
      <c r="AZU12" s="113">
        <f t="shared" si="494"/>
        <v>10.113873780128429</v>
      </c>
      <c r="AZV12" s="115">
        <f t="shared" si="495"/>
        <v>6.9874601517047665</v>
      </c>
      <c r="AZW12" s="121"/>
      <c r="AZX12" s="121"/>
      <c r="AZY12" s="121"/>
      <c r="AZZ12" s="121"/>
      <c r="BAA12" s="121"/>
      <c r="BAB12" s="1"/>
      <c r="BAC12" s="1"/>
      <c r="BAD12" s="1"/>
      <c r="BAF12" s="2" t="s">
        <v>4</v>
      </c>
      <c r="BAG12" s="2"/>
      <c r="BAH12" s="2">
        <v>10.3</v>
      </c>
      <c r="BAI12" s="2">
        <v>200</v>
      </c>
      <c r="BAJ12" s="2">
        <v>180</v>
      </c>
      <c r="BAK12" s="2">
        <f t="shared" si="496"/>
        <v>0.1</v>
      </c>
      <c r="BAL12" s="56">
        <f t="shared" si="497"/>
        <v>0.40065927479772245</v>
      </c>
      <c r="BAM12" s="171">
        <f t="shared" si="848"/>
        <v>0.18041129757267016</v>
      </c>
      <c r="BAN12" s="25">
        <v>2668</v>
      </c>
      <c r="BAO12" s="42">
        <f t="shared" si="499"/>
        <v>259.02912621359224</v>
      </c>
      <c r="BAP12" s="55">
        <v>1.6</v>
      </c>
      <c r="BAQ12" s="35">
        <f t="shared" si="500"/>
        <v>5.9934072520227753E-4</v>
      </c>
      <c r="BAR12" s="301"/>
      <c r="BAS12" s="296"/>
      <c r="BAT12" s="297"/>
      <c r="BAU12" s="111">
        <v>4800</v>
      </c>
      <c r="BAV12" s="112">
        <f t="shared" si="501"/>
        <v>-0.44416666666666665</v>
      </c>
      <c r="BAW12" s="113">
        <f t="shared" si="502"/>
        <v>4.4895096318281693</v>
      </c>
      <c r="BAX12" s="114">
        <f>0.001</f>
        <v>1E-3</v>
      </c>
      <c r="BAY12" s="112">
        <f t="shared" si="503"/>
        <v>0.40065927479772245</v>
      </c>
      <c r="BAZ12" s="113">
        <f t="shared" si="504"/>
        <v>10.449659810408544</v>
      </c>
      <c r="BBA12" s="115">
        <f t="shared" si="505"/>
        <v>5.6815396675442447</v>
      </c>
      <c r="BBB12" s="121"/>
      <c r="BBC12" s="121"/>
      <c r="BBD12" s="121"/>
      <c r="BBE12" s="121"/>
      <c r="BBF12" s="121"/>
      <c r="BBG12" s="1"/>
      <c r="BBH12" s="1"/>
      <c r="BBI12" s="1"/>
      <c r="BBK12" s="2" t="s">
        <v>4</v>
      </c>
      <c r="BBL12" s="2"/>
      <c r="BBM12" s="2">
        <v>15.9</v>
      </c>
      <c r="BBN12" s="2">
        <v>200</v>
      </c>
      <c r="BBO12" s="2">
        <v>180</v>
      </c>
      <c r="BBP12" s="2">
        <f t="shared" si="506"/>
        <v>0.1</v>
      </c>
      <c r="BBQ12" s="56">
        <f t="shared" si="507"/>
        <v>0.24880372904022849</v>
      </c>
      <c r="BBR12" s="171">
        <f t="shared" si="849"/>
        <v>0.52067586730403059</v>
      </c>
      <c r="BBS12" s="25">
        <v>4117</v>
      </c>
      <c r="BBT12" s="42">
        <f t="shared" si="509"/>
        <v>258.93081761006289</v>
      </c>
      <c r="BBU12" s="55">
        <v>3.0950000000000002</v>
      </c>
      <c r="BBV12" s="35">
        <f t="shared" si="510"/>
        <v>7.5119627095977153E-4</v>
      </c>
      <c r="BBW12" s="301"/>
      <c r="BBX12" s="296"/>
      <c r="BBY12" s="297"/>
      <c r="BBZ12" s="111">
        <v>4800</v>
      </c>
      <c r="BCA12" s="112">
        <f t="shared" si="511"/>
        <v>-0.14229166666666668</v>
      </c>
      <c r="BCB12" s="113">
        <f t="shared" si="512"/>
        <v>6.0715776603058291</v>
      </c>
      <c r="BCC12" s="114">
        <f>0.001</f>
        <v>1E-3</v>
      </c>
      <c r="BCD12" s="112">
        <f t="shared" si="513"/>
        <v>0.24880372904022849</v>
      </c>
      <c r="BCE12" s="113">
        <f t="shared" si="514"/>
        <v>8.9774320493571356</v>
      </c>
      <c r="BCF12" s="115">
        <f t="shared" si="515"/>
        <v>6.6527485381160902</v>
      </c>
      <c r="BCG12" s="121"/>
      <c r="BCH12" s="121"/>
      <c r="BCI12" s="121"/>
      <c r="BCJ12" s="121"/>
      <c r="BCK12" s="121"/>
      <c r="BCL12" s="1"/>
      <c r="BCM12" s="1"/>
      <c r="BCN12" s="1"/>
      <c r="BCP12" s="2" t="s">
        <v>4</v>
      </c>
      <c r="BCQ12" s="2"/>
      <c r="BCR12" s="2">
        <v>16.5</v>
      </c>
      <c r="BCS12" s="2">
        <v>200</v>
      </c>
      <c r="BCT12" s="2">
        <v>180</v>
      </c>
      <c r="BCU12" s="2">
        <f t="shared" si="516"/>
        <v>0.1</v>
      </c>
      <c r="BCV12" s="56">
        <f t="shared" si="517"/>
        <v>0.31025614047393585</v>
      </c>
      <c r="BCW12" s="171">
        <f t="shared" si="850"/>
        <v>0.53149046049170556</v>
      </c>
      <c r="BCX12" s="25">
        <v>4274</v>
      </c>
      <c r="BCY12" s="42">
        <f t="shared" si="519"/>
        <v>259.030303030303</v>
      </c>
      <c r="BCZ12" s="55">
        <v>2.95</v>
      </c>
      <c r="BDA12" s="35">
        <f t="shared" si="520"/>
        <v>6.8974385952606419E-4</v>
      </c>
      <c r="BDB12" s="301"/>
      <c r="BDC12" s="296"/>
      <c r="BDD12" s="297"/>
      <c r="BDE12" s="111">
        <v>4800</v>
      </c>
      <c r="BDF12" s="112">
        <f t="shared" si="521"/>
        <v>-0.10958333333333334</v>
      </c>
      <c r="BDG12" s="113">
        <f t="shared" si="522"/>
        <v>6.2734523410562488</v>
      </c>
      <c r="BDH12" s="114">
        <f>0.001</f>
        <v>1E-3</v>
      </c>
      <c r="BDI12" s="112">
        <f t="shared" si="523"/>
        <v>0.31025614047393585</v>
      </c>
      <c r="BDJ12" s="113">
        <f t="shared" si="524"/>
        <v>9.546420710516653</v>
      </c>
      <c r="BDK12" s="115">
        <f t="shared" si="525"/>
        <v>6.9280460149483298</v>
      </c>
      <c r="BDL12" s="121"/>
      <c r="BDM12" s="121"/>
      <c r="BDN12" s="121"/>
      <c r="BDO12" s="121"/>
      <c r="BDP12" s="121"/>
      <c r="BDQ12" s="1"/>
      <c r="BDR12" s="1"/>
      <c r="BDS12" s="1"/>
      <c r="BDU12" s="2" t="s">
        <v>4</v>
      </c>
      <c r="BDV12" s="2"/>
      <c r="BDW12" s="2">
        <v>15.6</v>
      </c>
      <c r="BDX12" s="2">
        <v>200</v>
      </c>
      <c r="BDY12" s="2">
        <v>180</v>
      </c>
      <c r="BDZ12" s="2">
        <f t="shared" si="526"/>
        <v>0.1</v>
      </c>
      <c r="BEA12" s="56">
        <f t="shared" si="527"/>
        <v>0.11239458140380122</v>
      </c>
      <c r="BEB12" s="171">
        <f t="shared" si="851"/>
        <v>0.54959570685780257</v>
      </c>
      <c r="BEC12" s="25">
        <v>4041</v>
      </c>
      <c r="BED12" s="42">
        <f t="shared" si="529"/>
        <v>259.03846153846155</v>
      </c>
      <c r="BEE12" s="55">
        <v>3.59</v>
      </c>
      <c r="BEF12" s="35">
        <f t="shared" si="530"/>
        <v>8.876054185961988E-4</v>
      </c>
      <c r="BEG12" s="301"/>
      <c r="BEH12" s="296"/>
      <c r="BEI12" s="297"/>
      <c r="BEJ12" s="111">
        <v>4800</v>
      </c>
      <c r="BEK12" s="112">
        <f t="shared" si="531"/>
        <v>-0.15812499999999999</v>
      </c>
      <c r="BEL12" s="113">
        <f t="shared" si="532"/>
        <v>5.976201401913114</v>
      </c>
      <c r="BEM12" s="114">
        <f>0.001</f>
        <v>1E-3</v>
      </c>
      <c r="BEN12" s="112">
        <f t="shared" si="533"/>
        <v>0.11239458140380122</v>
      </c>
      <c r="BEO12" s="113">
        <f t="shared" si="534"/>
        <v>7.8326800447305427</v>
      </c>
      <c r="BEP12" s="115">
        <f t="shared" si="535"/>
        <v>6.3474971304765999</v>
      </c>
      <c r="BEQ12" s="121"/>
      <c r="BER12" s="121"/>
      <c r="BES12" s="121"/>
      <c r="BET12" s="121"/>
      <c r="BEU12" s="121"/>
      <c r="BEV12" s="1"/>
      <c r="BEW12" s="1"/>
      <c r="BEX12" s="1"/>
      <c r="BEZ12" s="2" t="s">
        <v>4</v>
      </c>
      <c r="BFA12" s="2"/>
      <c r="BFB12" s="2">
        <v>14.9</v>
      </c>
      <c r="BFC12" s="2">
        <v>200</v>
      </c>
      <c r="BFD12" s="2">
        <v>180</v>
      </c>
      <c r="BFE12" s="2">
        <f t="shared" si="536"/>
        <v>0.1</v>
      </c>
      <c r="BFF12" s="56">
        <f t="shared" si="537"/>
        <v>0.52329630243740677</v>
      </c>
      <c r="BFG12" s="171">
        <f t="shared" si="852"/>
        <v>0.38017513679323495</v>
      </c>
      <c r="BFH12" s="25">
        <v>3858</v>
      </c>
      <c r="BFI12" s="42">
        <f t="shared" si="539"/>
        <v>258.92617449664431</v>
      </c>
      <c r="BFJ12" s="55">
        <v>1.84</v>
      </c>
      <c r="BFK12" s="35">
        <f t="shared" si="540"/>
        <v>4.7670369756259328E-4</v>
      </c>
      <c r="BFL12" s="301"/>
      <c r="BFM12" s="296"/>
      <c r="BFN12" s="297"/>
      <c r="BFO12" s="111">
        <v>4800</v>
      </c>
      <c r="BFP12" s="112">
        <f t="shared" si="541"/>
        <v>-0.19625000000000001</v>
      </c>
      <c r="BFQ12" s="113">
        <f t="shared" si="542"/>
        <v>5.7526473011368111</v>
      </c>
      <c r="BFR12" s="114">
        <f>0.001</f>
        <v>1E-3</v>
      </c>
      <c r="BFS12" s="112">
        <f t="shared" si="543"/>
        <v>0.52329630243740677</v>
      </c>
      <c r="BFT12" s="113">
        <f t="shared" si="544"/>
        <v>11.813068888021482</v>
      </c>
      <c r="BFU12" s="115">
        <f t="shared" si="545"/>
        <v>6.9647316185137456</v>
      </c>
      <c r="BFV12" s="121"/>
      <c r="BFW12" s="121"/>
      <c r="BFX12" s="121"/>
      <c r="BFY12" s="121"/>
      <c r="BFZ12" s="121"/>
      <c r="BGA12" s="1"/>
      <c r="BGB12" s="1"/>
      <c r="BGC12" s="1"/>
      <c r="BGE12" s="2" t="s">
        <v>4</v>
      </c>
      <c r="BGF12" s="2"/>
      <c r="BGG12" s="2">
        <v>17.2</v>
      </c>
      <c r="BGH12" s="2">
        <v>200</v>
      </c>
      <c r="BGI12" s="2">
        <v>180</v>
      </c>
      <c r="BGJ12" s="2">
        <f t="shared" si="546"/>
        <v>0.1</v>
      </c>
      <c r="BGK12" s="56">
        <f t="shared" si="547"/>
        <v>0.32750504371217221</v>
      </c>
      <c r="BGL12" s="171">
        <f t="shared" si="853"/>
        <v>0.56148621385339592</v>
      </c>
      <c r="BGM12" s="25">
        <v>4458</v>
      </c>
      <c r="BGN12" s="42">
        <f t="shared" si="549"/>
        <v>259.18604651162792</v>
      </c>
      <c r="BGO12" s="55">
        <v>3</v>
      </c>
      <c r="BGP12" s="35">
        <f t="shared" si="550"/>
        <v>6.7249495628782783E-4</v>
      </c>
      <c r="BGQ12" s="301"/>
      <c r="BGR12" s="296"/>
      <c r="BGS12" s="297"/>
      <c r="BGT12" s="111">
        <v>4800</v>
      </c>
      <c r="BGU12" s="112">
        <f t="shared" si="551"/>
        <v>-7.1249999999999994E-2</v>
      </c>
      <c r="BGV12" s="113">
        <f t="shared" si="552"/>
        <v>6.5186033903222311</v>
      </c>
      <c r="BGW12" s="114">
        <f>0.001</f>
        <v>1E-3</v>
      </c>
      <c r="BGX12" s="112">
        <f t="shared" si="553"/>
        <v>0.32750504371217221</v>
      </c>
      <c r="BGY12" s="113">
        <f t="shared" si="554"/>
        <v>9.7125143460890975</v>
      </c>
      <c r="BGZ12" s="115">
        <f t="shared" si="555"/>
        <v>7.1573855814756051</v>
      </c>
      <c r="BHA12" s="121"/>
      <c r="BHB12" s="121"/>
      <c r="BHC12" s="121"/>
      <c r="BHD12" s="121"/>
      <c r="BHE12" s="121"/>
      <c r="BHF12" s="1"/>
      <c r="BHG12" s="1"/>
      <c r="BHH12" s="1"/>
      <c r="BHJ12" s="2" t="s">
        <v>4</v>
      </c>
      <c r="BHK12" s="2"/>
      <c r="BHL12" s="2">
        <v>16.3</v>
      </c>
      <c r="BHM12" s="2">
        <v>200</v>
      </c>
      <c r="BHN12" s="2">
        <v>180</v>
      </c>
      <c r="BHO12" s="2">
        <f t="shared" si="556"/>
        <v>0.1</v>
      </c>
      <c r="BHP12" s="56">
        <f t="shared" si="557"/>
        <v>0.39208576085079611</v>
      </c>
      <c r="BHQ12" s="171">
        <f t="shared" si="854"/>
        <v>0.49803523655433268</v>
      </c>
      <c r="BHR12" s="25">
        <v>4225</v>
      </c>
      <c r="BHS12" s="42">
        <f t="shared" si="559"/>
        <v>259.20245398773005</v>
      </c>
      <c r="BHT12" s="55">
        <v>2.57</v>
      </c>
      <c r="BHU12" s="35">
        <f t="shared" si="560"/>
        <v>6.0791423914920389E-4</v>
      </c>
      <c r="BHV12" s="301"/>
      <c r="BHW12" s="296"/>
      <c r="BHX12" s="297"/>
      <c r="BHY12" s="111">
        <v>4800</v>
      </c>
      <c r="BHZ12" s="112">
        <f t="shared" si="561"/>
        <v>-0.11979166666666667</v>
      </c>
      <c r="BIA12" s="113">
        <f t="shared" si="562"/>
        <v>6.2097366173981756</v>
      </c>
      <c r="BIB12" s="114">
        <f>0.001</f>
        <v>1E-3</v>
      </c>
      <c r="BIC12" s="112">
        <f t="shared" si="563"/>
        <v>0.39208576085079611</v>
      </c>
      <c r="BID12" s="113">
        <f t="shared" si="564"/>
        <v>10.360452462934793</v>
      </c>
      <c r="BIE12" s="115">
        <f t="shared" si="565"/>
        <v>7.0398797865054998</v>
      </c>
      <c r="BIF12" s="121"/>
      <c r="BIG12" s="121"/>
      <c r="BIH12" s="121"/>
      <c r="BII12" s="121"/>
      <c r="BIJ12" s="121"/>
      <c r="BIK12" s="1"/>
      <c r="BIL12" s="1"/>
      <c r="BIM12" s="1"/>
      <c r="BIP12" s="2" t="s">
        <v>4</v>
      </c>
      <c r="BIQ12" s="2"/>
      <c r="BIR12" s="2">
        <v>14.1</v>
      </c>
      <c r="BIS12" s="2">
        <v>200</v>
      </c>
      <c r="BIT12" s="2">
        <v>180</v>
      </c>
      <c r="BIU12" s="2">
        <f t="shared" si="566"/>
        <v>0.1</v>
      </c>
      <c r="BIV12" s="56">
        <f t="shared" si="567"/>
        <v>0.46208080285466741</v>
      </c>
      <c r="BIW12" s="171">
        <f>(1-BIU12)*(1-((24-BIR12)/(24))*(1+BIV12))</f>
        <v>0.3572025019402047</v>
      </c>
      <c r="BIX12" s="25">
        <v>3651</v>
      </c>
      <c r="BIY12" s="42">
        <f t="shared" si="1"/>
        <v>258.93617021276594</v>
      </c>
      <c r="BIZ12" s="55">
        <v>1.9650000000000001</v>
      </c>
      <c r="BJA12" s="35">
        <f t="shared" si="568"/>
        <v>5.3791919714533259E-4</v>
      </c>
      <c r="BJB12" s="301"/>
      <c r="BJC12" s="296"/>
      <c r="BJD12" s="297"/>
      <c r="BJE12" s="111">
        <v>4800</v>
      </c>
      <c r="BJF12" s="112">
        <f t="shared" si="569"/>
        <v>-0.239375</v>
      </c>
      <c r="BJG12" s="113">
        <f t="shared" si="570"/>
        <v>5.5098376000499094</v>
      </c>
      <c r="BJH12" s="114">
        <f>0.001</f>
        <v>1E-3</v>
      </c>
      <c r="BJI12" s="112">
        <f t="shared" si="571"/>
        <v>0.46208080285466741</v>
      </c>
      <c r="BJJ12" s="113">
        <f t="shared" si="572"/>
        <v>11.111614936512552</v>
      </c>
      <c r="BJK12" s="115">
        <f t="shared" si="573"/>
        <v>6.6301930673424376</v>
      </c>
      <c r="BJL12" s="121"/>
      <c r="BJM12" s="121"/>
      <c r="BJN12" s="121"/>
      <c r="BJO12" s="121"/>
      <c r="BJP12" s="121"/>
      <c r="BJQ12" s="1"/>
      <c r="BJR12" s="1"/>
      <c r="BJS12" s="1"/>
      <c r="BJU12" s="2" t="s">
        <v>4</v>
      </c>
      <c r="BJV12" s="2"/>
      <c r="BJW12" s="2">
        <v>17.399999999999999</v>
      </c>
      <c r="BJX12" s="2">
        <v>200</v>
      </c>
      <c r="BJY12" s="2">
        <v>180</v>
      </c>
      <c r="BJZ12" s="2">
        <f t="shared" si="2"/>
        <v>0.9546142208774584</v>
      </c>
      <c r="BKA12" s="56">
        <f t="shared" si="574"/>
        <v>0.52741545063044548</v>
      </c>
      <c r="BKB12" s="171">
        <f>(1-BJZ12)*(1-((24-BJW12)/(24))*(1+BKA12))</f>
        <v>2.6321970548107143E-2</v>
      </c>
      <c r="BKC12" s="25">
        <v>4505</v>
      </c>
      <c r="BKD12" s="42">
        <f t="shared" si="4"/>
        <v>258.90804597701151</v>
      </c>
      <c r="BKE12" s="55">
        <v>2.13</v>
      </c>
      <c r="BKF12" s="35">
        <f t="shared" si="575"/>
        <v>4.7258454936955442E-4</v>
      </c>
      <c r="BKG12" s="301"/>
      <c r="BKH12" s="296"/>
      <c r="BKI12" s="297"/>
      <c r="BKJ12" s="111">
        <v>4800</v>
      </c>
      <c r="BKK12" s="112">
        <f t="shared" si="576"/>
        <v>-6.145833333333333E-2</v>
      </c>
      <c r="BKL12" s="113">
        <f t="shared" si="577"/>
        <v>6.5827448954992045</v>
      </c>
      <c r="BKM12" s="114">
        <f>0.001</f>
        <v>1E-3</v>
      </c>
      <c r="BKN12" s="112">
        <f t="shared" si="578"/>
        <v>0.52741545063044548</v>
      </c>
      <c r="BKO12" s="113">
        <f t="shared" si="579"/>
        <v>11.861829025557727</v>
      </c>
      <c r="BKP12" s="115">
        <f t="shared" si="580"/>
        <v>7.638561721510909</v>
      </c>
      <c r="BKQ12" s="121"/>
      <c r="BKR12" s="121"/>
      <c r="BKS12" s="121"/>
      <c r="BKT12" s="121"/>
      <c r="BKU12" s="121"/>
      <c r="BKV12" s="1"/>
      <c r="BKW12" s="1"/>
      <c r="BKX12" s="1"/>
      <c r="BKZ12" s="2" t="s">
        <v>4</v>
      </c>
      <c r="BLA12" s="2"/>
      <c r="BLB12" s="2">
        <v>17.100000000000001</v>
      </c>
      <c r="BLC12" s="2">
        <v>200</v>
      </c>
      <c r="BLD12" s="2">
        <v>180</v>
      </c>
      <c r="BLE12" s="2">
        <f t="shared" si="581"/>
        <v>0.1</v>
      </c>
      <c r="BLF12" s="56">
        <f t="shared" si="582"/>
        <v>0.41595502628202385</v>
      </c>
      <c r="BLG12" s="171">
        <f>(1-BLE12)*(1-((24-BLB12)/(24))*(1+BLF12))</f>
        <v>0.53362163694952636</v>
      </c>
      <c r="BLH12" s="25">
        <v>4432</v>
      </c>
      <c r="BLI12" s="42">
        <f t="shared" si="6"/>
        <v>259.18128654970758</v>
      </c>
      <c r="BLJ12" s="55">
        <v>2.59</v>
      </c>
      <c r="BLK12" s="35">
        <f t="shared" si="583"/>
        <v>5.8404497371797618E-4</v>
      </c>
      <c r="BLL12" s="301"/>
      <c r="BLM12" s="296"/>
      <c r="BLN12" s="297"/>
      <c r="BLO12" s="111">
        <v>4800</v>
      </c>
      <c r="BLP12" s="112">
        <f t="shared" si="584"/>
        <v>-7.6666666666666661E-2</v>
      </c>
      <c r="BLQ12" s="113">
        <f t="shared" si="585"/>
        <v>6.4833897450121691</v>
      </c>
      <c r="BLR12" s="114">
        <f>0.001</f>
        <v>1E-3</v>
      </c>
      <c r="BLS12" s="112">
        <f t="shared" si="586"/>
        <v>0.41595502628202385</v>
      </c>
      <c r="BLT12" s="113">
        <f t="shared" si="587"/>
        <v>10.610723867660262</v>
      </c>
      <c r="BLU12" s="115">
        <f t="shared" si="588"/>
        <v>7.3088565695417884</v>
      </c>
      <c r="BLV12" s="121"/>
      <c r="BLW12" s="121"/>
      <c r="BLX12" s="121"/>
      <c r="BLY12" s="121"/>
      <c r="BLZ12" s="121"/>
      <c r="BMA12" s="1"/>
      <c r="BMB12" s="1"/>
      <c r="BMC12" s="1"/>
      <c r="BME12" s="2" t="s">
        <v>4</v>
      </c>
      <c r="BMF12" s="2"/>
      <c r="BMG12" s="2">
        <v>17.2</v>
      </c>
      <c r="BMH12" s="2">
        <v>200</v>
      </c>
      <c r="BMI12" s="2">
        <v>180</v>
      </c>
      <c r="BMJ12" s="2">
        <f t="shared" si="589"/>
        <v>0.1</v>
      </c>
      <c r="BMK12" s="56">
        <f t="shared" si="590"/>
        <v>0.46641317555903317</v>
      </c>
      <c r="BML12" s="171">
        <f>(1-BMJ12)*(1-((24-BMG12)/(24))*(1+BMK12))</f>
        <v>0.52606464023244648</v>
      </c>
      <c r="BMM12" s="25">
        <v>4458</v>
      </c>
      <c r="BMN12" s="42">
        <f t="shared" si="8"/>
        <v>259.18604651162792</v>
      </c>
      <c r="BMO12" s="55">
        <v>2.38</v>
      </c>
      <c r="BMP12" s="35">
        <f t="shared" si="591"/>
        <v>5.3358682444096684E-4</v>
      </c>
      <c r="BMQ12" s="301"/>
      <c r="BMR12" s="296"/>
      <c r="BMS12" s="297"/>
      <c r="BMT12" s="111">
        <v>4800</v>
      </c>
      <c r="BMU12" s="112">
        <f t="shared" si="592"/>
        <v>-7.1249999999999994E-2</v>
      </c>
      <c r="BMV12" s="113">
        <f t="shared" si="593"/>
        <v>6.5186033903222311</v>
      </c>
      <c r="BMW12" s="114">
        <f>0.001</f>
        <v>1E-3</v>
      </c>
      <c r="BMX12" s="112">
        <f t="shared" si="594"/>
        <v>0.46641317555903317</v>
      </c>
      <c r="BMY12" s="113">
        <f t="shared" si="595"/>
        <v>11.159859023989217</v>
      </c>
      <c r="BMZ12" s="115">
        <f t="shared" si="596"/>
        <v>7.4468545170556286</v>
      </c>
      <c r="BNA12" s="121"/>
      <c r="BNB12" s="121"/>
      <c r="BNC12" s="121"/>
      <c r="BND12" s="121"/>
      <c r="BNE12" s="121"/>
      <c r="BNF12" s="1"/>
      <c r="BNG12" s="1"/>
      <c r="BNH12" s="1"/>
      <c r="BNJ12" s="2" t="s">
        <v>4</v>
      </c>
      <c r="BNK12" s="2"/>
      <c r="BNL12" s="2">
        <v>17.5</v>
      </c>
      <c r="BNM12" s="2">
        <v>200</v>
      </c>
      <c r="BNN12" s="2">
        <v>180</v>
      </c>
      <c r="BNO12" s="2">
        <f t="shared" si="597"/>
        <v>0.1</v>
      </c>
      <c r="BNP12" s="56">
        <f t="shared" si="598"/>
        <v>0.57661877166521136</v>
      </c>
      <c r="BNQ12" s="171">
        <f>(1-BNO12)*(1-((24-BNL12)/(24))*(1+BNP12))</f>
        <v>0.51569917440660473</v>
      </c>
      <c r="BNR12" s="25">
        <v>4533</v>
      </c>
      <c r="BNS12" s="42">
        <f t="shared" si="10"/>
        <v>259.02857142857141</v>
      </c>
      <c r="BNT12" s="55">
        <v>1.92</v>
      </c>
      <c r="BNU12" s="35">
        <f t="shared" si="599"/>
        <v>4.233812283347887E-4</v>
      </c>
      <c r="BNV12" s="301"/>
      <c r="BNW12" s="296"/>
      <c r="BNX12" s="297"/>
      <c r="BNY12" s="111">
        <v>4800</v>
      </c>
      <c r="BNZ12" s="112">
        <f t="shared" si="600"/>
        <v>-5.5625000000000001E-2</v>
      </c>
      <c r="BOA12" s="113">
        <f t="shared" si="601"/>
        <v>6.6212564569052077</v>
      </c>
      <c r="BOB12" s="114">
        <f>0.001</f>
        <v>1E-3</v>
      </c>
      <c r="BOC12" s="112">
        <f t="shared" si="602"/>
        <v>0.57661877166521136</v>
      </c>
      <c r="BOD12" s="113">
        <f t="shared" si="603"/>
        <v>12.460067375902932</v>
      </c>
      <c r="BOE12" s="115">
        <f t="shared" si="604"/>
        <v>7.7890186407047528</v>
      </c>
      <c r="BOF12" s="121"/>
      <c r="BOG12" s="121"/>
      <c r="BOH12" s="121"/>
      <c r="BOI12" s="121"/>
      <c r="BOJ12" s="121"/>
      <c r="BOK12" s="1"/>
      <c r="BOL12" s="1"/>
      <c r="BOM12" s="1"/>
      <c r="BOO12" s="2" t="s">
        <v>4</v>
      </c>
      <c r="BOP12" s="2"/>
      <c r="BOQ12" s="2">
        <v>16.5</v>
      </c>
      <c r="BOR12" s="2">
        <v>200</v>
      </c>
      <c r="BOS12" s="2">
        <v>180</v>
      </c>
      <c r="BOT12" s="2">
        <f t="shared" si="605"/>
        <v>0.1</v>
      </c>
      <c r="BOU12" s="56">
        <f t="shared" si="606"/>
        <v>0.68657463499978955</v>
      </c>
      <c r="BOV12" s="171">
        <f>(1-BOT12)*(1-((24-BOQ12)/(24))*(1+BOU12))</f>
        <v>0.42565088390630923</v>
      </c>
      <c r="BOW12" s="25">
        <v>4274</v>
      </c>
      <c r="BOX12" s="42">
        <f t="shared" si="12"/>
        <v>259.030303030303</v>
      </c>
      <c r="BOY12" s="55">
        <v>1.34</v>
      </c>
      <c r="BOZ12" s="35">
        <f t="shared" si="607"/>
        <v>3.1342536500021049E-4</v>
      </c>
      <c r="BPA12" s="301"/>
      <c r="BPB12" s="296"/>
      <c r="BPC12" s="297"/>
      <c r="BPD12" s="111">
        <v>4800</v>
      </c>
      <c r="BPE12" s="112">
        <f t="shared" si="608"/>
        <v>-0.10958333333333334</v>
      </c>
      <c r="BPF12" s="113">
        <f t="shared" si="609"/>
        <v>6.2734523410562488</v>
      </c>
      <c r="BPG12" s="114">
        <f>0.001</f>
        <v>1E-3</v>
      </c>
      <c r="BPH12" s="112">
        <f t="shared" si="610"/>
        <v>0.68657463499978955</v>
      </c>
      <c r="BPI12" s="113">
        <f t="shared" si="611"/>
        <v>13.908286089243562</v>
      </c>
      <c r="BPJ12" s="115">
        <f t="shared" si="612"/>
        <v>7.8004190906937119</v>
      </c>
      <c r="BPK12" s="121"/>
      <c r="BPL12" s="121"/>
      <c r="BPM12" s="121"/>
      <c r="BPN12" s="121"/>
      <c r="BPO12" s="121"/>
      <c r="BPP12" s="1"/>
      <c r="BPQ12" s="1"/>
      <c r="BPR12" s="1"/>
      <c r="BPT12" s="2" t="s">
        <v>4</v>
      </c>
      <c r="BPU12" s="2"/>
      <c r="BPV12" s="2">
        <v>15.3</v>
      </c>
      <c r="BPW12" s="2">
        <v>200</v>
      </c>
      <c r="BPX12" s="2">
        <v>180</v>
      </c>
      <c r="BPY12" s="2">
        <f t="shared" si="613"/>
        <v>0.1</v>
      </c>
      <c r="BPZ12" s="56">
        <f t="shared" si="614"/>
        <v>0.39713297632170397</v>
      </c>
      <c r="BQA12" s="171">
        <f>(1-BPY12)*(1-((24-BPV12)/(24))*(1+BPZ12))</f>
        <v>0.44418536647504409</v>
      </c>
      <c r="BQB12" s="25">
        <v>3962</v>
      </c>
      <c r="BQC12" s="42">
        <f t="shared" si="14"/>
        <v>258.95424836601308</v>
      </c>
      <c r="BQD12" s="55">
        <v>2.39</v>
      </c>
      <c r="BQE12" s="35">
        <f t="shared" si="615"/>
        <v>6.0286702367829607E-4</v>
      </c>
      <c r="BQF12" s="301"/>
      <c r="BQG12" s="296"/>
      <c r="BQH12" s="297"/>
      <c r="BQI12" s="111">
        <v>4800</v>
      </c>
      <c r="BQJ12" s="112">
        <f t="shared" si="616"/>
        <v>-0.17458333333333334</v>
      </c>
      <c r="BQK12" s="113">
        <f t="shared" si="617"/>
        <v>5.878648071852612</v>
      </c>
      <c r="BQL12" s="114">
        <f>0.001</f>
        <v>1E-3</v>
      </c>
      <c r="BQM12" s="112">
        <f t="shared" si="618"/>
        <v>0.39713297632170397</v>
      </c>
      <c r="BQN12" s="113">
        <f t="shared" si="619"/>
        <v>10.412876084259377</v>
      </c>
      <c r="BQO12" s="115">
        <f t="shared" si="620"/>
        <v>6.7854936743339653</v>
      </c>
      <c r="BQP12" s="121"/>
      <c r="BQQ12" s="121"/>
      <c r="BQR12" s="121"/>
      <c r="BQS12" s="121"/>
      <c r="BQT12" s="121"/>
      <c r="BQU12" s="1"/>
      <c r="BQV12" s="1"/>
      <c r="BQW12" s="1"/>
      <c r="BQY12" s="2" t="s">
        <v>4</v>
      </c>
      <c r="BQZ12" s="2"/>
      <c r="BRA12" s="2">
        <v>15.3</v>
      </c>
      <c r="BRB12" s="2">
        <v>200</v>
      </c>
      <c r="BRC12" s="2">
        <v>180</v>
      </c>
      <c r="BRD12" s="2">
        <f t="shared" si="621"/>
        <v>0.1</v>
      </c>
      <c r="BRE12" s="56">
        <f t="shared" si="622"/>
        <v>0.45314842862074967</v>
      </c>
      <c r="BRF12" s="171">
        <f>(1-BRD12)*(1-((24-BRA12)/(24))*(1+BRE12))</f>
        <v>0.4259103251624804</v>
      </c>
      <c r="BRG12" s="25">
        <v>3966</v>
      </c>
      <c r="BRH12" s="42">
        <f t="shared" si="16"/>
        <v>259.21568627450978</v>
      </c>
      <c r="BRI12" s="55">
        <v>2.17</v>
      </c>
      <c r="BRJ12" s="35">
        <f t="shared" si="623"/>
        <v>5.4685157137925034E-4</v>
      </c>
      <c r="BRK12" s="301"/>
      <c r="BRL12" s="296"/>
      <c r="BRM12" s="297"/>
      <c r="BRN12" s="111">
        <v>4800</v>
      </c>
      <c r="BRO12" s="112">
        <f t="shared" si="624"/>
        <v>-0.17374999999999999</v>
      </c>
      <c r="BRP12" s="113">
        <f t="shared" si="625"/>
        <v>5.8835489870101876</v>
      </c>
      <c r="BRQ12" s="114">
        <f>0.001</f>
        <v>1E-3</v>
      </c>
      <c r="BRR12" s="112">
        <f t="shared" si="626"/>
        <v>0.45314842862074967</v>
      </c>
      <c r="BRS12" s="113">
        <f t="shared" si="627"/>
        <v>11.012803799571939</v>
      </c>
      <c r="BRT12" s="115">
        <f t="shared" si="628"/>
        <v>6.9093999495225376</v>
      </c>
      <c r="BRU12" s="121"/>
      <c r="BRV12" s="121"/>
      <c r="BRW12" s="121"/>
      <c r="BRX12" s="121"/>
      <c r="BRY12" s="121"/>
      <c r="BRZ12" s="1"/>
      <c r="BSA12" s="1"/>
      <c r="BSB12" s="1"/>
      <c r="BSD12" s="2" t="s">
        <v>4</v>
      </c>
      <c r="BSE12" s="2"/>
      <c r="BSF12" s="2">
        <v>17.2</v>
      </c>
      <c r="BSG12" s="2">
        <v>200</v>
      </c>
      <c r="BSH12" s="2">
        <v>180</v>
      </c>
      <c r="BSI12" s="2">
        <f t="shared" si="629"/>
        <v>0.1</v>
      </c>
      <c r="BSJ12" s="56">
        <f t="shared" si="630"/>
        <v>0.44848737574151548</v>
      </c>
      <c r="BSK12" s="171">
        <f>(1-BSI12)*(1-((24-BSF12)/(24))*(1+BSJ12))</f>
        <v>0.53063571918591357</v>
      </c>
      <c r="BSL12" s="25">
        <v>4458</v>
      </c>
      <c r="BSM12" s="42">
        <f t="shared" si="18"/>
        <v>259.18604651162792</v>
      </c>
      <c r="BSN12" s="55">
        <v>2.46</v>
      </c>
      <c r="BSO12" s="35">
        <f t="shared" si="631"/>
        <v>5.5151262425848452E-4</v>
      </c>
      <c r="BSP12" s="301"/>
      <c r="BSQ12" s="296"/>
      <c r="BSR12" s="297"/>
      <c r="BSS12" s="111">
        <v>4800</v>
      </c>
      <c r="BST12" s="112">
        <f t="shared" si="632"/>
        <v>-7.1249999999999994E-2</v>
      </c>
      <c r="BSU12" s="113">
        <f t="shared" si="633"/>
        <v>6.5186033903222311</v>
      </c>
      <c r="BSV12" s="114">
        <f>0.001</f>
        <v>1E-3</v>
      </c>
      <c r="BSW12" s="112">
        <f t="shared" si="634"/>
        <v>0.44848737574151548</v>
      </c>
      <c r="BSX12" s="113">
        <f t="shared" si="635"/>
        <v>10.961591981925011</v>
      </c>
      <c r="BSY12" s="115">
        <f t="shared" si="636"/>
        <v>7.4072011086427878</v>
      </c>
      <c r="BSZ12" s="121"/>
      <c r="BTA12" s="121"/>
      <c r="BTB12" s="121"/>
      <c r="BTC12" s="121"/>
      <c r="BTD12" s="121"/>
      <c r="BTE12" s="1"/>
      <c r="BTF12" s="1"/>
      <c r="BTG12" s="1"/>
      <c r="BTI12" s="2" t="s">
        <v>4</v>
      </c>
      <c r="BTJ12" s="2"/>
      <c r="BTK12" s="2">
        <v>14.5</v>
      </c>
      <c r="BTL12" s="2">
        <v>200</v>
      </c>
      <c r="BTM12" s="2">
        <v>180</v>
      </c>
      <c r="BTN12" s="2">
        <f t="shared" si="637"/>
        <v>0.1</v>
      </c>
      <c r="BTO12" s="56">
        <f t="shared" si="638"/>
        <v>0.38120870566160753</v>
      </c>
      <c r="BTP12" s="171">
        <f>(1-BTN12)*(1-((24-BTK12)/(24))*(1+BTO12))</f>
        <v>0.40794439860805232</v>
      </c>
      <c r="BTQ12" s="25">
        <v>3755</v>
      </c>
      <c r="BTR12" s="42">
        <f t="shared" si="20"/>
        <v>258.9655172413793</v>
      </c>
      <c r="BTS12" s="55">
        <v>2.3250000000000002</v>
      </c>
      <c r="BTT12" s="35">
        <f t="shared" si="639"/>
        <v>6.1879129433839246E-4</v>
      </c>
      <c r="BTU12" s="301"/>
      <c r="BTV12" s="296"/>
      <c r="BTW12" s="297"/>
      <c r="BTX12" s="111">
        <v>4800</v>
      </c>
      <c r="BTY12" s="112">
        <f t="shared" si="640"/>
        <v>-0.21770833333333334</v>
      </c>
      <c r="BTZ12" s="113">
        <f t="shared" si="641"/>
        <v>5.6305200872220311</v>
      </c>
      <c r="BUA12" s="114">
        <f>0.001</f>
        <v>1E-3</v>
      </c>
      <c r="BUB12" s="112">
        <f t="shared" si="642"/>
        <v>0.38120870566160753</v>
      </c>
      <c r="BUC12" s="113">
        <f t="shared" si="643"/>
        <v>10.248371907923504</v>
      </c>
      <c r="BUD12" s="115">
        <f t="shared" si="644"/>
        <v>6.5540904513623257</v>
      </c>
      <c r="BUE12" s="121"/>
      <c r="BUF12" s="121"/>
      <c r="BUG12" s="121"/>
      <c r="BUH12" s="121"/>
      <c r="BUI12" s="121"/>
      <c r="BUJ12" s="1"/>
      <c r="BUK12" s="1"/>
      <c r="BUL12" s="1"/>
      <c r="BUN12" s="2" t="s">
        <v>4</v>
      </c>
      <c r="BUO12" s="2"/>
      <c r="BUP12" s="2">
        <v>11.3</v>
      </c>
      <c r="BUQ12" s="2">
        <v>200</v>
      </c>
      <c r="BUR12" s="2">
        <v>180</v>
      </c>
      <c r="BUS12" s="2">
        <f t="shared" si="645"/>
        <v>0.1</v>
      </c>
      <c r="BUT12" s="56">
        <f t="shared" si="646"/>
        <v>0.45043879560760641</v>
      </c>
      <c r="BUU12" s="171">
        <f>(1-BUS12)*(1-((24-BUP12)/(24))*(1+BUT12))</f>
        <v>0.20922852359187746</v>
      </c>
      <c r="BUV12" s="25">
        <v>2928</v>
      </c>
      <c r="BUW12" s="42">
        <f t="shared" si="22"/>
        <v>259.11504424778758</v>
      </c>
      <c r="BUX12" s="55">
        <v>1.61</v>
      </c>
      <c r="BUY12" s="35">
        <f t="shared" si="647"/>
        <v>5.4956120439239359E-4</v>
      </c>
      <c r="BUZ12" s="301"/>
      <c r="BVA12" s="296"/>
      <c r="BVB12" s="297"/>
      <c r="BVC12" s="111">
        <v>4800</v>
      </c>
      <c r="BVD12" s="112">
        <f t="shared" si="648"/>
        <v>-0.39</v>
      </c>
      <c r="BVE12" s="113">
        <f t="shared" si="649"/>
        <v>4.7393981214871523</v>
      </c>
      <c r="BVF12" s="114">
        <f>0.001</f>
        <v>1E-3</v>
      </c>
      <c r="BVG12" s="112">
        <f t="shared" si="650"/>
        <v>0.45043879560760641</v>
      </c>
      <c r="BVH12" s="113">
        <f t="shared" si="651"/>
        <v>10.983003534952823</v>
      </c>
      <c r="BVI12" s="115">
        <f t="shared" si="652"/>
        <v>5.9881192041802871</v>
      </c>
      <c r="BVJ12" s="121"/>
      <c r="BVK12" s="121"/>
      <c r="BVL12" s="121"/>
      <c r="BVM12" s="121"/>
      <c r="BVN12" s="121"/>
      <c r="BVO12" s="1"/>
      <c r="BVP12" s="1"/>
      <c r="BVQ12" s="1"/>
      <c r="BVS12" s="2" t="s">
        <v>4</v>
      </c>
      <c r="BVT12" s="2"/>
      <c r="BVU12" s="2">
        <v>16.600000000000001</v>
      </c>
      <c r="BVV12" s="2">
        <v>200</v>
      </c>
      <c r="BVW12" s="2">
        <v>180</v>
      </c>
      <c r="BVX12" s="2">
        <f t="shared" si="653"/>
        <v>0.1</v>
      </c>
      <c r="BVY12" s="56">
        <f t="shared" si="654"/>
        <v>0.54883091391972905</v>
      </c>
      <c r="BVZ12" s="171">
        <f>(1-BVX12)*(1-((24-BVU12)/(24))*(1+BVY12))</f>
        <v>0.47019942138727533</v>
      </c>
      <c r="BWA12" s="25">
        <v>4298</v>
      </c>
      <c r="BWB12" s="42">
        <f t="shared" si="24"/>
        <v>258.91566265060237</v>
      </c>
      <c r="BWC12" s="55">
        <v>1.94</v>
      </c>
      <c r="BWD12" s="35">
        <f t="shared" si="655"/>
        <v>4.5116908608027091E-4</v>
      </c>
      <c r="BWE12" s="301"/>
      <c r="BWF12" s="296"/>
      <c r="BWG12" s="297"/>
      <c r="BWH12" s="111">
        <v>4800</v>
      </c>
      <c r="BWI12" s="112">
        <f t="shared" si="656"/>
        <v>-0.10458333333333333</v>
      </c>
      <c r="BWJ12" s="113">
        <f t="shared" si="657"/>
        <v>6.3048981517762517</v>
      </c>
      <c r="BWK12" s="114">
        <f>0.001</f>
        <v>1E-3</v>
      </c>
      <c r="BWL12" s="112">
        <f t="shared" si="658"/>
        <v>0.54883091391972905</v>
      </c>
      <c r="BWM12" s="113">
        <f t="shared" si="659"/>
        <v>12.118595159311052</v>
      </c>
      <c r="BWN12" s="115">
        <f t="shared" si="660"/>
        <v>7.4676375532832129</v>
      </c>
      <c r="BWO12" s="121"/>
      <c r="BWP12" s="121"/>
      <c r="BWQ12" s="121"/>
      <c r="BWR12" s="121"/>
      <c r="BWS12" s="121"/>
      <c r="BWT12" s="1"/>
      <c r="BWU12" s="1"/>
      <c r="BWV12" s="1"/>
      <c r="BWX12" s="2" t="s">
        <v>4</v>
      </c>
      <c r="BWY12" s="2"/>
      <c r="BWZ12" s="2">
        <v>16.600000000000001</v>
      </c>
      <c r="BXA12" s="2">
        <v>200</v>
      </c>
      <c r="BXB12" s="2">
        <v>180</v>
      </c>
      <c r="BXC12" s="2">
        <f t="shared" si="661"/>
        <v>0.1</v>
      </c>
      <c r="BXD12" s="56">
        <f t="shared" si="662"/>
        <v>0.42269516562376214</v>
      </c>
      <c r="BXE12" s="171">
        <f>(1-BXC12)*(1-((24-BWZ12)/(24))*(1+BXD12))</f>
        <v>0.5052020915394061</v>
      </c>
      <c r="BXF12" s="25">
        <v>4302</v>
      </c>
      <c r="BXG12" s="42">
        <f t="shared" si="26"/>
        <v>259.15662650602405</v>
      </c>
      <c r="BXH12" s="55">
        <v>2.4849999999999999</v>
      </c>
      <c r="BXI12" s="35">
        <f t="shared" si="663"/>
        <v>5.7730483437623786E-4</v>
      </c>
      <c r="BXJ12" s="301"/>
      <c r="BXK12" s="296"/>
      <c r="BXL12" s="297"/>
      <c r="BXM12" s="111">
        <v>4800</v>
      </c>
      <c r="BXN12" s="112">
        <f t="shared" si="664"/>
        <v>-0.10375</v>
      </c>
      <c r="BXO12" s="113">
        <f t="shared" si="665"/>
        <v>6.3101544233783837</v>
      </c>
      <c r="BXP12" s="114">
        <f>0.001</f>
        <v>1E-3</v>
      </c>
      <c r="BXQ12" s="112">
        <f t="shared" si="666"/>
        <v>0.42269516562376214</v>
      </c>
      <c r="BXR12" s="113">
        <f t="shared" si="667"/>
        <v>10.682483187286174</v>
      </c>
      <c r="BXS12" s="115">
        <f t="shared" si="668"/>
        <v>7.1846201761599424</v>
      </c>
      <c r="BXT12" s="121"/>
      <c r="BXU12" s="121"/>
      <c r="BXV12" s="121"/>
      <c r="BXW12" s="121"/>
      <c r="BXX12" s="121"/>
      <c r="BXY12" s="1"/>
      <c r="BXZ12" s="1"/>
      <c r="BYA12" s="1"/>
      <c r="BYC12" s="2" t="s">
        <v>4</v>
      </c>
      <c r="BYD12" s="2"/>
      <c r="BYE12" s="2">
        <v>16.3</v>
      </c>
      <c r="BYF12" s="2">
        <v>200</v>
      </c>
      <c r="BYG12" s="2">
        <v>180</v>
      </c>
      <c r="BYH12" s="2">
        <f t="shared" si="669"/>
        <v>0.1</v>
      </c>
      <c r="BYI12" s="56">
        <f t="shared" si="670"/>
        <v>0.18805614011831184</v>
      </c>
      <c r="BYJ12" s="171">
        <f>(1-BYH12)*(1-((24-BYE12)/(24))*(1+BYI12))</f>
        <v>0.55694878954083749</v>
      </c>
      <c r="BYK12" s="25">
        <v>4221</v>
      </c>
      <c r="BYL12" s="42">
        <f t="shared" si="28"/>
        <v>258.95705521472394</v>
      </c>
      <c r="BYM12" s="55">
        <v>3.43</v>
      </c>
      <c r="BYN12" s="35">
        <f t="shared" si="671"/>
        <v>8.1194385988168818E-4</v>
      </c>
      <c r="BYO12" s="301"/>
      <c r="BYP12" s="296"/>
      <c r="BYQ12" s="297"/>
      <c r="BYR12" s="111">
        <v>4800</v>
      </c>
      <c r="BYS12" s="112">
        <f t="shared" si="672"/>
        <v>-0.120625</v>
      </c>
      <c r="BYT12" s="113">
        <f t="shared" si="673"/>
        <v>6.2045639924434166</v>
      </c>
      <c r="BYU12" s="114">
        <f>0.001</f>
        <v>1E-3</v>
      </c>
      <c r="BYV12" s="112">
        <f t="shared" si="674"/>
        <v>0.18805614011831184</v>
      </c>
      <c r="BYW12" s="113">
        <f t="shared" si="675"/>
        <v>8.4483088831944002</v>
      </c>
      <c r="BYX12" s="115">
        <f t="shared" si="676"/>
        <v>6.653312970593614</v>
      </c>
      <c r="BYY12" s="121"/>
      <c r="BYZ12" s="121"/>
      <c r="BZA12" s="121"/>
      <c r="BZB12" s="121"/>
      <c r="BZC12" s="121"/>
      <c r="BZD12" s="1"/>
      <c r="BZE12" s="1"/>
      <c r="BZF12" s="1"/>
      <c r="BZH12" s="2" t="s">
        <v>4</v>
      </c>
      <c r="BZI12" s="2"/>
      <c r="BZJ12" s="2">
        <v>17</v>
      </c>
      <c r="BZK12" s="2">
        <v>200</v>
      </c>
      <c r="BZL12" s="2">
        <v>180</v>
      </c>
      <c r="BZM12" s="2">
        <f t="shared" si="677"/>
        <v>0.1</v>
      </c>
      <c r="BZN12" s="56">
        <f t="shared" si="678"/>
        <v>0.50490327445164629</v>
      </c>
      <c r="BZO12" s="171">
        <f>(1-BZM12)*(1-((24-BZJ12)/(24))*(1+BZN12))</f>
        <v>0.50496289045644271</v>
      </c>
      <c r="BZP12" s="25">
        <v>4401</v>
      </c>
      <c r="BZQ12" s="42">
        <f t="shared" si="30"/>
        <v>258.88235294117646</v>
      </c>
      <c r="BZR12" s="55">
        <v>2.1800000000000002</v>
      </c>
      <c r="BZS12" s="35">
        <f t="shared" si="679"/>
        <v>4.950967255483537E-4</v>
      </c>
      <c r="BZT12" s="301"/>
      <c r="BZU12" s="296"/>
      <c r="BZV12" s="297"/>
      <c r="BZW12" s="111">
        <v>4800</v>
      </c>
      <c r="BZX12" s="112">
        <f t="shared" si="680"/>
        <v>-8.3125000000000004E-2</v>
      </c>
      <c r="BZY12" s="113">
        <f t="shared" si="681"/>
        <v>6.4416527736166609</v>
      </c>
      <c r="BZZ12" s="114">
        <f>0.001</f>
        <v>1E-3</v>
      </c>
      <c r="CAA12" s="112">
        <f t="shared" si="682"/>
        <v>0.50490327445164629</v>
      </c>
      <c r="CAB12" s="113">
        <f t="shared" si="683"/>
        <v>11.597776787651313</v>
      </c>
      <c r="CAC12" s="115">
        <f t="shared" si="684"/>
        <v>7.472877576423592</v>
      </c>
      <c r="CAD12" s="121"/>
      <c r="CAE12" s="121"/>
      <c r="CAF12" s="121"/>
      <c r="CAG12" s="121"/>
      <c r="CAH12" s="121"/>
      <c r="CAI12" s="1"/>
      <c r="CAJ12" s="1"/>
      <c r="CAK12" s="1"/>
      <c r="CAM12" s="2" t="s">
        <v>4</v>
      </c>
      <c r="CAN12" s="2"/>
      <c r="CAO12" s="2">
        <v>16.5</v>
      </c>
      <c r="CAP12" s="2">
        <v>200</v>
      </c>
      <c r="CAQ12" s="2">
        <v>180</v>
      </c>
      <c r="CAR12" s="2">
        <f t="shared" si="685"/>
        <v>0.1</v>
      </c>
      <c r="CAS12" s="56">
        <f t="shared" si="686"/>
        <v>0.56987638621360315</v>
      </c>
      <c r="CAT12" s="171">
        <f>(1-CAR12)*(1-((24-CAO12)/(24))*(1+CAS12))</f>
        <v>0.45847226637742405</v>
      </c>
      <c r="CAU12" s="25">
        <v>4276</v>
      </c>
      <c r="CAV12" s="42">
        <f t="shared" si="32"/>
        <v>259.15151515151513</v>
      </c>
      <c r="CAW12" s="55">
        <v>1.84</v>
      </c>
      <c r="CAX12" s="35">
        <f t="shared" si="687"/>
        <v>4.301236137863969E-4</v>
      </c>
      <c r="CAY12" s="301"/>
      <c r="CAZ12" s="296"/>
      <c r="CBA12" s="297"/>
      <c r="CBB12" s="111">
        <v>4800</v>
      </c>
      <c r="CBC12" s="112">
        <f t="shared" si="688"/>
        <v>-0.10916666666666666</v>
      </c>
      <c r="CBD12" s="113">
        <f t="shared" si="689"/>
        <v>6.276066824177847</v>
      </c>
      <c r="CBE12" s="114">
        <f>0.001</f>
        <v>1E-3</v>
      </c>
      <c r="CBF12" s="112">
        <f t="shared" si="690"/>
        <v>0.56987638621360315</v>
      </c>
      <c r="CBG12" s="113">
        <f t="shared" si="691"/>
        <v>12.37633937930233</v>
      </c>
      <c r="CBH12" s="115">
        <f t="shared" si="692"/>
        <v>7.4961213352027443</v>
      </c>
      <c r="CBI12" s="121"/>
      <c r="CBJ12" s="121"/>
      <c r="CBK12" s="121"/>
      <c r="CBL12" s="121"/>
      <c r="CBM12" s="121"/>
      <c r="CBN12" s="1"/>
      <c r="CBO12" s="1"/>
      <c r="CBP12" s="1"/>
      <c r="CBR12" s="2" t="s">
        <v>4</v>
      </c>
      <c r="CBS12" s="2"/>
      <c r="CBT12" s="2">
        <v>16.3</v>
      </c>
      <c r="CBU12" s="2">
        <v>200</v>
      </c>
      <c r="CBV12" s="2">
        <v>180</v>
      </c>
      <c r="CBW12" s="2">
        <f t="shared" si="693"/>
        <v>0.1</v>
      </c>
      <c r="CBX12" s="56">
        <f t="shared" si="694"/>
        <v>0.49374754562186257</v>
      </c>
      <c r="CBY12" s="171">
        <f>(1-CBW12)*(1-((24-CBT12)/(24))*(1+CBX12))</f>
        <v>0.46868039620168722</v>
      </c>
      <c r="CBZ12" s="25">
        <v>4225</v>
      </c>
      <c r="CCA12" s="42">
        <f t="shared" si="34"/>
        <v>259.20245398773005</v>
      </c>
      <c r="CCB12" s="55">
        <v>2.14</v>
      </c>
      <c r="CCC12" s="35">
        <f t="shared" si="695"/>
        <v>5.0625245437813744E-4</v>
      </c>
      <c r="CCD12" s="301"/>
      <c r="CCE12" s="296"/>
      <c r="CCF12" s="297"/>
      <c r="CCG12" s="111">
        <v>4800</v>
      </c>
      <c r="CCH12" s="112">
        <f t="shared" si="696"/>
        <v>-0.11979166666666667</v>
      </c>
      <c r="CCI12" s="113">
        <f t="shared" si="697"/>
        <v>6.2097366173981756</v>
      </c>
      <c r="CCJ12" s="114">
        <f>0.001</f>
        <v>1E-3</v>
      </c>
      <c r="CCK12" s="112">
        <f t="shared" si="698"/>
        <v>0.49374754562186257</v>
      </c>
      <c r="CCL12" s="113">
        <f t="shared" si="699"/>
        <v>11.46911413196783</v>
      </c>
      <c r="CCM12" s="115">
        <f t="shared" si="700"/>
        <v>7.2616121203121065</v>
      </c>
      <c r="CCN12" s="121"/>
      <c r="CCO12" s="121"/>
      <c r="CCP12" s="121"/>
      <c r="CCQ12" s="121"/>
      <c r="CCR12" s="121"/>
      <c r="CCS12" s="1"/>
      <c r="CCT12" s="1"/>
      <c r="CCU12" s="1"/>
      <c r="CCW12" s="2" t="s">
        <v>4</v>
      </c>
      <c r="CCX12" s="2"/>
      <c r="CCY12" s="2">
        <v>8.8000000000000007</v>
      </c>
      <c r="CCZ12" s="2">
        <v>200</v>
      </c>
      <c r="CDA12" s="2">
        <v>180</v>
      </c>
      <c r="CDB12" s="2">
        <f t="shared" si="701"/>
        <v>0.1</v>
      </c>
      <c r="CDC12" s="56">
        <f t="shared" si="702"/>
        <v>0.74573447665141079</v>
      </c>
      <c r="CDD12" s="171">
        <f>(1-CDB12)*(1-((24-CCY12)/(24))*(1+CDC12))</f>
        <v>-9.5068651691304226E-2</v>
      </c>
      <c r="CDE12" s="25">
        <v>2280.5</v>
      </c>
      <c r="CDF12" s="42">
        <f t="shared" si="36"/>
        <v>259.14772727272725</v>
      </c>
      <c r="CDG12" s="55">
        <v>0.57999999999999996</v>
      </c>
      <c r="CDH12" s="35">
        <f t="shared" si="703"/>
        <v>2.5426552334858923E-4</v>
      </c>
      <c r="CDI12" s="301"/>
      <c r="CDJ12" s="296"/>
      <c r="CDK12" s="297"/>
      <c r="CDL12" s="111">
        <v>4800</v>
      </c>
      <c r="CDM12" s="112">
        <f t="shared" si="704"/>
        <v>-0.52489583333333334</v>
      </c>
      <c r="CDN12" s="113">
        <f t="shared" si="705"/>
        <v>4.1413189154874228</v>
      </c>
      <c r="CDO12" s="114">
        <f>0.001</f>
        <v>1E-3</v>
      </c>
      <c r="CDP12" s="112">
        <f t="shared" si="706"/>
        <v>0.74573447665141079</v>
      </c>
      <c r="CDQ12" s="113">
        <f t="shared" si="707"/>
        <v>14.755923947363174</v>
      </c>
      <c r="CDR12" s="115">
        <f t="shared" si="708"/>
        <v>6.2642399218625737</v>
      </c>
      <c r="CDS12" s="121"/>
      <c r="CDT12" s="121"/>
      <c r="CDU12" s="121"/>
      <c r="CDV12" s="121"/>
      <c r="CDW12" s="121"/>
      <c r="CDX12" s="1"/>
      <c r="CDY12" s="1"/>
      <c r="CDZ12" s="1"/>
      <c r="CEB12" s="2" t="s">
        <v>4</v>
      </c>
      <c r="CEC12" s="2"/>
      <c r="CED12" s="2">
        <v>10.9</v>
      </c>
      <c r="CEE12" s="2">
        <v>200</v>
      </c>
      <c r="CEF12" s="2">
        <v>180</v>
      </c>
      <c r="CEG12" s="2">
        <f t="shared" si="709"/>
        <v>0.1</v>
      </c>
      <c r="CEH12" s="56">
        <f t="shared" si="710"/>
        <v>-0.21429587248799395</v>
      </c>
      <c r="CEI12" s="171">
        <f>(1-CEG12)*(1-((24-CED12)/(24))*(1+CEH12))</f>
        <v>0.51402284735972714</v>
      </c>
      <c r="CEJ12" s="25">
        <v>1826</v>
      </c>
      <c r="CEK12" s="42">
        <f t="shared" si="38"/>
        <v>167.52293577981652</v>
      </c>
      <c r="CEL12" s="55">
        <v>2.2200000000000002</v>
      </c>
      <c r="CEM12" s="35">
        <f t="shared" si="711"/>
        <v>1.214295872487994E-3</v>
      </c>
      <c r="CEN12" s="301"/>
      <c r="CEO12" s="296"/>
      <c r="CEP12" s="297"/>
      <c r="CEQ12" s="111">
        <v>4800</v>
      </c>
      <c r="CER12" s="112">
        <f t="shared" si="712"/>
        <v>-0.61958333333333337</v>
      </c>
      <c r="CES12" s="113">
        <f t="shared" si="713"/>
        <v>3.7671803946937374</v>
      </c>
      <c r="CET12" s="114">
        <f>0.001</f>
        <v>1E-3</v>
      </c>
      <c r="CEU12" s="112">
        <f t="shared" si="714"/>
        <v>-0.21429587248799395</v>
      </c>
      <c r="CEV12" s="113">
        <f t="shared" si="715"/>
        <v>5.6497668372718612</v>
      </c>
      <c r="CEW12" s="115">
        <f t="shared" si="716"/>
        <v>4.1436976832093624</v>
      </c>
      <c r="CEX12" s="121"/>
      <c r="CEY12" s="121"/>
      <c r="CEZ12" s="121"/>
      <c r="CFA12" s="121"/>
      <c r="CFB12" s="121"/>
      <c r="CFC12" s="1"/>
      <c r="CFD12" s="1"/>
      <c r="CFE12" s="1"/>
      <c r="CFG12" s="2" t="s">
        <v>4</v>
      </c>
      <c r="CFH12" s="2"/>
      <c r="CFI12" s="2"/>
      <c r="CFJ12" s="2">
        <v>200</v>
      </c>
      <c r="CFK12" s="2">
        <v>180</v>
      </c>
      <c r="CFL12" s="2">
        <f t="shared" si="717"/>
        <v>0.1</v>
      </c>
      <c r="CFM12" s="56" t="e">
        <f t="shared" si="718"/>
        <v>#DIV/0!</v>
      </c>
      <c r="CFN12" s="171" t="e">
        <f>(1-CFL12)*(1-((24-CFI12)/(24))*(1+CFM12))</f>
        <v>#DIV/0!</v>
      </c>
      <c r="CFO12" s="25"/>
      <c r="CFP12" s="42" t="e">
        <f t="shared" si="40"/>
        <v>#DIV/0!</v>
      </c>
      <c r="CFQ12" s="55"/>
      <c r="CFR12" s="35" t="e">
        <f t="shared" si="719"/>
        <v>#DIV/0!</v>
      </c>
      <c r="CFS12" s="301"/>
      <c r="CFT12" s="296"/>
      <c r="CFU12" s="297"/>
      <c r="CFV12" s="111">
        <v>4800</v>
      </c>
      <c r="CFW12" s="112">
        <f t="shared" si="720"/>
        <v>-1</v>
      </c>
      <c r="CFX12" s="113">
        <f t="shared" si="721"/>
        <v>2.5751560882000963</v>
      </c>
      <c r="CFY12" s="114">
        <f>0.001</f>
        <v>1E-3</v>
      </c>
      <c r="CFZ12" s="112" t="e">
        <f t="shared" si="722"/>
        <v>#DIV/0!</v>
      </c>
      <c r="CGA12" s="113" t="e">
        <f t="shared" si="723"/>
        <v>#DIV/0!</v>
      </c>
      <c r="CGB12" s="115" t="e">
        <f t="shared" si="724"/>
        <v>#DIV/0!</v>
      </c>
      <c r="CGC12" s="121"/>
      <c r="CGD12" s="121"/>
      <c r="CGE12" s="121"/>
      <c r="CGF12" s="121"/>
      <c r="CGG12" s="121"/>
      <c r="CGH12" s="1"/>
      <c r="CGI12" s="1"/>
      <c r="CGJ12" s="1"/>
      <c r="CGL12" s="2" t="s">
        <v>4</v>
      </c>
      <c r="CGM12" s="2"/>
      <c r="CGN12" s="2"/>
      <c r="CGO12" s="2">
        <v>200</v>
      </c>
      <c r="CGP12" s="2">
        <v>180</v>
      </c>
      <c r="CGQ12" s="2">
        <f t="shared" si="725"/>
        <v>0.1</v>
      </c>
      <c r="CGR12" s="56" t="e">
        <f t="shared" si="726"/>
        <v>#DIV/0!</v>
      </c>
      <c r="CGS12" s="171" t="e">
        <f>(1-CGQ12)*(1-((24-CGN12)/(24))*(1+CGR12))</f>
        <v>#DIV/0!</v>
      </c>
      <c r="CGT12" s="25"/>
      <c r="CGU12" s="42" t="e">
        <f t="shared" si="42"/>
        <v>#DIV/0!</v>
      </c>
      <c r="CGV12" s="55"/>
      <c r="CGW12" s="35" t="e">
        <f t="shared" si="727"/>
        <v>#DIV/0!</v>
      </c>
      <c r="CGX12" s="301"/>
      <c r="CGY12" s="296"/>
      <c r="CGZ12" s="297"/>
      <c r="CHA12" s="111">
        <v>4800</v>
      </c>
      <c r="CHB12" s="112">
        <f t="shared" si="728"/>
        <v>-1</v>
      </c>
      <c r="CHC12" s="113">
        <f t="shared" si="729"/>
        <v>2.5751560882000963</v>
      </c>
      <c r="CHD12" s="114">
        <f>0.001</f>
        <v>1E-3</v>
      </c>
      <c r="CHE12" s="112" t="e">
        <f t="shared" si="730"/>
        <v>#DIV/0!</v>
      </c>
      <c r="CHF12" s="113" t="e">
        <f t="shared" si="731"/>
        <v>#DIV/0!</v>
      </c>
      <c r="CHG12" s="115" t="e">
        <f t="shared" si="732"/>
        <v>#DIV/0!</v>
      </c>
      <c r="CHH12" s="121"/>
      <c r="CHI12" s="121"/>
      <c r="CHJ12" s="121"/>
      <c r="CHK12" s="121"/>
      <c r="CHL12" s="121"/>
      <c r="CHM12" s="1"/>
      <c r="CHN12" s="1"/>
      <c r="CHO12" s="1"/>
      <c r="CHQ12" s="2" t="s">
        <v>4</v>
      </c>
      <c r="CHR12" s="2"/>
      <c r="CHS12" s="2"/>
      <c r="CHT12" s="2">
        <v>200</v>
      </c>
      <c r="CHU12" s="2">
        <v>180</v>
      </c>
      <c r="CHV12" s="2">
        <f t="shared" si="733"/>
        <v>0.1</v>
      </c>
      <c r="CHW12" s="56" t="e">
        <f t="shared" si="734"/>
        <v>#DIV/0!</v>
      </c>
      <c r="CHX12" s="171" t="e">
        <f>(1-CHV12)*(1-((24-CHS12)/(24))*(1+CHW12))</f>
        <v>#DIV/0!</v>
      </c>
      <c r="CHY12" s="25"/>
      <c r="CHZ12" s="42" t="e">
        <f t="shared" si="44"/>
        <v>#DIV/0!</v>
      </c>
      <c r="CIA12" s="55"/>
      <c r="CIB12" s="35" t="e">
        <f t="shared" si="735"/>
        <v>#DIV/0!</v>
      </c>
      <c r="CIC12" s="301"/>
      <c r="CID12" s="296"/>
      <c r="CIE12" s="297"/>
      <c r="CIF12" s="111">
        <v>4800</v>
      </c>
      <c r="CIG12" s="112">
        <f t="shared" si="736"/>
        <v>-1</v>
      </c>
      <c r="CIH12" s="113">
        <f t="shared" si="737"/>
        <v>2.5751560882000963</v>
      </c>
      <c r="CII12" s="114">
        <f>0.001</f>
        <v>1E-3</v>
      </c>
      <c r="CIJ12" s="112" t="e">
        <f t="shared" si="738"/>
        <v>#DIV/0!</v>
      </c>
      <c r="CIK12" s="113" t="e">
        <f t="shared" si="739"/>
        <v>#DIV/0!</v>
      </c>
      <c r="CIL12" s="115" t="e">
        <f t="shared" si="740"/>
        <v>#DIV/0!</v>
      </c>
      <c r="CIM12" s="121"/>
      <c r="CIN12" s="121"/>
      <c r="CIO12" s="121"/>
      <c r="CIP12" s="121"/>
      <c r="CIQ12" s="121"/>
      <c r="CIR12" s="1"/>
      <c r="CIS12" s="1"/>
      <c r="CIT12" s="1"/>
      <c r="CIV12" s="2" t="s">
        <v>4</v>
      </c>
      <c r="CIW12" s="2"/>
      <c r="CIX12" s="2"/>
      <c r="CIY12" s="2">
        <v>200</v>
      </c>
      <c r="CIZ12" s="2">
        <v>180</v>
      </c>
      <c r="CJA12" s="2">
        <f t="shared" si="741"/>
        <v>0.1</v>
      </c>
      <c r="CJB12" s="56" t="e">
        <f t="shared" si="742"/>
        <v>#DIV/0!</v>
      </c>
      <c r="CJC12" s="171" t="e">
        <f>(1-CJA12)*(1-((24-CIX12)/(24))*(1+CJB12))</f>
        <v>#DIV/0!</v>
      </c>
      <c r="CJD12" s="25"/>
      <c r="CJE12" s="42" t="e">
        <f t="shared" si="46"/>
        <v>#DIV/0!</v>
      </c>
      <c r="CJF12" s="55"/>
      <c r="CJG12" s="35" t="e">
        <f t="shared" si="743"/>
        <v>#DIV/0!</v>
      </c>
      <c r="CJH12" s="301"/>
      <c r="CJI12" s="296"/>
      <c r="CJJ12" s="297"/>
      <c r="CJK12" s="111">
        <v>4800</v>
      </c>
      <c r="CJL12" s="112">
        <f t="shared" si="744"/>
        <v>-1</v>
      </c>
      <c r="CJM12" s="113">
        <f t="shared" si="745"/>
        <v>2.5751560882000963</v>
      </c>
      <c r="CJN12" s="114">
        <f>0.001</f>
        <v>1E-3</v>
      </c>
      <c r="CJO12" s="112" t="e">
        <f t="shared" si="746"/>
        <v>#DIV/0!</v>
      </c>
      <c r="CJP12" s="113" t="e">
        <f t="shared" si="747"/>
        <v>#DIV/0!</v>
      </c>
      <c r="CJQ12" s="115" t="e">
        <f t="shared" si="748"/>
        <v>#DIV/0!</v>
      </c>
      <c r="CJR12" s="121"/>
      <c r="CJS12" s="121"/>
      <c r="CJT12" s="121"/>
      <c r="CJU12" s="121"/>
      <c r="CJV12" s="121"/>
      <c r="CJW12" s="1"/>
      <c r="CJX12" s="1"/>
      <c r="CJY12" s="1"/>
      <c r="CKA12" s="2" t="s">
        <v>4</v>
      </c>
      <c r="CKB12" s="2"/>
      <c r="CKC12" s="2"/>
      <c r="CKD12" s="2">
        <v>200</v>
      </c>
      <c r="CKE12" s="2">
        <v>180</v>
      </c>
      <c r="CKF12" s="2">
        <f t="shared" si="749"/>
        <v>0.1</v>
      </c>
      <c r="CKG12" s="56" t="e">
        <f t="shared" si="750"/>
        <v>#DIV/0!</v>
      </c>
      <c r="CKH12" s="171" t="e">
        <f>(1-CKF12)*(1-((24-CKC12)/(24))*(1+CKG12))</f>
        <v>#DIV/0!</v>
      </c>
      <c r="CKI12" s="25"/>
      <c r="CKJ12" s="42" t="e">
        <f t="shared" si="48"/>
        <v>#DIV/0!</v>
      </c>
      <c r="CKK12" s="55"/>
      <c r="CKL12" s="35" t="e">
        <f t="shared" si="751"/>
        <v>#DIV/0!</v>
      </c>
      <c r="CKM12" s="301"/>
      <c r="CKN12" s="296"/>
      <c r="CKO12" s="297"/>
      <c r="CKP12" s="111">
        <v>4800</v>
      </c>
      <c r="CKQ12" s="112">
        <f t="shared" si="752"/>
        <v>-1</v>
      </c>
      <c r="CKR12" s="113">
        <f t="shared" si="753"/>
        <v>2.5751560882000963</v>
      </c>
      <c r="CKS12" s="114">
        <f>0.001</f>
        <v>1E-3</v>
      </c>
      <c r="CKT12" s="112" t="e">
        <f t="shared" si="754"/>
        <v>#DIV/0!</v>
      </c>
      <c r="CKU12" s="113" t="e">
        <f t="shared" si="755"/>
        <v>#DIV/0!</v>
      </c>
      <c r="CKV12" s="115" t="e">
        <f t="shared" si="756"/>
        <v>#DIV/0!</v>
      </c>
      <c r="CKW12" s="121"/>
      <c r="CKX12" s="121"/>
      <c r="CKY12" s="121"/>
      <c r="CKZ12" s="121"/>
      <c r="CLA12" s="121"/>
      <c r="CLB12" s="1"/>
      <c r="CLC12" s="1"/>
      <c r="CLD12" s="1"/>
      <c r="CLF12" s="2" t="s">
        <v>4</v>
      </c>
      <c r="CLG12" s="2"/>
      <c r="CLH12" s="2"/>
      <c r="CLI12" s="2">
        <v>200</v>
      </c>
      <c r="CLJ12" s="2">
        <v>180</v>
      </c>
      <c r="CLK12" s="2">
        <f t="shared" si="757"/>
        <v>0.1</v>
      </c>
      <c r="CLL12" s="56" t="e">
        <f t="shared" si="758"/>
        <v>#DIV/0!</v>
      </c>
      <c r="CLM12" s="171" t="e">
        <f>(1-CLK12)*(1-((24-CLH12)/(24))*(1+CLL12))</f>
        <v>#DIV/0!</v>
      </c>
      <c r="CLN12" s="25"/>
      <c r="CLO12" s="42" t="e">
        <f t="shared" si="50"/>
        <v>#DIV/0!</v>
      </c>
      <c r="CLP12" s="55"/>
      <c r="CLQ12" s="35" t="e">
        <f t="shared" si="759"/>
        <v>#DIV/0!</v>
      </c>
      <c r="CLR12" s="301"/>
      <c r="CLS12" s="296"/>
      <c r="CLT12" s="297"/>
      <c r="CLU12" s="111">
        <v>4800</v>
      </c>
      <c r="CLV12" s="112">
        <f t="shared" si="760"/>
        <v>-1</v>
      </c>
      <c r="CLW12" s="113">
        <f t="shared" si="761"/>
        <v>2.5751560882000963</v>
      </c>
      <c r="CLX12" s="114">
        <f>0.001</f>
        <v>1E-3</v>
      </c>
      <c r="CLY12" s="112" t="e">
        <f t="shared" si="762"/>
        <v>#DIV/0!</v>
      </c>
      <c r="CLZ12" s="113" t="e">
        <f t="shared" si="763"/>
        <v>#DIV/0!</v>
      </c>
      <c r="CMA12" s="115" t="e">
        <f t="shared" si="764"/>
        <v>#DIV/0!</v>
      </c>
      <c r="CMB12" s="121"/>
      <c r="CMC12" s="121"/>
      <c r="CMD12" s="121"/>
      <c r="CME12" s="121"/>
      <c r="CMF12" s="121"/>
      <c r="CMG12" s="1"/>
      <c r="CMH12" s="1"/>
      <c r="CMI12" s="1"/>
      <c r="CMK12" s="2" t="s">
        <v>4</v>
      </c>
      <c r="CML12" s="2"/>
      <c r="CMM12" s="2"/>
      <c r="CMN12" s="2">
        <v>200</v>
      </c>
      <c r="CMO12" s="2">
        <v>180</v>
      </c>
      <c r="CMP12" s="2">
        <f t="shared" si="765"/>
        <v>0.1</v>
      </c>
      <c r="CMQ12" s="56" t="e">
        <f t="shared" si="766"/>
        <v>#DIV/0!</v>
      </c>
      <c r="CMR12" s="171" t="e">
        <f>(1-CMP12)*(1-((24-CMM12)/(24))*(1+CMQ12))</f>
        <v>#DIV/0!</v>
      </c>
      <c r="CMS12" s="25"/>
      <c r="CMT12" s="42" t="e">
        <f t="shared" si="52"/>
        <v>#DIV/0!</v>
      </c>
      <c r="CMU12" s="55"/>
      <c r="CMV12" s="35" t="e">
        <f t="shared" si="767"/>
        <v>#DIV/0!</v>
      </c>
      <c r="CMW12" s="301"/>
      <c r="CMX12" s="296"/>
      <c r="CMY12" s="297"/>
      <c r="CMZ12" s="111">
        <v>4800</v>
      </c>
      <c r="CNA12" s="112">
        <f t="shared" si="768"/>
        <v>-1</v>
      </c>
      <c r="CNB12" s="113">
        <f t="shared" si="769"/>
        <v>2.5751560882000963</v>
      </c>
      <c r="CNC12" s="114">
        <f>0.001</f>
        <v>1E-3</v>
      </c>
      <c r="CND12" s="112" t="e">
        <f t="shared" si="770"/>
        <v>#DIV/0!</v>
      </c>
      <c r="CNE12" s="113" t="e">
        <f t="shared" si="771"/>
        <v>#DIV/0!</v>
      </c>
      <c r="CNF12" s="115" t="e">
        <f t="shared" si="772"/>
        <v>#DIV/0!</v>
      </c>
      <c r="CNG12" s="121"/>
      <c r="CNH12" s="121"/>
      <c r="CNI12" s="121"/>
      <c r="CNJ12" s="121"/>
      <c r="CNK12" s="121"/>
      <c r="CNL12" s="1"/>
      <c r="CNM12" s="1"/>
      <c r="CNN12" s="1"/>
      <c r="CNP12" s="2" t="s">
        <v>4</v>
      </c>
      <c r="CNQ12" s="2"/>
      <c r="CNR12" s="2"/>
      <c r="CNS12" s="2">
        <v>200</v>
      </c>
      <c r="CNT12" s="2">
        <v>180</v>
      </c>
      <c r="CNU12" s="2">
        <f t="shared" si="773"/>
        <v>0.1</v>
      </c>
      <c r="CNV12" s="56" t="e">
        <f t="shared" si="774"/>
        <v>#DIV/0!</v>
      </c>
      <c r="CNW12" s="171" t="e">
        <f>(1-CNU12)*(1-((24-CNR12)/(24))*(1+CNV12))</f>
        <v>#DIV/0!</v>
      </c>
      <c r="CNX12" s="25"/>
      <c r="CNY12" s="42" t="e">
        <f t="shared" si="54"/>
        <v>#DIV/0!</v>
      </c>
      <c r="CNZ12" s="55"/>
      <c r="COA12" s="35" t="e">
        <f t="shared" si="775"/>
        <v>#DIV/0!</v>
      </c>
      <c r="COB12" s="301"/>
      <c r="COC12" s="296"/>
      <c r="COD12" s="297"/>
      <c r="COE12" s="111">
        <v>4800</v>
      </c>
      <c r="COF12" s="112">
        <f t="shared" si="776"/>
        <v>-1</v>
      </c>
      <c r="COG12" s="113">
        <f t="shared" si="777"/>
        <v>2.5751560882000963</v>
      </c>
      <c r="COH12" s="114">
        <f>0.001</f>
        <v>1E-3</v>
      </c>
      <c r="COI12" s="112" t="e">
        <f t="shared" si="778"/>
        <v>#DIV/0!</v>
      </c>
      <c r="COJ12" s="113" t="e">
        <f t="shared" si="779"/>
        <v>#DIV/0!</v>
      </c>
      <c r="COK12" s="115" t="e">
        <f t="shared" si="780"/>
        <v>#DIV/0!</v>
      </c>
      <c r="COL12" s="121"/>
      <c r="COM12" s="121"/>
      <c r="CON12" s="121"/>
      <c r="COO12" s="121"/>
      <c r="COP12" s="121"/>
      <c r="COQ12" s="1"/>
      <c r="COR12" s="1"/>
      <c r="COS12" s="1"/>
      <c r="COU12" s="2" t="s">
        <v>4</v>
      </c>
      <c r="COV12" s="2"/>
      <c r="COW12" s="2"/>
      <c r="COX12" s="2">
        <v>200</v>
      </c>
      <c r="COY12" s="2">
        <v>180</v>
      </c>
      <c r="COZ12" s="2">
        <f t="shared" si="781"/>
        <v>0.1</v>
      </c>
      <c r="CPA12" s="56" t="e">
        <f t="shared" si="782"/>
        <v>#DIV/0!</v>
      </c>
      <c r="CPB12" s="171" t="e">
        <f>(1-COZ12)*(1-((24-COW12)/(24))*(1+CPA12))</f>
        <v>#DIV/0!</v>
      </c>
      <c r="CPC12" s="25"/>
      <c r="CPD12" s="42" t="e">
        <f t="shared" si="56"/>
        <v>#DIV/0!</v>
      </c>
      <c r="CPE12" s="55"/>
      <c r="CPF12" s="35" t="e">
        <f t="shared" si="783"/>
        <v>#DIV/0!</v>
      </c>
      <c r="CPG12" s="301"/>
      <c r="CPH12" s="296"/>
      <c r="CPI12" s="297"/>
      <c r="CPJ12" s="111">
        <v>4800</v>
      </c>
      <c r="CPK12" s="112">
        <f t="shared" si="784"/>
        <v>-1</v>
      </c>
      <c r="CPL12" s="113">
        <f t="shared" si="785"/>
        <v>2.5751560882000963</v>
      </c>
      <c r="CPM12" s="114">
        <f>0.001</f>
        <v>1E-3</v>
      </c>
      <c r="CPN12" s="112" t="e">
        <f t="shared" si="786"/>
        <v>#DIV/0!</v>
      </c>
      <c r="CPO12" s="113" t="e">
        <f t="shared" si="787"/>
        <v>#DIV/0!</v>
      </c>
      <c r="CPP12" s="115" t="e">
        <f t="shared" si="788"/>
        <v>#DIV/0!</v>
      </c>
      <c r="CPQ12" s="121"/>
      <c r="CPR12" s="121"/>
      <c r="CPS12" s="121"/>
      <c r="CPT12" s="121"/>
      <c r="CPU12" s="121"/>
      <c r="CPV12" s="1"/>
      <c r="CPW12" s="1"/>
      <c r="CPX12" s="1"/>
      <c r="CPZ12" s="2" t="s">
        <v>4</v>
      </c>
      <c r="CQA12" s="2"/>
      <c r="CQB12" s="2"/>
      <c r="CQC12" s="2">
        <v>200</v>
      </c>
      <c r="CQD12" s="2">
        <v>180</v>
      </c>
      <c r="CQE12" s="2">
        <f t="shared" si="789"/>
        <v>0.1</v>
      </c>
      <c r="CQF12" s="56" t="e">
        <f t="shared" si="790"/>
        <v>#DIV/0!</v>
      </c>
      <c r="CQG12" s="171" t="e">
        <f>(1-CQE12)*(1-((24-CQB12)/(24))*(1+CQF12))</f>
        <v>#DIV/0!</v>
      </c>
      <c r="CQH12" s="25"/>
      <c r="CQI12" s="42" t="e">
        <f t="shared" si="58"/>
        <v>#DIV/0!</v>
      </c>
      <c r="CQJ12" s="55"/>
      <c r="CQK12" s="35" t="e">
        <f t="shared" si="791"/>
        <v>#DIV/0!</v>
      </c>
      <c r="CQL12" s="301"/>
      <c r="CQM12" s="296"/>
      <c r="CQN12" s="297"/>
      <c r="CQO12" s="111">
        <v>4800</v>
      </c>
      <c r="CQP12" s="112">
        <f t="shared" si="792"/>
        <v>-1</v>
      </c>
      <c r="CQQ12" s="113">
        <f t="shared" si="793"/>
        <v>2.5751560882000963</v>
      </c>
      <c r="CQR12" s="114">
        <f>0.001</f>
        <v>1E-3</v>
      </c>
      <c r="CQS12" s="112" t="e">
        <f t="shared" si="794"/>
        <v>#DIV/0!</v>
      </c>
      <c r="CQT12" s="113" t="e">
        <f t="shared" si="795"/>
        <v>#DIV/0!</v>
      </c>
      <c r="CQU12" s="115" t="e">
        <f t="shared" si="796"/>
        <v>#DIV/0!</v>
      </c>
      <c r="CQV12" s="121"/>
      <c r="CQW12" s="121"/>
      <c r="CQX12" s="121"/>
      <c r="CQY12" s="121"/>
      <c r="CQZ12" s="121"/>
      <c r="CRA12" s="1"/>
      <c r="CRB12" s="1"/>
      <c r="CRC12" s="1"/>
      <c r="CRE12" s="2" t="s">
        <v>4</v>
      </c>
      <c r="CRF12" s="2"/>
      <c r="CRG12" s="2"/>
      <c r="CRH12" s="2">
        <v>200</v>
      </c>
      <c r="CRI12" s="2">
        <v>180</v>
      </c>
      <c r="CRJ12" s="2">
        <f t="shared" si="797"/>
        <v>0.1</v>
      </c>
      <c r="CRK12" s="56" t="e">
        <f t="shared" si="798"/>
        <v>#DIV/0!</v>
      </c>
      <c r="CRL12" s="171" t="e">
        <f>(1-CRJ12)*(1-((24-CRG12)/(24))*(1+CRK12))</f>
        <v>#DIV/0!</v>
      </c>
      <c r="CRM12" s="25"/>
      <c r="CRN12" s="42" t="e">
        <f t="shared" si="60"/>
        <v>#DIV/0!</v>
      </c>
      <c r="CRO12" s="55"/>
      <c r="CRP12" s="35" t="e">
        <f t="shared" si="799"/>
        <v>#DIV/0!</v>
      </c>
      <c r="CRQ12" s="301"/>
      <c r="CRR12" s="296"/>
      <c r="CRS12" s="297"/>
      <c r="CRT12" s="111">
        <v>4800</v>
      </c>
      <c r="CRU12" s="112">
        <f t="shared" si="800"/>
        <v>-1</v>
      </c>
      <c r="CRV12" s="113">
        <f t="shared" si="801"/>
        <v>2.5751560882000963</v>
      </c>
      <c r="CRW12" s="114">
        <f>0.001</f>
        <v>1E-3</v>
      </c>
      <c r="CRX12" s="112" t="e">
        <f t="shared" si="802"/>
        <v>#DIV/0!</v>
      </c>
      <c r="CRY12" s="113" t="e">
        <f t="shared" si="803"/>
        <v>#DIV/0!</v>
      </c>
      <c r="CRZ12" s="115" t="e">
        <f t="shared" si="804"/>
        <v>#DIV/0!</v>
      </c>
      <c r="CSA12" s="121"/>
      <c r="CSB12" s="121"/>
      <c r="CSC12" s="121"/>
      <c r="CSD12" s="121"/>
      <c r="CSE12" s="121"/>
      <c r="CSF12" s="1"/>
      <c r="CSG12" s="1"/>
      <c r="CSH12" s="1"/>
    </row>
    <row r="13" spans="1:2530" ht="90.75" customHeight="1" thickBot="1">
      <c r="A13" s="65" t="s">
        <v>15</v>
      </c>
      <c r="B13" s="65" t="s">
        <v>47</v>
      </c>
      <c r="C13" s="65" t="s">
        <v>73</v>
      </c>
      <c r="D13" s="65" t="s">
        <v>74</v>
      </c>
      <c r="E13" s="65" t="s">
        <v>75</v>
      </c>
      <c r="F13" s="65" t="s">
        <v>76</v>
      </c>
      <c r="G13" s="65" t="s">
        <v>77</v>
      </c>
      <c r="H13" s="65" t="s">
        <v>78</v>
      </c>
      <c r="I13" s="65" t="s">
        <v>16</v>
      </c>
      <c r="J13" s="65" t="s">
        <v>79</v>
      </c>
      <c r="K13" s="65" t="s">
        <v>43</v>
      </c>
      <c r="L13" s="65" t="s">
        <v>71</v>
      </c>
      <c r="M13" s="6" t="s">
        <v>12</v>
      </c>
      <c r="N13" s="7" t="s">
        <v>13</v>
      </c>
      <c r="O13" s="65" t="s">
        <v>14</v>
      </c>
      <c r="P13" s="81"/>
      <c r="Q13" s="81"/>
      <c r="R13" s="81"/>
      <c r="S13" s="81"/>
      <c r="T13" s="81"/>
      <c r="U13" s="81"/>
      <c r="V13" s="81"/>
      <c r="W13" s="81"/>
      <c r="X13" s="81"/>
      <c r="Y13" s="81"/>
      <c r="Z13" s="81"/>
      <c r="AA13" s="81"/>
      <c r="AB13" s="81"/>
      <c r="AC13" s="81"/>
      <c r="AD13" s="81"/>
      <c r="AE13" s="81"/>
      <c r="AF13" s="81"/>
      <c r="AG13" s="81"/>
      <c r="AJ13" s="80" t="s">
        <v>15</v>
      </c>
      <c r="AK13" s="80" t="s">
        <v>47</v>
      </c>
      <c r="AL13" s="80" t="s">
        <v>73</v>
      </c>
      <c r="AM13" s="80" t="s">
        <v>74</v>
      </c>
      <c r="AN13" s="80" t="s">
        <v>75</v>
      </c>
      <c r="AO13" s="80" t="s">
        <v>76</v>
      </c>
      <c r="AP13" s="60" t="s">
        <v>77</v>
      </c>
      <c r="AQ13" s="60" t="s">
        <v>78</v>
      </c>
      <c r="AR13" s="60" t="s">
        <v>16</v>
      </c>
      <c r="AS13" s="60" t="s">
        <v>79</v>
      </c>
      <c r="AT13" s="60" t="s">
        <v>43</v>
      </c>
      <c r="AU13" s="60" t="s">
        <v>71</v>
      </c>
      <c r="AV13" s="6" t="s">
        <v>12</v>
      </c>
      <c r="AW13" s="7" t="s">
        <v>13</v>
      </c>
      <c r="AX13" s="60" t="s">
        <v>14</v>
      </c>
      <c r="AY13" s="323" t="s">
        <v>106</v>
      </c>
      <c r="AZ13" s="324"/>
      <c r="BA13" s="324"/>
      <c r="BB13" s="324"/>
      <c r="BC13" s="324"/>
      <c r="BD13" s="324"/>
      <c r="BE13" s="324"/>
      <c r="BF13" s="324"/>
      <c r="BG13" s="324"/>
      <c r="BH13" s="325"/>
      <c r="BI13" s="79"/>
      <c r="BJ13" s="79"/>
      <c r="BK13" s="79"/>
      <c r="BL13" s="61"/>
      <c r="BM13" s="61"/>
      <c r="BN13" s="61"/>
      <c r="BO13" s="67" t="s">
        <v>15</v>
      </c>
      <c r="BP13" s="67" t="s">
        <v>47</v>
      </c>
      <c r="BQ13" s="67" t="s">
        <v>73</v>
      </c>
      <c r="BR13" s="67" t="s">
        <v>74</v>
      </c>
      <c r="BS13" s="67" t="s">
        <v>75</v>
      </c>
      <c r="BT13" s="67" t="s">
        <v>76</v>
      </c>
      <c r="BU13" s="67" t="s">
        <v>77</v>
      </c>
      <c r="BV13" s="67" t="s">
        <v>78</v>
      </c>
      <c r="BW13" s="67" t="s">
        <v>16</v>
      </c>
      <c r="BX13" s="67" t="s">
        <v>79</v>
      </c>
      <c r="BY13" s="67" t="s">
        <v>43</v>
      </c>
      <c r="BZ13" s="67" t="s">
        <v>71</v>
      </c>
      <c r="CA13" s="6" t="s">
        <v>12</v>
      </c>
      <c r="CB13" s="7" t="s">
        <v>13</v>
      </c>
      <c r="CC13" s="67" t="s">
        <v>14</v>
      </c>
      <c r="CD13" s="323" t="s">
        <v>106</v>
      </c>
      <c r="CE13" s="324"/>
      <c r="CF13" s="324"/>
      <c r="CG13" s="324"/>
      <c r="CH13" s="324"/>
      <c r="CI13" s="324"/>
      <c r="CJ13" s="324"/>
      <c r="CK13" s="324"/>
      <c r="CL13" s="324"/>
      <c r="CM13" s="325"/>
      <c r="CN13" s="79"/>
      <c r="CO13" s="79"/>
      <c r="CP13" s="79"/>
      <c r="CQ13" s="68"/>
      <c r="CR13" s="68"/>
      <c r="CS13" s="68"/>
      <c r="CT13" s="70" t="s">
        <v>15</v>
      </c>
      <c r="CU13" s="70" t="s">
        <v>47</v>
      </c>
      <c r="CV13" s="70" t="s">
        <v>73</v>
      </c>
      <c r="CW13" s="70" t="s">
        <v>74</v>
      </c>
      <c r="CX13" s="70" t="s">
        <v>75</v>
      </c>
      <c r="CY13" s="70" t="s">
        <v>76</v>
      </c>
      <c r="CZ13" s="70" t="s">
        <v>77</v>
      </c>
      <c r="DA13" s="70" t="s">
        <v>78</v>
      </c>
      <c r="DB13" s="70" t="s">
        <v>16</v>
      </c>
      <c r="DC13" s="70" t="s">
        <v>79</v>
      </c>
      <c r="DD13" s="70" t="s">
        <v>43</v>
      </c>
      <c r="DE13" s="70" t="s">
        <v>71</v>
      </c>
      <c r="DF13" s="6" t="s">
        <v>12</v>
      </c>
      <c r="DG13" s="7" t="s">
        <v>13</v>
      </c>
      <c r="DH13" s="70" t="s">
        <v>14</v>
      </c>
      <c r="DI13" s="323" t="s">
        <v>106</v>
      </c>
      <c r="DJ13" s="324"/>
      <c r="DK13" s="324"/>
      <c r="DL13" s="324"/>
      <c r="DM13" s="324"/>
      <c r="DN13" s="324"/>
      <c r="DO13" s="324"/>
      <c r="DP13" s="324"/>
      <c r="DQ13" s="324"/>
      <c r="DR13" s="325"/>
      <c r="DS13" s="79"/>
      <c r="DT13" s="79"/>
      <c r="DU13" s="79"/>
      <c r="DV13" s="79"/>
      <c r="DW13" s="79"/>
      <c r="DY13" s="71" t="s">
        <v>15</v>
      </c>
      <c r="DZ13" s="71" t="s">
        <v>47</v>
      </c>
      <c r="EA13" s="71" t="s">
        <v>73</v>
      </c>
      <c r="EB13" s="71" t="s">
        <v>74</v>
      </c>
      <c r="EC13" s="71" t="s">
        <v>75</v>
      </c>
      <c r="ED13" s="71" t="s">
        <v>76</v>
      </c>
      <c r="EE13" s="71" t="s">
        <v>77</v>
      </c>
      <c r="EF13" s="71" t="s">
        <v>78</v>
      </c>
      <c r="EG13" s="71" t="s">
        <v>16</v>
      </c>
      <c r="EH13" s="71" t="s">
        <v>79</v>
      </c>
      <c r="EI13" s="71" t="s">
        <v>43</v>
      </c>
      <c r="EJ13" s="71" t="s">
        <v>71</v>
      </c>
      <c r="EK13" s="6" t="s">
        <v>12</v>
      </c>
      <c r="EL13" s="7" t="s">
        <v>13</v>
      </c>
      <c r="EM13" s="71" t="s">
        <v>14</v>
      </c>
      <c r="EN13" s="323" t="s">
        <v>106</v>
      </c>
      <c r="EO13" s="324"/>
      <c r="EP13" s="324"/>
      <c r="EQ13" s="324"/>
      <c r="ER13" s="324"/>
      <c r="ES13" s="324"/>
      <c r="ET13" s="324"/>
      <c r="EU13" s="324"/>
      <c r="EV13" s="324"/>
      <c r="EW13" s="325"/>
      <c r="EX13" s="79"/>
      <c r="EY13" s="79"/>
      <c r="EZ13" s="79"/>
      <c r="FA13" s="79"/>
      <c r="FB13" s="79"/>
      <c r="FD13" s="73" t="s">
        <v>15</v>
      </c>
      <c r="FE13" s="73" t="s">
        <v>47</v>
      </c>
      <c r="FF13" s="73" t="s">
        <v>73</v>
      </c>
      <c r="FG13" s="73" t="s">
        <v>74</v>
      </c>
      <c r="FH13" s="73" t="s">
        <v>75</v>
      </c>
      <c r="FI13" s="73" t="s">
        <v>76</v>
      </c>
      <c r="FJ13" s="73" t="s">
        <v>77</v>
      </c>
      <c r="FK13" s="73" t="s">
        <v>78</v>
      </c>
      <c r="FL13" s="73" t="s">
        <v>16</v>
      </c>
      <c r="FM13" s="73" t="s">
        <v>79</v>
      </c>
      <c r="FN13" s="73" t="s">
        <v>43</v>
      </c>
      <c r="FO13" s="73" t="s">
        <v>71</v>
      </c>
      <c r="FP13" s="6" t="s">
        <v>12</v>
      </c>
      <c r="FQ13" s="7" t="s">
        <v>13</v>
      </c>
      <c r="FR13" s="84" t="s">
        <v>14</v>
      </c>
      <c r="FS13" s="323" t="s">
        <v>106</v>
      </c>
      <c r="FT13" s="324"/>
      <c r="FU13" s="324"/>
      <c r="FV13" s="324"/>
      <c r="FW13" s="324"/>
      <c r="FX13" s="324"/>
      <c r="FY13" s="324"/>
      <c r="FZ13" s="324"/>
      <c r="GA13" s="324"/>
      <c r="GB13" s="325"/>
      <c r="GC13" s="79"/>
      <c r="GD13" s="79"/>
      <c r="GE13" s="74"/>
      <c r="GF13" s="74"/>
      <c r="GG13" s="74"/>
      <c r="GI13" s="73" t="s">
        <v>15</v>
      </c>
      <c r="GJ13" s="73" t="s">
        <v>47</v>
      </c>
      <c r="GK13" s="73" t="s">
        <v>73</v>
      </c>
      <c r="GL13" s="73" t="s">
        <v>74</v>
      </c>
      <c r="GM13" s="73" t="s">
        <v>75</v>
      </c>
      <c r="GN13" s="73" t="s">
        <v>76</v>
      </c>
      <c r="GO13" s="73" t="s">
        <v>77</v>
      </c>
      <c r="GP13" s="73" t="s">
        <v>78</v>
      </c>
      <c r="GQ13" s="73" t="s">
        <v>16</v>
      </c>
      <c r="GR13" s="73" t="s">
        <v>79</v>
      </c>
      <c r="GS13" s="73" t="s">
        <v>43</v>
      </c>
      <c r="GT13" s="73" t="s">
        <v>71</v>
      </c>
      <c r="GU13" s="6" t="s">
        <v>12</v>
      </c>
      <c r="GV13" s="7" t="s">
        <v>13</v>
      </c>
      <c r="GW13" s="73" t="s">
        <v>14</v>
      </c>
      <c r="GX13" s="323" t="s">
        <v>106</v>
      </c>
      <c r="GY13" s="324"/>
      <c r="GZ13" s="324"/>
      <c r="HA13" s="324"/>
      <c r="HB13" s="324"/>
      <c r="HC13" s="324"/>
      <c r="HD13" s="324"/>
      <c r="HE13" s="324"/>
      <c r="HF13" s="324"/>
      <c r="HG13" s="325"/>
      <c r="HH13" s="79"/>
      <c r="HI13" s="79"/>
      <c r="HJ13" s="79"/>
      <c r="HK13" s="79"/>
      <c r="HL13" s="79"/>
      <c r="HN13" s="75" t="s">
        <v>15</v>
      </c>
      <c r="HO13" s="75" t="s">
        <v>47</v>
      </c>
      <c r="HP13" s="75" t="s">
        <v>73</v>
      </c>
      <c r="HQ13" s="75" t="s">
        <v>74</v>
      </c>
      <c r="HR13" s="75" t="s">
        <v>75</v>
      </c>
      <c r="HS13" s="75" t="s">
        <v>76</v>
      </c>
      <c r="HT13" s="75" t="s">
        <v>77</v>
      </c>
      <c r="HU13" s="75" t="s">
        <v>78</v>
      </c>
      <c r="HV13" s="75" t="s">
        <v>16</v>
      </c>
      <c r="HW13" s="75" t="s">
        <v>79</v>
      </c>
      <c r="HX13" s="75" t="s">
        <v>43</v>
      </c>
      <c r="HY13" s="75" t="s">
        <v>71</v>
      </c>
      <c r="HZ13" s="6" t="s">
        <v>12</v>
      </c>
      <c r="IA13" s="7" t="s">
        <v>13</v>
      </c>
      <c r="IB13" s="75" t="s">
        <v>14</v>
      </c>
      <c r="IC13" s="323" t="s">
        <v>106</v>
      </c>
      <c r="ID13" s="324"/>
      <c r="IE13" s="324"/>
      <c r="IF13" s="324"/>
      <c r="IG13" s="324"/>
      <c r="IH13" s="324"/>
      <c r="II13" s="324"/>
      <c r="IJ13" s="324"/>
      <c r="IK13" s="324"/>
      <c r="IL13" s="325"/>
      <c r="IM13" s="79"/>
      <c r="IN13" s="79"/>
      <c r="IO13" s="79"/>
      <c r="IP13" s="79"/>
      <c r="IQ13" s="79"/>
      <c r="IR13" s="79"/>
      <c r="IS13" s="79"/>
      <c r="IT13" s="79"/>
      <c r="IU13" s="76"/>
      <c r="IV13" s="76"/>
      <c r="IW13" s="76"/>
      <c r="IY13" s="77" t="s">
        <v>15</v>
      </c>
      <c r="IZ13" s="77" t="s">
        <v>47</v>
      </c>
      <c r="JA13" s="77" t="s">
        <v>73</v>
      </c>
      <c r="JB13" s="77" t="s">
        <v>74</v>
      </c>
      <c r="JC13" s="77" t="s">
        <v>75</v>
      </c>
      <c r="JD13" s="77" t="s">
        <v>76</v>
      </c>
      <c r="JE13" s="77" t="s">
        <v>77</v>
      </c>
      <c r="JF13" s="77" t="s">
        <v>78</v>
      </c>
      <c r="JG13" s="77" t="s">
        <v>16</v>
      </c>
      <c r="JH13" s="77" t="s">
        <v>79</v>
      </c>
      <c r="JI13" s="77" t="s">
        <v>43</v>
      </c>
      <c r="JJ13" s="77" t="s">
        <v>71</v>
      </c>
      <c r="JK13" s="6" t="s">
        <v>12</v>
      </c>
      <c r="JL13" s="7" t="s">
        <v>13</v>
      </c>
      <c r="JM13" s="77" t="s">
        <v>14</v>
      </c>
      <c r="JN13" s="323" t="s">
        <v>106</v>
      </c>
      <c r="JO13" s="324"/>
      <c r="JP13" s="324"/>
      <c r="JQ13" s="324"/>
      <c r="JR13" s="324"/>
      <c r="JS13" s="324"/>
      <c r="JT13" s="324"/>
      <c r="JU13" s="324"/>
      <c r="JV13" s="324"/>
      <c r="JW13" s="325"/>
      <c r="KK13" s="80" t="s">
        <v>15</v>
      </c>
      <c r="KL13" s="80" t="s">
        <v>47</v>
      </c>
      <c r="KM13" s="80" t="s">
        <v>73</v>
      </c>
      <c r="KN13" s="80" t="s">
        <v>74</v>
      </c>
      <c r="KO13" s="80" t="s">
        <v>75</v>
      </c>
      <c r="KP13" s="80" t="s">
        <v>76</v>
      </c>
      <c r="KQ13" s="80" t="s">
        <v>77</v>
      </c>
      <c r="KR13" s="80" t="s">
        <v>78</v>
      </c>
      <c r="KS13" s="80" t="s">
        <v>16</v>
      </c>
      <c r="KT13" s="80" t="s">
        <v>79</v>
      </c>
      <c r="KU13" s="80" t="s">
        <v>43</v>
      </c>
      <c r="KV13" s="80" t="s">
        <v>71</v>
      </c>
      <c r="KW13" s="6" t="s">
        <v>12</v>
      </c>
      <c r="KX13" s="7" t="s">
        <v>13</v>
      </c>
      <c r="KY13" s="80" t="s">
        <v>14</v>
      </c>
      <c r="KZ13" s="323" t="s">
        <v>106</v>
      </c>
      <c r="LA13" s="324"/>
      <c r="LB13" s="324"/>
      <c r="LC13" s="324"/>
      <c r="LD13" s="324"/>
      <c r="LE13" s="324"/>
      <c r="LF13" s="324"/>
      <c r="LG13" s="324"/>
      <c r="LH13" s="324"/>
      <c r="LI13" s="325"/>
      <c r="LJ13" s="81"/>
      <c r="LK13" s="81"/>
      <c r="LL13" s="81"/>
      <c r="LM13" s="81"/>
      <c r="LN13" s="81"/>
      <c r="LP13" s="80" t="s">
        <v>15</v>
      </c>
      <c r="LQ13" s="80" t="s">
        <v>47</v>
      </c>
      <c r="LR13" s="80" t="s">
        <v>73</v>
      </c>
      <c r="LS13" s="80" t="s">
        <v>74</v>
      </c>
      <c r="LT13" s="80" t="s">
        <v>75</v>
      </c>
      <c r="LU13" s="80" t="s">
        <v>76</v>
      </c>
      <c r="LV13" s="80" t="s">
        <v>77</v>
      </c>
      <c r="LW13" s="80" t="s">
        <v>78</v>
      </c>
      <c r="LX13" s="80" t="s">
        <v>16</v>
      </c>
      <c r="LY13" s="80" t="s">
        <v>79</v>
      </c>
      <c r="LZ13" s="80" t="s">
        <v>43</v>
      </c>
      <c r="MA13" s="80" t="s">
        <v>71</v>
      </c>
      <c r="MB13" s="6" t="s">
        <v>12</v>
      </c>
      <c r="MC13" s="7" t="s">
        <v>13</v>
      </c>
      <c r="MD13" s="80" t="s">
        <v>14</v>
      </c>
      <c r="ME13" s="323" t="s">
        <v>106</v>
      </c>
      <c r="MF13" s="324"/>
      <c r="MG13" s="324"/>
      <c r="MH13" s="324"/>
      <c r="MI13" s="324"/>
      <c r="MJ13" s="324"/>
      <c r="MK13" s="324"/>
      <c r="ML13" s="324"/>
      <c r="MM13" s="324"/>
      <c r="MN13" s="325"/>
      <c r="MO13" s="81"/>
      <c r="MP13" s="81"/>
      <c r="MQ13" s="81"/>
      <c r="MR13" s="81"/>
      <c r="MS13" s="81"/>
      <c r="MU13" s="168" t="s">
        <v>15</v>
      </c>
      <c r="MV13" s="168" t="s">
        <v>47</v>
      </c>
      <c r="MW13" s="168" t="s">
        <v>73</v>
      </c>
      <c r="MX13" s="168" t="s">
        <v>74</v>
      </c>
      <c r="MY13" s="168" t="s">
        <v>75</v>
      </c>
      <c r="MZ13" s="168" t="s">
        <v>76</v>
      </c>
      <c r="NA13" s="168" t="s">
        <v>77</v>
      </c>
      <c r="NB13" s="168" t="s">
        <v>78</v>
      </c>
      <c r="NC13" s="168" t="s">
        <v>16</v>
      </c>
      <c r="ND13" s="168" t="s">
        <v>79</v>
      </c>
      <c r="NE13" s="168" t="s">
        <v>43</v>
      </c>
      <c r="NF13" s="168" t="s">
        <v>71</v>
      </c>
      <c r="NG13" s="6" t="s">
        <v>12</v>
      </c>
      <c r="NH13" s="7" t="s">
        <v>13</v>
      </c>
      <c r="NI13" s="168" t="s">
        <v>14</v>
      </c>
      <c r="NJ13" s="323" t="s">
        <v>106</v>
      </c>
      <c r="NK13" s="324"/>
      <c r="NL13" s="324"/>
      <c r="NM13" s="324"/>
      <c r="NN13" s="324"/>
      <c r="NO13" s="324"/>
      <c r="NP13" s="324"/>
      <c r="NQ13" s="324"/>
      <c r="NR13" s="324"/>
      <c r="NS13" s="325"/>
      <c r="NT13" s="169"/>
      <c r="NU13" s="169"/>
      <c r="NV13" s="169"/>
      <c r="NW13" s="169"/>
      <c r="NX13" s="169"/>
      <c r="NZ13" s="168" t="s">
        <v>15</v>
      </c>
      <c r="OA13" s="168" t="s">
        <v>47</v>
      </c>
      <c r="OB13" s="168" t="s">
        <v>73</v>
      </c>
      <c r="OC13" s="168" t="s">
        <v>74</v>
      </c>
      <c r="OD13" s="168" t="s">
        <v>75</v>
      </c>
      <c r="OE13" s="168" t="s">
        <v>76</v>
      </c>
      <c r="OF13" s="168" t="s">
        <v>77</v>
      </c>
      <c r="OG13" s="168" t="s">
        <v>78</v>
      </c>
      <c r="OH13" s="168" t="s">
        <v>16</v>
      </c>
      <c r="OI13" s="168" t="s">
        <v>79</v>
      </c>
      <c r="OJ13" s="168" t="s">
        <v>43</v>
      </c>
      <c r="OK13" s="168" t="s">
        <v>71</v>
      </c>
      <c r="OL13" s="6" t="s">
        <v>12</v>
      </c>
      <c r="OM13" s="7" t="s">
        <v>13</v>
      </c>
      <c r="ON13" s="168" t="s">
        <v>14</v>
      </c>
      <c r="OO13" s="323" t="s">
        <v>106</v>
      </c>
      <c r="OP13" s="324"/>
      <c r="OQ13" s="324"/>
      <c r="OR13" s="324"/>
      <c r="OS13" s="324"/>
      <c r="OT13" s="324"/>
      <c r="OU13" s="324"/>
      <c r="OV13" s="324"/>
      <c r="OW13" s="324"/>
      <c r="OX13" s="325"/>
      <c r="OY13" s="169"/>
      <c r="OZ13" s="169"/>
      <c r="PA13" s="169"/>
      <c r="PB13" s="169"/>
      <c r="PC13" s="169"/>
      <c r="PE13" s="168" t="s">
        <v>15</v>
      </c>
      <c r="PF13" s="168" t="s">
        <v>47</v>
      </c>
      <c r="PG13" s="168" t="s">
        <v>73</v>
      </c>
      <c r="PH13" s="168" t="s">
        <v>74</v>
      </c>
      <c r="PI13" s="168" t="s">
        <v>75</v>
      </c>
      <c r="PJ13" s="168" t="s">
        <v>76</v>
      </c>
      <c r="PK13" s="168" t="s">
        <v>77</v>
      </c>
      <c r="PL13" s="168" t="s">
        <v>78</v>
      </c>
      <c r="PM13" s="168" t="s">
        <v>16</v>
      </c>
      <c r="PN13" s="168" t="s">
        <v>79</v>
      </c>
      <c r="PO13" s="168" t="s">
        <v>43</v>
      </c>
      <c r="PP13" s="168" t="s">
        <v>71</v>
      </c>
      <c r="PQ13" s="6" t="s">
        <v>12</v>
      </c>
      <c r="PR13" s="7" t="s">
        <v>13</v>
      </c>
      <c r="PS13" s="168" t="s">
        <v>14</v>
      </c>
      <c r="PT13" s="323" t="s">
        <v>106</v>
      </c>
      <c r="PU13" s="324"/>
      <c r="PV13" s="324"/>
      <c r="PW13" s="324"/>
      <c r="PX13" s="324"/>
      <c r="PY13" s="324"/>
      <c r="PZ13" s="324"/>
      <c r="QA13" s="324"/>
      <c r="QB13" s="324"/>
      <c r="QC13" s="325"/>
      <c r="QD13" s="169"/>
      <c r="QE13" s="169"/>
      <c r="QF13" s="169"/>
      <c r="QG13" s="169"/>
      <c r="QH13" s="169"/>
      <c r="QJ13" s="168" t="s">
        <v>15</v>
      </c>
      <c r="QK13" s="168" t="s">
        <v>47</v>
      </c>
      <c r="QL13" s="168" t="s">
        <v>73</v>
      </c>
      <c r="QM13" s="168" t="s">
        <v>74</v>
      </c>
      <c r="QN13" s="168" t="s">
        <v>75</v>
      </c>
      <c r="QO13" s="168" t="s">
        <v>76</v>
      </c>
      <c r="QP13" s="168" t="s">
        <v>77</v>
      </c>
      <c r="QQ13" s="168" t="s">
        <v>78</v>
      </c>
      <c r="QR13" s="168" t="s">
        <v>16</v>
      </c>
      <c r="QS13" s="168" t="s">
        <v>79</v>
      </c>
      <c r="QT13" s="168" t="s">
        <v>43</v>
      </c>
      <c r="QU13" s="168" t="s">
        <v>71</v>
      </c>
      <c r="QV13" s="6" t="s">
        <v>12</v>
      </c>
      <c r="QW13" s="7" t="s">
        <v>13</v>
      </c>
      <c r="QX13" s="168" t="s">
        <v>14</v>
      </c>
      <c r="QY13" s="323" t="s">
        <v>106</v>
      </c>
      <c r="QZ13" s="324"/>
      <c r="RA13" s="324"/>
      <c r="RB13" s="324"/>
      <c r="RC13" s="324"/>
      <c r="RD13" s="324"/>
      <c r="RE13" s="324"/>
      <c r="RF13" s="324"/>
      <c r="RG13" s="324"/>
      <c r="RH13" s="325"/>
      <c r="RI13" s="169"/>
      <c r="RJ13" s="169"/>
      <c r="RK13" s="169"/>
      <c r="RL13" s="169"/>
      <c r="RM13" s="169"/>
      <c r="RO13" s="168" t="s">
        <v>15</v>
      </c>
      <c r="RP13" s="168" t="s">
        <v>47</v>
      </c>
      <c r="RQ13" s="168" t="s">
        <v>73</v>
      </c>
      <c r="RR13" s="168" t="s">
        <v>74</v>
      </c>
      <c r="RS13" s="168" t="s">
        <v>75</v>
      </c>
      <c r="RT13" s="168" t="s">
        <v>76</v>
      </c>
      <c r="RU13" s="168" t="s">
        <v>77</v>
      </c>
      <c r="RV13" s="168" t="s">
        <v>78</v>
      </c>
      <c r="RW13" s="168" t="s">
        <v>16</v>
      </c>
      <c r="RX13" s="168" t="s">
        <v>79</v>
      </c>
      <c r="RY13" s="168" t="s">
        <v>43</v>
      </c>
      <c r="RZ13" s="168" t="s">
        <v>71</v>
      </c>
      <c r="SA13" s="6" t="s">
        <v>12</v>
      </c>
      <c r="SB13" s="7" t="s">
        <v>13</v>
      </c>
      <c r="SC13" s="168" t="s">
        <v>14</v>
      </c>
      <c r="SD13" s="323" t="s">
        <v>106</v>
      </c>
      <c r="SE13" s="324"/>
      <c r="SF13" s="324"/>
      <c r="SG13" s="324"/>
      <c r="SH13" s="324"/>
      <c r="SI13" s="324"/>
      <c r="SJ13" s="324"/>
      <c r="SK13" s="324"/>
      <c r="SL13" s="324"/>
      <c r="SM13" s="325"/>
      <c r="SN13" s="169"/>
      <c r="SO13" s="169"/>
      <c r="SP13" s="169"/>
      <c r="SQ13" s="169"/>
      <c r="SR13" s="169"/>
      <c r="ST13" s="168" t="s">
        <v>15</v>
      </c>
      <c r="SU13" s="168" t="s">
        <v>47</v>
      </c>
      <c r="SV13" s="168" t="s">
        <v>73</v>
      </c>
      <c r="SW13" s="168" t="s">
        <v>74</v>
      </c>
      <c r="SX13" s="168" t="s">
        <v>75</v>
      </c>
      <c r="SY13" s="168" t="s">
        <v>76</v>
      </c>
      <c r="SZ13" s="168" t="s">
        <v>77</v>
      </c>
      <c r="TA13" s="168" t="s">
        <v>78</v>
      </c>
      <c r="TB13" s="168" t="s">
        <v>16</v>
      </c>
      <c r="TC13" s="168" t="s">
        <v>79</v>
      </c>
      <c r="TD13" s="168" t="s">
        <v>43</v>
      </c>
      <c r="TE13" s="168" t="s">
        <v>71</v>
      </c>
      <c r="TF13" s="6" t="s">
        <v>12</v>
      </c>
      <c r="TG13" s="7" t="s">
        <v>13</v>
      </c>
      <c r="TH13" s="168" t="s">
        <v>14</v>
      </c>
      <c r="TI13" s="323" t="s">
        <v>106</v>
      </c>
      <c r="TJ13" s="324"/>
      <c r="TK13" s="324"/>
      <c r="TL13" s="324"/>
      <c r="TM13" s="324"/>
      <c r="TN13" s="324"/>
      <c r="TO13" s="324"/>
      <c r="TP13" s="324"/>
      <c r="TQ13" s="324"/>
      <c r="TR13" s="325"/>
      <c r="TS13" s="169"/>
      <c r="TT13" s="169"/>
      <c r="TU13" s="169"/>
      <c r="TV13" s="169"/>
      <c r="TW13" s="169"/>
      <c r="TY13" s="168" t="s">
        <v>15</v>
      </c>
      <c r="TZ13" s="168" t="s">
        <v>47</v>
      </c>
      <c r="UA13" s="168" t="s">
        <v>73</v>
      </c>
      <c r="UB13" s="168" t="s">
        <v>74</v>
      </c>
      <c r="UC13" s="168" t="s">
        <v>75</v>
      </c>
      <c r="UD13" s="168" t="s">
        <v>76</v>
      </c>
      <c r="UE13" s="168" t="s">
        <v>77</v>
      </c>
      <c r="UF13" s="168" t="s">
        <v>78</v>
      </c>
      <c r="UG13" s="168" t="s">
        <v>16</v>
      </c>
      <c r="UH13" s="168" t="s">
        <v>79</v>
      </c>
      <c r="UI13" s="168" t="s">
        <v>43</v>
      </c>
      <c r="UJ13" s="168" t="s">
        <v>71</v>
      </c>
      <c r="UK13" s="6" t="s">
        <v>12</v>
      </c>
      <c r="UL13" s="7" t="s">
        <v>13</v>
      </c>
      <c r="UM13" s="168" t="s">
        <v>14</v>
      </c>
      <c r="UN13" s="323" t="s">
        <v>106</v>
      </c>
      <c r="UO13" s="324"/>
      <c r="UP13" s="324"/>
      <c r="UQ13" s="324"/>
      <c r="UR13" s="324"/>
      <c r="US13" s="324"/>
      <c r="UT13" s="324"/>
      <c r="UU13" s="324"/>
      <c r="UV13" s="324"/>
      <c r="UW13" s="325"/>
      <c r="UX13" s="169"/>
      <c r="UY13" s="169"/>
      <c r="UZ13" s="169"/>
      <c r="VA13" s="169"/>
      <c r="VB13" s="169"/>
      <c r="VD13" s="168" t="s">
        <v>15</v>
      </c>
      <c r="VE13" s="168" t="s">
        <v>47</v>
      </c>
      <c r="VF13" s="168" t="s">
        <v>73</v>
      </c>
      <c r="VG13" s="168" t="s">
        <v>74</v>
      </c>
      <c r="VH13" s="168" t="s">
        <v>75</v>
      </c>
      <c r="VI13" s="168" t="s">
        <v>76</v>
      </c>
      <c r="VJ13" s="168" t="s">
        <v>77</v>
      </c>
      <c r="VK13" s="168" t="s">
        <v>78</v>
      </c>
      <c r="VL13" s="168" t="s">
        <v>16</v>
      </c>
      <c r="VM13" s="168" t="s">
        <v>79</v>
      </c>
      <c r="VN13" s="168" t="s">
        <v>43</v>
      </c>
      <c r="VO13" s="168" t="s">
        <v>71</v>
      </c>
      <c r="VP13" s="6" t="s">
        <v>12</v>
      </c>
      <c r="VQ13" s="7" t="s">
        <v>13</v>
      </c>
      <c r="VR13" s="168" t="s">
        <v>14</v>
      </c>
      <c r="VS13" s="323" t="s">
        <v>106</v>
      </c>
      <c r="VT13" s="324"/>
      <c r="VU13" s="324"/>
      <c r="VV13" s="324"/>
      <c r="VW13" s="324"/>
      <c r="VX13" s="324"/>
      <c r="VY13" s="324"/>
      <c r="VZ13" s="324"/>
      <c r="WA13" s="324"/>
      <c r="WB13" s="325"/>
      <c r="WC13" s="169"/>
      <c r="WD13" s="169"/>
      <c r="WE13" s="169"/>
      <c r="WF13" s="169"/>
      <c r="WG13" s="169"/>
      <c r="WI13" s="168" t="s">
        <v>15</v>
      </c>
      <c r="WJ13" s="168" t="s">
        <v>47</v>
      </c>
      <c r="WK13" s="168" t="s">
        <v>73</v>
      </c>
      <c r="WL13" s="168" t="s">
        <v>74</v>
      </c>
      <c r="WM13" s="168" t="s">
        <v>75</v>
      </c>
      <c r="WN13" s="168" t="s">
        <v>76</v>
      </c>
      <c r="WO13" s="168" t="s">
        <v>77</v>
      </c>
      <c r="WP13" s="168" t="s">
        <v>78</v>
      </c>
      <c r="WQ13" s="168" t="s">
        <v>16</v>
      </c>
      <c r="WR13" s="168" t="s">
        <v>79</v>
      </c>
      <c r="WS13" s="168" t="s">
        <v>43</v>
      </c>
      <c r="WT13" s="168" t="s">
        <v>71</v>
      </c>
      <c r="WU13" s="6" t="s">
        <v>12</v>
      </c>
      <c r="WV13" s="7" t="s">
        <v>13</v>
      </c>
      <c r="WW13" s="168" t="s">
        <v>14</v>
      </c>
      <c r="WX13" s="323" t="s">
        <v>106</v>
      </c>
      <c r="WY13" s="324"/>
      <c r="WZ13" s="324"/>
      <c r="XA13" s="324"/>
      <c r="XB13" s="324"/>
      <c r="XC13" s="324"/>
      <c r="XD13" s="324"/>
      <c r="XE13" s="324"/>
      <c r="XF13" s="324"/>
      <c r="XG13" s="325"/>
      <c r="XH13" s="169"/>
      <c r="XI13" s="169"/>
      <c r="XJ13" s="169"/>
      <c r="XK13" s="169"/>
      <c r="XL13" s="169"/>
      <c r="XN13" s="168" t="s">
        <v>15</v>
      </c>
      <c r="XO13" s="168" t="s">
        <v>47</v>
      </c>
      <c r="XP13" s="168" t="s">
        <v>73</v>
      </c>
      <c r="XQ13" s="168" t="s">
        <v>74</v>
      </c>
      <c r="XR13" s="168" t="s">
        <v>75</v>
      </c>
      <c r="XS13" s="168" t="s">
        <v>76</v>
      </c>
      <c r="XT13" s="168" t="s">
        <v>77</v>
      </c>
      <c r="XU13" s="168" t="s">
        <v>78</v>
      </c>
      <c r="XV13" s="168" t="s">
        <v>16</v>
      </c>
      <c r="XW13" s="168" t="s">
        <v>79</v>
      </c>
      <c r="XX13" s="168" t="s">
        <v>43</v>
      </c>
      <c r="XY13" s="168" t="s">
        <v>71</v>
      </c>
      <c r="XZ13" s="6" t="s">
        <v>12</v>
      </c>
      <c r="YA13" s="7" t="s">
        <v>13</v>
      </c>
      <c r="YB13" s="168" t="s">
        <v>14</v>
      </c>
      <c r="YC13" s="323" t="s">
        <v>106</v>
      </c>
      <c r="YD13" s="324"/>
      <c r="YE13" s="324"/>
      <c r="YF13" s="324"/>
      <c r="YG13" s="324"/>
      <c r="YH13" s="324"/>
      <c r="YI13" s="324"/>
      <c r="YJ13" s="324"/>
      <c r="YK13" s="324"/>
      <c r="YL13" s="325"/>
      <c r="YM13" s="169"/>
      <c r="YN13" s="169"/>
      <c r="YO13" s="169"/>
      <c r="YP13" s="169"/>
      <c r="YQ13" s="169"/>
      <c r="YS13" s="168" t="s">
        <v>15</v>
      </c>
      <c r="YT13" s="168" t="s">
        <v>47</v>
      </c>
      <c r="YU13" s="168" t="s">
        <v>73</v>
      </c>
      <c r="YV13" s="168" t="s">
        <v>74</v>
      </c>
      <c r="YW13" s="168" t="s">
        <v>75</v>
      </c>
      <c r="YX13" s="168" t="s">
        <v>76</v>
      </c>
      <c r="YY13" s="168" t="s">
        <v>77</v>
      </c>
      <c r="YZ13" s="168" t="s">
        <v>78</v>
      </c>
      <c r="ZA13" s="168" t="s">
        <v>16</v>
      </c>
      <c r="ZB13" s="168" t="s">
        <v>79</v>
      </c>
      <c r="ZC13" s="168" t="s">
        <v>43</v>
      </c>
      <c r="ZD13" s="168" t="s">
        <v>71</v>
      </c>
      <c r="ZE13" s="6" t="s">
        <v>12</v>
      </c>
      <c r="ZF13" s="7" t="s">
        <v>13</v>
      </c>
      <c r="ZG13" s="168" t="s">
        <v>14</v>
      </c>
      <c r="ZH13" s="323" t="s">
        <v>106</v>
      </c>
      <c r="ZI13" s="324"/>
      <c r="ZJ13" s="324"/>
      <c r="ZK13" s="324"/>
      <c r="ZL13" s="324"/>
      <c r="ZM13" s="324"/>
      <c r="ZN13" s="324"/>
      <c r="ZO13" s="324"/>
      <c r="ZP13" s="324"/>
      <c r="ZQ13" s="325"/>
      <c r="ZR13" s="169"/>
      <c r="ZS13" s="169"/>
      <c r="ZT13" s="169"/>
      <c r="ZU13" s="169"/>
      <c r="ZV13" s="169"/>
      <c r="ZX13" s="168" t="s">
        <v>15</v>
      </c>
      <c r="ZY13" s="168" t="s">
        <v>47</v>
      </c>
      <c r="ZZ13" s="168" t="s">
        <v>73</v>
      </c>
      <c r="AAA13" s="168" t="s">
        <v>74</v>
      </c>
      <c r="AAB13" s="168" t="s">
        <v>75</v>
      </c>
      <c r="AAC13" s="168" t="s">
        <v>76</v>
      </c>
      <c r="AAD13" s="168" t="s">
        <v>77</v>
      </c>
      <c r="AAE13" s="168" t="s">
        <v>78</v>
      </c>
      <c r="AAF13" s="168" t="s">
        <v>16</v>
      </c>
      <c r="AAG13" s="168" t="s">
        <v>79</v>
      </c>
      <c r="AAH13" s="168" t="s">
        <v>43</v>
      </c>
      <c r="AAI13" s="168" t="s">
        <v>71</v>
      </c>
      <c r="AAJ13" s="6" t="s">
        <v>12</v>
      </c>
      <c r="AAK13" s="7" t="s">
        <v>13</v>
      </c>
      <c r="AAL13" s="168" t="s">
        <v>14</v>
      </c>
      <c r="AAM13" s="323" t="s">
        <v>106</v>
      </c>
      <c r="AAN13" s="324"/>
      <c r="AAO13" s="324"/>
      <c r="AAP13" s="324"/>
      <c r="AAQ13" s="324"/>
      <c r="AAR13" s="324"/>
      <c r="AAS13" s="324"/>
      <c r="AAT13" s="324"/>
      <c r="AAU13" s="324"/>
      <c r="AAV13" s="325"/>
      <c r="AAW13" s="169"/>
      <c r="AAX13" s="169"/>
      <c r="AAY13" s="169"/>
      <c r="AAZ13" s="169"/>
      <c r="ABA13" s="169"/>
      <c r="ABC13" s="168" t="s">
        <v>15</v>
      </c>
      <c r="ABD13" s="168" t="s">
        <v>47</v>
      </c>
      <c r="ABE13" s="168" t="s">
        <v>73</v>
      </c>
      <c r="ABF13" s="168" t="s">
        <v>74</v>
      </c>
      <c r="ABG13" s="168" t="s">
        <v>75</v>
      </c>
      <c r="ABH13" s="168" t="s">
        <v>76</v>
      </c>
      <c r="ABI13" s="168" t="s">
        <v>77</v>
      </c>
      <c r="ABJ13" s="168" t="s">
        <v>78</v>
      </c>
      <c r="ABK13" s="168" t="s">
        <v>16</v>
      </c>
      <c r="ABL13" s="168" t="s">
        <v>79</v>
      </c>
      <c r="ABM13" s="168" t="s">
        <v>43</v>
      </c>
      <c r="ABN13" s="168" t="s">
        <v>71</v>
      </c>
      <c r="ABO13" s="6" t="s">
        <v>12</v>
      </c>
      <c r="ABP13" s="7" t="s">
        <v>13</v>
      </c>
      <c r="ABQ13" s="168" t="s">
        <v>14</v>
      </c>
      <c r="ABR13" s="323" t="s">
        <v>106</v>
      </c>
      <c r="ABS13" s="324"/>
      <c r="ABT13" s="324"/>
      <c r="ABU13" s="324"/>
      <c r="ABV13" s="324"/>
      <c r="ABW13" s="324"/>
      <c r="ABX13" s="324"/>
      <c r="ABY13" s="324"/>
      <c r="ABZ13" s="324"/>
      <c r="ACA13" s="325"/>
      <c r="ACB13" s="169"/>
      <c r="ACC13" s="169"/>
      <c r="ACD13" s="169"/>
      <c r="ACE13" s="169"/>
      <c r="ACF13" s="169"/>
      <c r="ACH13" s="168" t="s">
        <v>15</v>
      </c>
      <c r="ACI13" s="168" t="s">
        <v>47</v>
      </c>
      <c r="ACJ13" s="168" t="s">
        <v>73</v>
      </c>
      <c r="ACK13" s="168" t="s">
        <v>74</v>
      </c>
      <c r="ACL13" s="168" t="s">
        <v>75</v>
      </c>
      <c r="ACM13" s="168" t="s">
        <v>76</v>
      </c>
      <c r="ACN13" s="168" t="s">
        <v>77</v>
      </c>
      <c r="ACO13" s="168" t="s">
        <v>78</v>
      </c>
      <c r="ACP13" s="168" t="s">
        <v>16</v>
      </c>
      <c r="ACQ13" s="168" t="s">
        <v>79</v>
      </c>
      <c r="ACR13" s="168" t="s">
        <v>43</v>
      </c>
      <c r="ACS13" s="168" t="s">
        <v>71</v>
      </c>
      <c r="ACT13" s="6" t="s">
        <v>12</v>
      </c>
      <c r="ACU13" s="7" t="s">
        <v>13</v>
      </c>
      <c r="ACV13" s="168" t="s">
        <v>14</v>
      </c>
      <c r="ACW13" s="323" t="s">
        <v>106</v>
      </c>
      <c r="ACX13" s="324"/>
      <c r="ACY13" s="324"/>
      <c r="ACZ13" s="324"/>
      <c r="ADA13" s="324"/>
      <c r="ADB13" s="324"/>
      <c r="ADC13" s="324"/>
      <c r="ADD13" s="324"/>
      <c r="ADE13" s="324"/>
      <c r="ADF13" s="325"/>
      <c r="ADG13" s="169"/>
      <c r="ADH13" s="169"/>
      <c r="ADI13" s="169"/>
      <c r="ADJ13" s="169"/>
      <c r="ADK13" s="169"/>
      <c r="ADM13" s="168" t="s">
        <v>15</v>
      </c>
      <c r="ADN13" s="168" t="s">
        <v>47</v>
      </c>
      <c r="ADO13" s="168" t="s">
        <v>73</v>
      </c>
      <c r="ADP13" s="168" t="s">
        <v>74</v>
      </c>
      <c r="ADQ13" s="168" t="s">
        <v>75</v>
      </c>
      <c r="ADR13" s="168" t="s">
        <v>76</v>
      </c>
      <c r="ADS13" s="168" t="s">
        <v>77</v>
      </c>
      <c r="ADT13" s="168" t="s">
        <v>78</v>
      </c>
      <c r="ADU13" s="168" t="s">
        <v>16</v>
      </c>
      <c r="ADV13" s="168" t="s">
        <v>79</v>
      </c>
      <c r="ADW13" s="168" t="s">
        <v>43</v>
      </c>
      <c r="ADX13" s="168" t="s">
        <v>71</v>
      </c>
      <c r="ADY13" s="6" t="s">
        <v>12</v>
      </c>
      <c r="ADZ13" s="7" t="s">
        <v>13</v>
      </c>
      <c r="AEA13" s="168" t="s">
        <v>14</v>
      </c>
      <c r="AEB13" s="323" t="s">
        <v>106</v>
      </c>
      <c r="AEC13" s="324"/>
      <c r="AED13" s="324"/>
      <c r="AEE13" s="324"/>
      <c r="AEF13" s="324"/>
      <c r="AEG13" s="324"/>
      <c r="AEH13" s="324"/>
      <c r="AEI13" s="324"/>
      <c r="AEJ13" s="324"/>
      <c r="AEK13" s="325"/>
      <c r="AEL13" s="169"/>
      <c r="AEM13" s="169"/>
      <c r="AEN13" s="169"/>
      <c r="AEO13" s="169"/>
      <c r="AEP13" s="169"/>
      <c r="AET13" s="168" t="s">
        <v>15</v>
      </c>
      <c r="AEU13" s="168" t="s">
        <v>47</v>
      </c>
      <c r="AEV13" s="168" t="s">
        <v>73</v>
      </c>
      <c r="AEW13" s="168" t="s">
        <v>74</v>
      </c>
      <c r="AEX13" s="168" t="s">
        <v>75</v>
      </c>
      <c r="AEY13" s="168" t="s">
        <v>76</v>
      </c>
      <c r="AEZ13" s="168" t="s">
        <v>77</v>
      </c>
      <c r="AFA13" s="168" t="s">
        <v>78</v>
      </c>
      <c r="AFB13" s="168" t="s">
        <v>16</v>
      </c>
      <c r="AFC13" s="168" t="s">
        <v>79</v>
      </c>
      <c r="AFD13" s="168" t="s">
        <v>43</v>
      </c>
      <c r="AFE13" s="168" t="s">
        <v>71</v>
      </c>
      <c r="AFF13" s="6" t="s">
        <v>12</v>
      </c>
      <c r="AFG13" s="7" t="s">
        <v>13</v>
      </c>
      <c r="AFH13" s="168" t="s">
        <v>14</v>
      </c>
      <c r="AFI13" s="323" t="s">
        <v>106</v>
      </c>
      <c r="AFJ13" s="324"/>
      <c r="AFK13" s="324"/>
      <c r="AFL13" s="324"/>
      <c r="AFM13" s="324"/>
      <c r="AFN13" s="324"/>
      <c r="AFO13" s="324"/>
      <c r="AFP13" s="324"/>
      <c r="AFQ13" s="324"/>
      <c r="AFR13" s="325"/>
      <c r="AFS13" s="169"/>
      <c r="AFT13" s="169"/>
      <c r="AFU13" s="169"/>
      <c r="AFV13" s="169"/>
      <c r="AFW13" s="169"/>
      <c r="AFY13" s="168" t="s">
        <v>15</v>
      </c>
      <c r="AFZ13" s="168" t="s">
        <v>47</v>
      </c>
      <c r="AGA13" s="168" t="s">
        <v>73</v>
      </c>
      <c r="AGB13" s="168" t="s">
        <v>74</v>
      </c>
      <c r="AGC13" s="168" t="s">
        <v>75</v>
      </c>
      <c r="AGD13" s="168" t="s">
        <v>76</v>
      </c>
      <c r="AGE13" s="168" t="s">
        <v>77</v>
      </c>
      <c r="AGF13" s="168" t="s">
        <v>78</v>
      </c>
      <c r="AGG13" s="168" t="s">
        <v>16</v>
      </c>
      <c r="AGH13" s="168" t="s">
        <v>79</v>
      </c>
      <c r="AGI13" s="168" t="s">
        <v>43</v>
      </c>
      <c r="AGJ13" s="168" t="s">
        <v>71</v>
      </c>
      <c r="AGK13" s="6" t="s">
        <v>12</v>
      </c>
      <c r="AGL13" s="7" t="s">
        <v>13</v>
      </c>
      <c r="AGM13" s="168" t="s">
        <v>14</v>
      </c>
      <c r="AGN13" s="323" t="s">
        <v>106</v>
      </c>
      <c r="AGO13" s="324"/>
      <c r="AGP13" s="324"/>
      <c r="AGQ13" s="324"/>
      <c r="AGR13" s="324"/>
      <c r="AGS13" s="324"/>
      <c r="AGT13" s="324"/>
      <c r="AGU13" s="324"/>
      <c r="AGV13" s="324"/>
      <c r="AGW13" s="325"/>
      <c r="AGX13" s="169"/>
      <c r="AGY13" s="169"/>
      <c r="AGZ13" s="169"/>
      <c r="AHA13" s="169"/>
      <c r="AHB13" s="169"/>
      <c r="AHD13" s="168" t="s">
        <v>15</v>
      </c>
      <c r="AHE13" s="168" t="s">
        <v>47</v>
      </c>
      <c r="AHF13" s="168" t="s">
        <v>73</v>
      </c>
      <c r="AHG13" s="168" t="s">
        <v>74</v>
      </c>
      <c r="AHH13" s="168" t="s">
        <v>75</v>
      </c>
      <c r="AHI13" s="168" t="s">
        <v>76</v>
      </c>
      <c r="AHJ13" s="168" t="s">
        <v>77</v>
      </c>
      <c r="AHK13" s="168" t="s">
        <v>78</v>
      </c>
      <c r="AHL13" s="168" t="s">
        <v>16</v>
      </c>
      <c r="AHM13" s="168" t="s">
        <v>79</v>
      </c>
      <c r="AHN13" s="168" t="s">
        <v>43</v>
      </c>
      <c r="AHO13" s="168" t="s">
        <v>71</v>
      </c>
      <c r="AHP13" s="6" t="s">
        <v>12</v>
      </c>
      <c r="AHQ13" s="7" t="s">
        <v>13</v>
      </c>
      <c r="AHR13" s="168" t="s">
        <v>14</v>
      </c>
      <c r="AHS13" s="323" t="s">
        <v>106</v>
      </c>
      <c r="AHT13" s="324"/>
      <c r="AHU13" s="324"/>
      <c r="AHV13" s="324"/>
      <c r="AHW13" s="324"/>
      <c r="AHX13" s="324"/>
      <c r="AHY13" s="324"/>
      <c r="AHZ13" s="324"/>
      <c r="AIA13" s="324"/>
      <c r="AIB13" s="325"/>
      <c r="AIC13" s="169"/>
      <c r="AID13" s="169"/>
      <c r="AIE13" s="169"/>
      <c r="AIF13" s="169"/>
      <c r="AIG13" s="169"/>
      <c r="AII13" s="168" t="s">
        <v>15</v>
      </c>
      <c r="AIJ13" s="168" t="s">
        <v>47</v>
      </c>
      <c r="AIK13" s="168" t="s">
        <v>73</v>
      </c>
      <c r="AIL13" s="168" t="s">
        <v>74</v>
      </c>
      <c r="AIM13" s="168" t="s">
        <v>75</v>
      </c>
      <c r="AIN13" s="168" t="s">
        <v>76</v>
      </c>
      <c r="AIO13" s="168" t="s">
        <v>77</v>
      </c>
      <c r="AIP13" s="168" t="s">
        <v>78</v>
      </c>
      <c r="AIQ13" s="168" t="s">
        <v>16</v>
      </c>
      <c r="AIR13" s="168" t="s">
        <v>79</v>
      </c>
      <c r="AIS13" s="168" t="s">
        <v>43</v>
      </c>
      <c r="AIT13" s="168" t="s">
        <v>71</v>
      </c>
      <c r="AIU13" s="6" t="s">
        <v>12</v>
      </c>
      <c r="AIV13" s="7" t="s">
        <v>13</v>
      </c>
      <c r="AIW13" s="168" t="s">
        <v>14</v>
      </c>
      <c r="AIX13" s="323" t="s">
        <v>106</v>
      </c>
      <c r="AIY13" s="324"/>
      <c r="AIZ13" s="324"/>
      <c r="AJA13" s="324"/>
      <c r="AJB13" s="324"/>
      <c r="AJC13" s="324"/>
      <c r="AJD13" s="324"/>
      <c r="AJE13" s="324"/>
      <c r="AJF13" s="324"/>
      <c r="AJG13" s="325"/>
      <c r="AJH13" s="169"/>
      <c r="AJI13" s="169"/>
      <c r="AJJ13" s="169"/>
      <c r="AJK13" s="169"/>
      <c r="AJL13" s="169"/>
      <c r="AJN13" s="168" t="s">
        <v>15</v>
      </c>
      <c r="AJO13" s="168" t="s">
        <v>47</v>
      </c>
      <c r="AJP13" s="168" t="s">
        <v>73</v>
      </c>
      <c r="AJQ13" s="168" t="s">
        <v>74</v>
      </c>
      <c r="AJR13" s="168" t="s">
        <v>75</v>
      </c>
      <c r="AJS13" s="168" t="s">
        <v>76</v>
      </c>
      <c r="AJT13" s="168" t="s">
        <v>77</v>
      </c>
      <c r="AJU13" s="168" t="s">
        <v>78</v>
      </c>
      <c r="AJV13" s="168" t="s">
        <v>16</v>
      </c>
      <c r="AJW13" s="168" t="s">
        <v>79</v>
      </c>
      <c r="AJX13" s="168" t="s">
        <v>43</v>
      </c>
      <c r="AJY13" s="168" t="s">
        <v>71</v>
      </c>
      <c r="AJZ13" s="6" t="s">
        <v>12</v>
      </c>
      <c r="AKA13" s="7" t="s">
        <v>13</v>
      </c>
      <c r="AKB13" s="168" t="s">
        <v>14</v>
      </c>
      <c r="AKC13" s="323" t="s">
        <v>106</v>
      </c>
      <c r="AKD13" s="324"/>
      <c r="AKE13" s="324"/>
      <c r="AKF13" s="324"/>
      <c r="AKG13" s="324"/>
      <c r="AKH13" s="324"/>
      <c r="AKI13" s="324"/>
      <c r="AKJ13" s="324"/>
      <c r="AKK13" s="324"/>
      <c r="AKL13" s="325"/>
      <c r="AKM13" s="169"/>
      <c r="AKN13" s="169"/>
      <c r="AKO13" s="169"/>
      <c r="AKP13" s="169"/>
      <c r="AKQ13" s="169"/>
      <c r="AKR13" s="231"/>
      <c r="AKS13" s="230" t="s">
        <v>15</v>
      </c>
      <c r="AKT13" s="230" t="s">
        <v>47</v>
      </c>
      <c r="AKU13" s="230" t="s">
        <v>73</v>
      </c>
      <c r="AKV13" s="230" t="s">
        <v>74</v>
      </c>
      <c r="AKW13" s="230" t="s">
        <v>75</v>
      </c>
      <c r="AKX13" s="230" t="s">
        <v>76</v>
      </c>
      <c r="AKY13" s="230" t="s">
        <v>77</v>
      </c>
      <c r="AKZ13" s="230" t="s">
        <v>78</v>
      </c>
      <c r="ALA13" s="230" t="s">
        <v>16</v>
      </c>
      <c r="ALB13" s="230" t="s">
        <v>79</v>
      </c>
      <c r="ALC13" s="230" t="s">
        <v>43</v>
      </c>
      <c r="ALD13" s="230" t="s">
        <v>71</v>
      </c>
      <c r="ALE13" s="6" t="s">
        <v>12</v>
      </c>
      <c r="ALF13" s="233" t="s">
        <v>13</v>
      </c>
      <c r="ALG13" s="230" t="s">
        <v>14</v>
      </c>
      <c r="ALH13" s="323" t="s">
        <v>106</v>
      </c>
      <c r="ALI13" s="324"/>
      <c r="ALJ13" s="324"/>
      <c r="ALK13" s="324"/>
      <c r="ALL13" s="324"/>
      <c r="ALM13" s="324"/>
      <c r="ALN13" s="324"/>
      <c r="ALO13" s="324"/>
      <c r="ALP13" s="324"/>
      <c r="ALQ13" s="325"/>
      <c r="ALR13" s="231"/>
      <c r="ALS13" s="231"/>
      <c r="ALT13" s="231"/>
      <c r="ALU13" s="231"/>
      <c r="ALV13" s="231"/>
      <c r="ALX13" s="168" t="s">
        <v>15</v>
      </c>
      <c r="ALY13" s="168" t="s">
        <v>47</v>
      </c>
      <c r="ALZ13" s="168" t="s">
        <v>73</v>
      </c>
      <c r="AMA13" s="168" t="s">
        <v>74</v>
      </c>
      <c r="AMB13" s="168" t="s">
        <v>75</v>
      </c>
      <c r="AMC13" s="168" t="s">
        <v>76</v>
      </c>
      <c r="AMD13" s="168" t="s">
        <v>77</v>
      </c>
      <c r="AME13" s="168" t="s">
        <v>78</v>
      </c>
      <c r="AMF13" s="168" t="s">
        <v>16</v>
      </c>
      <c r="AMG13" s="168" t="s">
        <v>79</v>
      </c>
      <c r="AMH13" s="168" t="s">
        <v>43</v>
      </c>
      <c r="AMI13" s="168" t="s">
        <v>71</v>
      </c>
      <c r="AMJ13" s="6" t="s">
        <v>12</v>
      </c>
      <c r="AMK13" s="7" t="s">
        <v>13</v>
      </c>
      <c r="AML13" s="168" t="s">
        <v>14</v>
      </c>
      <c r="AMM13" s="323" t="s">
        <v>106</v>
      </c>
      <c r="AMN13" s="324"/>
      <c r="AMO13" s="324"/>
      <c r="AMP13" s="324"/>
      <c r="AMQ13" s="324"/>
      <c r="AMR13" s="324"/>
      <c r="AMS13" s="324"/>
      <c r="AMT13" s="324"/>
      <c r="AMU13" s="324"/>
      <c r="AMV13" s="325"/>
      <c r="AMW13" s="169"/>
      <c r="AMX13" s="169"/>
      <c r="AMY13" s="169"/>
      <c r="AMZ13" s="169"/>
      <c r="ANA13" s="169"/>
      <c r="ANC13" s="168" t="s">
        <v>15</v>
      </c>
      <c r="AND13" s="168" t="s">
        <v>47</v>
      </c>
      <c r="ANE13" s="168" t="s">
        <v>73</v>
      </c>
      <c r="ANF13" s="168" t="s">
        <v>74</v>
      </c>
      <c r="ANG13" s="168" t="s">
        <v>75</v>
      </c>
      <c r="ANH13" s="168" t="s">
        <v>76</v>
      </c>
      <c r="ANI13" s="168" t="s">
        <v>77</v>
      </c>
      <c r="ANJ13" s="168" t="s">
        <v>78</v>
      </c>
      <c r="ANK13" s="168" t="s">
        <v>16</v>
      </c>
      <c r="ANL13" s="168" t="s">
        <v>79</v>
      </c>
      <c r="ANM13" s="168" t="s">
        <v>43</v>
      </c>
      <c r="ANN13" s="168" t="s">
        <v>71</v>
      </c>
      <c r="ANO13" s="6" t="s">
        <v>12</v>
      </c>
      <c r="ANP13" s="7" t="s">
        <v>13</v>
      </c>
      <c r="ANQ13" s="168" t="s">
        <v>14</v>
      </c>
      <c r="ANR13" s="323" t="s">
        <v>106</v>
      </c>
      <c r="ANS13" s="324"/>
      <c r="ANT13" s="324"/>
      <c r="ANU13" s="324"/>
      <c r="ANV13" s="324"/>
      <c r="ANW13" s="324"/>
      <c r="ANX13" s="324"/>
      <c r="ANY13" s="324"/>
      <c r="ANZ13" s="324"/>
      <c r="AOA13" s="325"/>
      <c r="AOB13" s="169"/>
      <c r="AOC13" s="169"/>
      <c r="AOD13" s="169"/>
      <c r="AOE13" s="169"/>
      <c r="AOF13" s="169"/>
      <c r="AOH13" s="168" t="s">
        <v>15</v>
      </c>
      <c r="AOI13" s="168" t="s">
        <v>47</v>
      </c>
      <c r="AOJ13" s="168" t="s">
        <v>73</v>
      </c>
      <c r="AOK13" s="168" t="s">
        <v>74</v>
      </c>
      <c r="AOL13" s="168" t="s">
        <v>75</v>
      </c>
      <c r="AOM13" s="168" t="s">
        <v>76</v>
      </c>
      <c r="AON13" s="168" t="s">
        <v>77</v>
      </c>
      <c r="AOO13" s="168" t="s">
        <v>78</v>
      </c>
      <c r="AOP13" s="168" t="s">
        <v>16</v>
      </c>
      <c r="AOQ13" s="168" t="s">
        <v>79</v>
      </c>
      <c r="AOR13" s="168" t="s">
        <v>43</v>
      </c>
      <c r="AOS13" s="168" t="s">
        <v>71</v>
      </c>
      <c r="AOT13" s="6" t="s">
        <v>12</v>
      </c>
      <c r="AOU13" s="7" t="s">
        <v>13</v>
      </c>
      <c r="AOV13" s="168" t="s">
        <v>14</v>
      </c>
      <c r="AOW13" s="323" t="s">
        <v>106</v>
      </c>
      <c r="AOX13" s="324"/>
      <c r="AOY13" s="324"/>
      <c r="AOZ13" s="324"/>
      <c r="APA13" s="324"/>
      <c r="APB13" s="324"/>
      <c r="APC13" s="324"/>
      <c r="APD13" s="324"/>
      <c r="APE13" s="324"/>
      <c r="APF13" s="325"/>
      <c r="APG13" s="169"/>
      <c r="APH13" s="169"/>
      <c r="API13" s="169"/>
      <c r="APJ13" s="169"/>
      <c r="APK13" s="169"/>
      <c r="APM13" s="168" t="s">
        <v>15</v>
      </c>
      <c r="APN13" s="168" t="s">
        <v>47</v>
      </c>
      <c r="APO13" s="168" t="s">
        <v>73</v>
      </c>
      <c r="APP13" s="168" t="s">
        <v>74</v>
      </c>
      <c r="APQ13" s="168" t="s">
        <v>75</v>
      </c>
      <c r="APR13" s="168" t="s">
        <v>76</v>
      </c>
      <c r="APS13" s="168" t="s">
        <v>77</v>
      </c>
      <c r="APT13" s="168" t="s">
        <v>78</v>
      </c>
      <c r="APU13" s="168" t="s">
        <v>16</v>
      </c>
      <c r="APV13" s="168" t="s">
        <v>79</v>
      </c>
      <c r="APW13" s="168" t="s">
        <v>43</v>
      </c>
      <c r="APX13" s="168" t="s">
        <v>71</v>
      </c>
      <c r="APY13" s="6" t="s">
        <v>12</v>
      </c>
      <c r="APZ13" s="7" t="s">
        <v>13</v>
      </c>
      <c r="AQA13" s="168" t="s">
        <v>14</v>
      </c>
      <c r="AQB13" s="323" t="s">
        <v>106</v>
      </c>
      <c r="AQC13" s="324"/>
      <c r="AQD13" s="324"/>
      <c r="AQE13" s="324"/>
      <c r="AQF13" s="324"/>
      <c r="AQG13" s="324"/>
      <c r="AQH13" s="324"/>
      <c r="AQI13" s="324"/>
      <c r="AQJ13" s="324"/>
      <c r="AQK13" s="325"/>
      <c r="AQL13" s="169"/>
      <c r="AQM13" s="169"/>
      <c r="AQN13" s="169"/>
      <c r="AQO13" s="169"/>
      <c r="AQP13" s="169"/>
      <c r="AQR13" s="168" t="s">
        <v>15</v>
      </c>
      <c r="AQS13" s="168" t="s">
        <v>47</v>
      </c>
      <c r="AQT13" s="168" t="s">
        <v>73</v>
      </c>
      <c r="AQU13" s="168" t="s">
        <v>74</v>
      </c>
      <c r="AQV13" s="168" t="s">
        <v>75</v>
      </c>
      <c r="AQW13" s="168" t="s">
        <v>76</v>
      </c>
      <c r="AQX13" s="168" t="s">
        <v>77</v>
      </c>
      <c r="AQY13" s="168" t="s">
        <v>78</v>
      </c>
      <c r="AQZ13" s="168" t="s">
        <v>16</v>
      </c>
      <c r="ARA13" s="168" t="s">
        <v>79</v>
      </c>
      <c r="ARB13" s="168" t="s">
        <v>43</v>
      </c>
      <c r="ARC13" s="168" t="s">
        <v>71</v>
      </c>
      <c r="ARD13" s="6" t="s">
        <v>12</v>
      </c>
      <c r="ARE13" s="7" t="s">
        <v>13</v>
      </c>
      <c r="ARF13" s="168" t="s">
        <v>14</v>
      </c>
      <c r="ARG13" s="323" t="s">
        <v>106</v>
      </c>
      <c r="ARH13" s="324"/>
      <c r="ARI13" s="324"/>
      <c r="ARJ13" s="324"/>
      <c r="ARK13" s="324"/>
      <c r="ARL13" s="324"/>
      <c r="ARM13" s="324"/>
      <c r="ARN13" s="324"/>
      <c r="ARO13" s="324"/>
      <c r="ARP13" s="325"/>
      <c r="ARQ13" s="169"/>
      <c r="ARR13" s="169"/>
      <c r="ARS13" s="169"/>
      <c r="ART13" s="169"/>
      <c r="ARU13" s="169"/>
      <c r="ARW13" s="168" t="s">
        <v>15</v>
      </c>
      <c r="ARX13" s="168" t="s">
        <v>47</v>
      </c>
      <c r="ARY13" s="168" t="s">
        <v>73</v>
      </c>
      <c r="ARZ13" s="168" t="s">
        <v>74</v>
      </c>
      <c r="ASA13" s="168" t="s">
        <v>75</v>
      </c>
      <c r="ASB13" s="168" t="s">
        <v>76</v>
      </c>
      <c r="ASC13" s="168" t="s">
        <v>77</v>
      </c>
      <c r="ASD13" s="168" t="s">
        <v>78</v>
      </c>
      <c r="ASE13" s="168" t="s">
        <v>16</v>
      </c>
      <c r="ASF13" s="168" t="s">
        <v>79</v>
      </c>
      <c r="ASG13" s="168" t="s">
        <v>43</v>
      </c>
      <c r="ASH13" s="168" t="s">
        <v>71</v>
      </c>
      <c r="ASI13" s="6" t="s">
        <v>12</v>
      </c>
      <c r="ASJ13" s="7" t="s">
        <v>13</v>
      </c>
      <c r="ASK13" s="168" t="s">
        <v>14</v>
      </c>
      <c r="ASL13" s="323" t="s">
        <v>106</v>
      </c>
      <c r="ASM13" s="324"/>
      <c r="ASN13" s="324"/>
      <c r="ASO13" s="324"/>
      <c r="ASP13" s="324"/>
      <c r="ASQ13" s="324"/>
      <c r="ASR13" s="324"/>
      <c r="ASS13" s="324"/>
      <c r="AST13" s="324"/>
      <c r="ASU13" s="325"/>
      <c r="ASV13" s="169"/>
      <c r="ASW13" s="169"/>
      <c r="ASX13" s="169"/>
      <c r="ASY13" s="169"/>
      <c r="ASZ13" s="169"/>
      <c r="ATA13" s="245"/>
      <c r="ATB13" s="240" t="s">
        <v>15</v>
      </c>
      <c r="ATC13" s="240" t="s">
        <v>47</v>
      </c>
      <c r="ATD13" s="240" t="s">
        <v>73</v>
      </c>
      <c r="ATE13" s="240" t="s">
        <v>74</v>
      </c>
      <c r="ATF13" s="240" t="s">
        <v>75</v>
      </c>
      <c r="ATG13" s="240" t="s">
        <v>76</v>
      </c>
      <c r="ATH13" s="240" t="s">
        <v>77</v>
      </c>
      <c r="ATI13" s="240" t="s">
        <v>78</v>
      </c>
      <c r="ATJ13" s="240" t="s">
        <v>16</v>
      </c>
      <c r="ATK13" s="240" t="s">
        <v>79</v>
      </c>
      <c r="ATL13" s="240" t="s">
        <v>43</v>
      </c>
      <c r="ATM13" s="240" t="s">
        <v>71</v>
      </c>
      <c r="ATN13" s="6" t="s">
        <v>12</v>
      </c>
      <c r="ATO13" s="243" t="s">
        <v>13</v>
      </c>
      <c r="ATP13" s="240" t="s">
        <v>14</v>
      </c>
      <c r="ATQ13" s="323" t="s">
        <v>106</v>
      </c>
      <c r="ATR13" s="324"/>
      <c r="ATS13" s="324"/>
      <c r="ATT13" s="324"/>
      <c r="ATU13" s="324"/>
      <c r="ATV13" s="324"/>
      <c r="ATW13" s="324"/>
      <c r="ATX13" s="324"/>
      <c r="ATY13" s="324"/>
      <c r="ATZ13" s="325"/>
      <c r="AUA13" s="241"/>
      <c r="AUB13" s="241"/>
      <c r="AUC13" s="241"/>
      <c r="AUD13" s="241"/>
      <c r="AUE13" s="241"/>
      <c r="AUG13" s="168" t="s">
        <v>15</v>
      </c>
      <c r="AUH13" s="168" t="s">
        <v>47</v>
      </c>
      <c r="AUI13" s="168" t="s">
        <v>73</v>
      </c>
      <c r="AUJ13" s="168" t="s">
        <v>74</v>
      </c>
      <c r="AUK13" s="168" t="s">
        <v>75</v>
      </c>
      <c r="AUL13" s="168" t="s">
        <v>76</v>
      </c>
      <c r="AUM13" s="168" t="s">
        <v>77</v>
      </c>
      <c r="AUN13" s="168" t="s">
        <v>78</v>
      </c>
      <c r="AUO13" s="168" t="s">
        <v>16</v>
      </c>
      <c r="AUP13" s="168" t="s">
        <v>79</v>
      </c>
      <c r="AUQ13" s="168" t="s">
        <v>43</v>
      </c>
      <c r="AUR13" s="168" t="s">
        <v>71</v>
      </c>
      <c r="AUS13" s="6" t="s">
        <v>12</v>
      </c>
      <c r="AUT13" s="7" t="s">
        <v>13</v>
      </c>
      <c r="AUU13" s="168" t="s">
        <v>14</v>
      </c>
      <c r="AUV13" s="323" t="s">
        <v>106</v>
      </c>
      <c r="AUW13" s="324"/>
      <c r="AUX13" s="324"/>
      <c r="AUY13" s="324"/>
      <c r="AUZ13" s="324"/>
      <c r="AVA13" s="324"/>
      <c r="AVB13" s="324"/>
      <c r="AVC13" s="324"/>
      <c r="AVD13" s="324"/>
      <c r="AVE13" s="325"/>
      <c r="AVF13" s="169"/>
      <c r="AVG13" s="169"/>
      <c r="AVH13" s="169"/>
      <c r="AVI13" s="169"/>
      <c r="AVJ13" s="169"/>
      <c r="AVL13" s="168" t="s">
        <v>15</v>
      </c>
      <c r="AVM13" s="168" t="s">
        <v>47</v>
      </c>
      <c r="AVN13" s="168" t="s">
        <v>73</v>
      </c>
      <c r="AVO13" s="168" t="s">
        <v>74</v>
      </c>
      <c r="AVP13" s="168" t="s">
        <v>75</v>
      </c>
      <c r="AVQ13" s="168" t="s">
        <v>76</v>
      </c>
      <c r="AVR13" s="168" t="s">
        <v>77</v>
      </c>
      <c r="AVS13" s="168" t="s">
        <v>78</v>
      </c>
      <c r="AVT13" s="168" t="s">
        <v>16</v>
      </c>
      <c r="AVU13" s="168" t="s">
        <v>79</v>
      </c>
      <c r="AVV13" s="168" t="s">
        <v>43</v>
      </c>
      <c r="AVW13" s="168" t="s">
        <v>71</v>
      </c>
      <c r="AVX13" s="6" t="s">
        <v>12</v>
      </c>
      <c r="AVY13" s="7" t="s">
        <v>13</v>
      </c>
      <c r="AVZ13" s="168" t="s">
        <v>14</v>
      </c>
      <c r="AWA13" s="323" t="s">
        <v>106</v>
      </c>
      <c r="AWB13" s="324"/>
      <c r="AWC13" s="324"/>
      <c r="AWD13" s="324"/>
      <c r="AWE13" s="324"/>
      <c r="AWF13" s="324"/>
      <c r="AWG13" s="324"/>
      <c r="AWH13" s="324"/>
      <c r="AWI13" s="324"/>
      <c r="AWJ13" s="325"/>
      <c r="AWK13" s="169"/>
      <c r="AWL13" s="169"/>
      <c r="AWM13" s="169"/>
      <c r="AWN13" s="169"/>
      <c r="AWO13" s="169"/>
      <c r="AWQ13" s="168" t="s">
        <v>15</v>
      </c>
      <c r="AWR13" s="168" t="s">
        <v>47</v>
      </c>
      <c r="AWS13" s="168" t="s">
        <v>73</v>
      </c>
      <c r="AWT13" s="168" t="s">
        <v>74</v>
      </c>
      <c r="AWU13" s="168" t="s">
        <v>75</v>
      </c>
      <c r="AWV13" s="168" t="s">
        <v>76</v>
      </c>
      <c r="AWW13" s="168" t="s">
        <v>77</v>
      </c>
      <c r="AWX13" s="168" t="s">
        <v>78</v>
      </c>
      <c r="AWY13" s="168" t="s">
        <v>16</v>
      </c>
      <c r="AWZ13" s="168" t="s">
        <v>79</v>
      </c>
      <c r="AXA13" s="168" t="s">
        <v>43</v>
      </c>
      <c r="AXB13" s="168" t="s">
        <v>71</v>
      </c>
      <c r="AXC13" s="6" t="s">
        <v>12</v>
      </c>
      <c r="AXD13" s="7" t="s">
        <v>13</v>
      </c>
      <c r="AXE13" s="168" t="s">
        <v>14</v>
      </c>
      <c r="AXF13" s="323" t="s">
        <v>106</v>
      </c>
      <c r="AXG13" s="324"/>
      <c r="AXH13" s="324"/>
      <c r="AXI13" s="324"/>
      <c r="AXJ13" s="324"/>
      <c r="AXK13" s="324"/>
      <c r="AXL13" s="324"/>
      <c r="AXM13" s="324"/>
      <c r="AXN13" s="324"/>
      <c r="AXO13" s="325"/>
      <c r="AXP13" s="169"/>
      <c r="AXQ13" s="169"/>
      <c r="AXR13" s="169"/>
      <c r="AXS13" s="169"/>
      <c r="AXT13" s="169"/>
      <c r="AXV13" s="220" t="s">
        <v>15</v>
      </c>
      <c r="AXW13" s="220" t="s">
        <v>47</v>
      </c>
      <c r="AXX13" s="220" t="s">
        <v>73</v>
      </c>
      <c r="AXY13" s="220" t="s">
        <v>74</v>
      </c>
      <c r="AXZ13" s="220" t="s">
        <v>75</v>
      </c>
      <c r="AYA13" s="220" t="s">
        <v>76</v>
      </c>
      <c r="AYB13" s="220" t="s">
        <v>77</v>
      </c>
      <c r="AYC13" s="220" t="s">
        <v>78</v>
      </c>
      <c r="AYD13" s="220" t="s">
        <v>16</v>
      </c>
      <c r="AYE13" s="220" t="s">
        <v>79</v>
      </c>
      <c r="AYF13" s="220" t="s">
        <v>43</v>
      </c>
      <c r="AYG13" s="220" t="s">
        <v>71</v>
      </c>
      <c r="AYH13" s="6" t="s">
        <v>12</v>
      </c>
      <c r="AYI13" s="223" t="s">
        <v>13</v>
      </c>
      <c r="AYJ13" s="220" t="s">
        <v>14</v>
      </c>
      <c r="AYK13" s="323" t="s">
        <v>106</v>
      </c>
      <c r="AYL13" s="324"/>
      <c r="AYM13" s="324"/>
      <c r="AYN13" s="324"/>
      <c r="AYO13" s="324"/>
      <c r="AYP13" s="324"/>
      <c r="AYQ13" s="324"/>
      <c r="AYR13" s="324"/>
      <c r="AYS13" s="324"/>
      <c r="AYT13" s="325"/>
      <c r="AYU13" s="221"/>
      <c r="AYV13" s="221"/>
      <c r="AYW13" s="221"/>
      <c r="AYX13" s="221"/>
      <c r="AYY13" s="221"/>
      <c r="AZA13" s="220" t="s">
        <v>15</v>
      </c>
      <c r="AZB13" s="220" t="s">
        <v>47</v>
      </c>
      <c r="AZC13" s="220" t="s">
        <v>73</v>
      </c>
      <c r="AZD13" s="220" t="s">
        <v>74</v>
      </c>
      <c r="AZE13" s="220" t="s">
        <v>75</v>
      </c>
      <c r="AZF13" s="220" t="s">
        <v>76</v>
      </c>
      <c r="AZG13" s="220" t="s">
        <v>77</v>
      </c>
      <c r="AZH13" s="220" t="s">
        <v>78</v>
      </c>
      <c r="AZI13" s="220" t="s">
        <v>16</v>
      </c>
      <c r="AZJ13" s="220" t="s">
        <v>79</v>
      </c>
      <c r="AZK13" s="220" t="s">
        <v>43</v>
      </c>
      <c r="AZL13" s="220" t="s">
        <v>71</v>
      </c>
      <c r="AZM13" s="6" t="s">
        <v>12</v>
      </c>
      <c r="AZN13" s="223" t="s">
        <v>13</v>
      </c>
      <c r="AZO13" s="220" t="s">
        <v>14</v>
      </c>
      <c r="AZP13" s="323" t="s">
        <v>106</v>
      </c>
      <c r="AZQ13" s="324"/>
      <c r="AZR13" s="324"/>
      <c r="AZS13" s="324"/>
      <c r="AZT13" s="324"/>
      <c r="AZU13" s="324"/>
      <c r="AZV13" s="324"/>
      <c r="AZW13" s="324"/>
      <c r="AZX13" s="324"/>
      <c r="AZY13" s="325"/>
      <c r="AZZ13" s="221"/>
      <c r="BAA13" s="221"/>
      <c r="BAB13" s="221"/>
      <c r="BAC13" s="221"/>
      <c r="BAD13" s="221"/>
      <c r="BAF13" s="220" t="s">
        <v>15</v>
      </c>
      <c r="BAG13" s="220" t="s">
        <v>47</v>
      </c>
      <c r="BAH13" s="220" t="s">
        <v>73</v>
      </c>
      <c r="BAI13" s="220" t="s">
        <v>74</v>
      </c>
      <c r="BAJ13" s="220" t="s">
        <v>75</v>
      </c>
      <c r="BAK13" s="220" t="s">
        <v>76</v>
      </c>
      <c r="BAL13" s="220" t="s">
        <v>77</v>
      </c>
      <c r="BAM13" s="220" t="s">
        <v>78</v>
      </c>
      <c r="BAN13" s="220" t="s">
        <v>16</v>
      </c>
      <c r="BAO13" s="220" t="s">
        <v>79</v>
      </c>
      <c r="BAP13" s="220" t="s">
        <v>43</v>
      </c>
      <c r="BAQ13" s="220" t="s">
        <v>71</v>
      </c>
      <c r="BAR13" s="6" t="s">
        <v>12</v>
      </c>
      <c r="BAS13" s="223" t="s">
        <v>13</v>
      </c>
      <c r="BAT13" s="220" t="s">
        <v>14</v>
      </c>
      <c r="BAU13" s="323" t="s">
        <v>106</v>
      </c>
      <c r="BAV13" s="324"/>
      <c r="BAW13" s="324"/>
      <c r="BAX13" s="324"/>
      <c r="BAY13" s="324"/>
      <c r="BAZ13" s="324"/>
      <c r="BBA13" s="324"/>
      <c r="BBB13" s="324"/>
      <c r="BBC13" s="324"/>
      <c r="BBD13" s="325"/>
      <c r="BBE13" s="221"/>
      <c r="BBF13" s="221"/>
      <c r="BBG13" s="221"/>
      <c r="BBH13" s="221"/>
      <c r="BBI13" s="221"/>
      <c r="BBK13" s="220" t="s">
        <v>15</v>
      </c>
      <c r="BBL13" s="220" t="s">
        <v>47</v>
      </c>
      <c r="BBM13" s="220" t="s">
        <v>73</v>
      </c>
      <c r="BBN13" s="220" t="s">
        <v>74</v>
      </c>
      <c r="BBO13" s="220" t="s">
        <v>75</v>
      </c>
      <c r="BBP13" s="220" t="s">
        <v>76</v>
      </c>
      <c r="BBQ13" s="220" t="s">
        <v>77</v>
      </c>
      <c r="BBR13" s="220" t="s">
        <v>78</v>
      </c>
      <c r="BBS13" s="220" t="s">
        <v>16</v>
      </c>
      <c r="BBT13" s="220" t="s">
        <v>79</v>
      </c>
      <c r="BBU13" s="220" t="s">
        <v>43</v>
      </c>
      <c r="BBV13" s="220" t="s">
        <v>71</v>
      </c>
      <c r="BBW13" s="6" t="s">
        <v>12</v>
      </c>
      <c r="BBX13" s="223" t="s">
        <v>13</v>
      </c>
      <c r="BBY13" s="220" t="s">
        <v>14</v>
      </c>
      <c r="BBZ13" s="323" t="s">
        <v>106</v>
      </c>
      <c r="BCA13" s="324"/>
      <c r="BCB13" s="324"/>
      <c r="BCC13" s="324"/>
      <c r="BCD13" s="324"/>
      <c r="BCE13" s="324"/>
      <c r="BCF13" s="324"/>
      <c r="BCG13" s="324"/>
      <c r="BCH13" s="324"/>
      <c r="BCI13" s="325"/>
      <c r="BCJ13" s="221"/>
      <c r="BCK13" s="221"/>
      <c r="BCL13" s="221"/>
      <c r="BCM13" s="221"/>
      <c r="BCN13" s="221"/>
      <c r="BCP13" s="220" t="s">
        <v>15</v>
      </c>
      <c r="BCQ13" s="220" t="s">
        <v>47</v>
      </c>
      <c r="BCR13" s="220" t="s">
        <v>73</v>
      </c>
      <c r="BCS13" s="220" t="s">
        <v>74</v>
      </c>
      <c r="BCT13" s="220" t="s">
        <v>75</v>
      </c>
      <c r="BCU13" s="220" t="s">
        <v>76</v>
      </c>
      <c r="BCV13" s="220" t="s">
        <v>77</v>
      </c>
      <c r="BCW13" s="220" t="s">
        <v>78</v>
      </c>
      <c r="BCX13" s="220" t="s">
        <v>16</v>
      </c>
      <c r="BCY13" s="220" t="s">
        <v>79</v>
      </c>
      <c r="BCZ13" s="220" t="s">
        <v>43</v>
      </c>
      <c r="BDA13" s="220" t="s">
        <v>71</v>
      </c>
      <c r="BDB13" s="6" t="s">
        <v>12</v>
      </c>
      <c r="BDC13" s="223" t="s">
        <v>13</v>
      </c>
      <c r="BDD13" s="220" t="s">
        <v>14</v>
      </c>
      <c r="BDE13" s="323" t="s">
        <v>106</v>
      </c>
      <c r="BDF13" s="324"/>
      <c r="BDG13" s="324"/>
      <c r="BDH13" s="324"/>
      <c r="BDI13" s="324"/>
      <c r="BDJ13" s="324"/>
      <c r="BDK13" s="324"/>
      <c r="BDL13" s="324"/>
      <c r="BDM13" s="324"/>
      <c r="BDN13" s="325"/>
      <c r="BDO13" s="221"/>
      <c r="BDP13" s="221"/>
      <c r="BDQ13" s="221"/>
      <c r="BDR13" s="221"/>
      <c r="BDS13" s="221"/>
      <c r="BDU13" s="220" t="s">
        <v>15</v>
      </c>
      <c r="BDV13" s="220" t="s">
        <v>47</v>
      </c>
      <c r="BDW13" s="220" t="s">
        <v>73</v>
      </c>
      <c r="BDX13" s="220" t="s">
        <v>74</v>
      </c>
      <c r="BDY13" s="220" t="s">
        <v>75</v>
      </c>
      <c r="BDZ13" s="220" t="s">
        <v>76</v>
      </c>
      <c r="BEA13" s="220" t="s">
        <v>77</v>
      </c>
      <c r="BEB13" s="220" t="s">
        <v>78</v>
      </c>
      <c r="BEC13" s="220" t="s">
        <v>16</v>
      </c>
      <c r="BED13" s="220" t="s">
        <v>79</v>
      </c>
      <c r="BEE13" s="220" t="s">
        <v>43</v>
      </c>
      <c r="BEF13" s="220" t="s">
        <v>71</v>
      </c>
      <c r="BEG13" s="6" t="s">
        <v>12</v>
      </c>
      <c r="BEH13" s="223" t="s">
        <v>13</v>
      </c>
      <c r="BEI13" s="220" t="s">
        <v>14</v>
      </c>
      <c r="BEJ13" s="323" t="s">
        <v>106</v>
      </c>
      <c r="BEK13" s="324"/>
      <c r="BEL13" s="324"/>
      <c r="BEM13" s="324"/>
      <c r="BEN13" s="324"/>
      <c r="BEO13" s="324"/>
      <c r="BEP13" s="324"/>
      <c r="BEQ13" s="324"/>
      <c r="BER13" s="324"/>
      <c r="BES13" s="325"/>
      <c r="BET13" s="221"/>
      <c r="BEU13" s="221"/>
      <c r="BEV13" s="221"/>
      <c r="BEW13" s="221"/>
      <c r="BEX13" s="221"/>
      <c r="BEZ13" s="220" t="s">
        <v>15</v>
      </c>
      <c r="BFA13" s="220" t="s">
        <v>47</v>
      </c>
      <c r="BFB13" s="220" t="s">
        <v>73</v>
      </c>
      <c r="BFC13" s="220" t="s">
        <v>74</v>
      </c>
      <c r="BFD13" s="220" t="s">
        <v>75</v>
      </c>
      <c r="BFE13" s="220" t="s">
        <v>76</v>
      </c>
      <c r="BFF13" s="220" t="s">
        <v>77</v>
      </c>
      <c r="BFG13" s="220" t="s">
        <v>78</v>
      </c>
      <c r="BFH13" s="220" t="s">
        <v>16</v>
      </c>
      <c r="BFI13" s="220" t="s">
        <v>79</v>
      </c>
      <c r="BFJ13" s="220" t="s">
        <v>43</v>
      </c>
      <c r="BFK13" s="220" t="s">
        <v>71</v>
      </c>
      <c r="BFL13" s="6" t="s">
        <v>12</v>
      </c>
      <c r="BFM13" s="223" t="s">
        <v>13</v>
      </c>
      <c r="BFN13" s="220" t="s">
        <v>14</v>
      </c>
      <c r="BFO13" s="323" t="s">
        <v>106</v>
      </c>
      <c r="BFP13" s="324"/>
      <c r="BFQ13" s="324"/>
      <c r="BFR13" s="324"/>
      <c r="BFS13" s="324"/>
      <c r="BFT13" s="324"/>
      <c r="BFU13" s="324"/>
      <c r="BFV13" s="324"/>
      <c r="BFW13" s="324"/>
      <c r="BFX13" s="325"/>
      <c r="BFY13" s="221"/>
      <c r="BFZ13" s="221"/>
      <c r="BGA13" s="221"/>
      <c r="BGB13" s="221"/>
      <c r="BGC13" s="221"/>
      <c r="BGE13" s="220" t="s">
        <v>15</v>
      </c>
      <c r="BGF13" s="220" t="s">
        <v>47</v>
      </c>
      <c r="BGG13" s="220" t="s">
        <v>73</v>
      </c>
      <c r="BGH13" s="220" t="s">
        <v>74</v>
      </c>
      <c r="BGI13" s="220" t="s">
        <v>75</v>
      </c>
      <c r="BGJ13" s="220" t="s">
        <v>76</v>
      </c>
      <c r="BGK13" s="220" t="s">
        <v>77</v>
      </c>
      <c r="BGL13" s="220" t="s">
        <v>78</v>
      </c>
      <c r="BGM13" s="220" t="s">
        <v>16</v>
      </c>
      <c r="BGN13" s="220" t="s">
        <v>79</v>
      </c>
      <c r="BGO13" s="220" t="s">
        <v>43</v>
      </c>
      <c r="BGP13" s="220" t="s">
        <v>71</v>
      </c>
      <c r="BGQ13" s="6" t="s">
        <v>12</v>
      </c>
      <c r="BGR13" s="223" t="s">
        <v>13</v>
      </c>
      <c r="BGS13" s="220" t="s">
        <v>14</v>
      </c>
      <c r="BGT13" s="323" t="s">
        <v>106</v>
      </c>
      <c r="BGU13" s="324"/>
      <c r="BGV13" s="324"/>
      <c r="BGW13" s="324"/>
      <c r="BGX13" s="324"/>
      <c r="BGY13" s="324"/>
      <c r="BGZ13" s="324"/>
      <c r="BHA13" s="324"/>
      <c r="BHB13" s="324"/>
      <c r="BHC13" s="325"/>
      <c r="BHD13" s="221"/>
      <c r="BHE13" s="221"/>
      <c r="BHF13" s="221"/>
      <c r="BHG13" s="221"/>
      <c r="BHH13" s="221"/>
      <c r="BHJ13" s="253" t="s">
        <v>15</v>
      </c>
      <c r="BHK13" s="253" t="s">
        <v>47</v>
      </c>
      <c r="BHL13" s="253" t="s">
        <v>73</v>
      </c>
      <c r="BHM13" s="253" t="s">
        <v>74</v>
      </c>
      <c r="BHN13" s="253" t="s">
        <v>75</v>
      </c>
      <c r="BHO13" s="253" t="s">
        <v>76</v>
      </c>
      <c r="BHP13" s="253" t="s">
        <v>77</v>
      </c>
      <c r="BHQ13" s="253" t="s">
        <v>78</v>
      </c>
      <c r="BHR13" s="253" t="s">
        <v>16</v>
      </c>
      <c r="BHS13" s="253" t="s">
        <v>79</v>
      </c>
      <c r="BHT13" s="253" t="s">
        <v>43</v>
      </c>
      <c r="BHU13" s="253" t="s">
        <v>71</v>
      </c>
      <c r="BHV13" s="6" t="s">
        <v>12</v>
      </c>
      <c r="BHW13" s="256" t="s">
        <v>13</v>
      </c>
      <c r="BHX13" s="253" t="s">
        <v>14</v>
      </c>
      <c r="BHY13" s="323" t="s">
        <v>106</v>
      </c>
      <c r="BHZ13" s="324"/>
      <c r="BIA13" s="324"/>
      <c r="BIB13" s="324"/>
      <c r="BIC13" s="324"/>
      <c r="BID13" s="324"/>
      <c r="BIE13" s="324"/>
      <c r="BIF13" s="324"/>
      <c r="BIG13" s="324"/>
      <c r="BIH13" s="325"/>
      <c r="BII13" s="254"/>
      <c r="BIJ13" s="254"/>
      <c r="BIK13" s="254"/>
      <c r="BIL13" s="254"/>
      <c r="BIM13" s="254"/>
      <c r="BIP13" s="265" t="s">
        <v>15</v>
      </c>
      <c r="BIQ13" s="265" t="s">
        <v>47</v>
      </c>
      <c r="BIR13" s="265" t="s">
        <v>73</v>
      </c>
      <c r="BIS13" s="265" t="s">
        <v>74</v>
      </c>
      <c r="BIT13" s="265" t="s">
        <v>75</v>
      </c>
      <c r="BIU13" s="265" t="s">
        <v>76</v>
      </c>
      <c r="BIV13" s="265" t="s">
        <v>77</v>
      </c>
      <c r="BIW13" s="265" t="s">
        <v>78</v>
      </c>
      <c r="BIX13" s="265" t="s">
        <v>16</v>
      </c>
      <c r="BIY13" s="265" t="s">
        <v>79</v>
      </c>
      <c r="BIZ13" s="265" t="s">
        <v>43</v>
      </c>
      <c r="BJA13" s="265" t="s">
        <v>71</v>
      </c>
      <c r="BJB13" s="6" t="s">
        <v>12</v>
      </c>
      <c r="BJC13" s="268" t="s">
        <v>13</v>
      </c>
      <c r="BJD13" s="265" t="s">
        <v>14</v>
      </c>
      <c r="BJE13" s="323" t="s">
        <v>106</v>
      </c>
      <c r="BJF13" s="324"/>
      <c r="BJG13" s="324"/>
      <c r="BJH13" s="324"/>
      <c r="BJI13" s="324"/>
      <c r="BJJ13" s="324"/>
      <c r="BJK13" s="324"/>
      <c r="BJL13" s="324"/>
      <c r="BJM13" s="324"/>
      <c r="BJN13" s="325"/>
      <c r="BJO13" s="266"/>
      <c r="BJP13" s="266"/>
      <c r="BJQ13" s="266"/>
      <c r="BJR13" s="266"/>
      <c r="BJS13" s="266"/>
      <c r="BJU13" s="265" t="s">
        <v>15</v>
      </c>
      <c r="BJV13" s="265" t="s">
        <v>47</v>
      </c>
      <c r="BJW13" s="265" t="s">
        <v>73</v>
      </c>
      <c r="BJX13" s="265" t="s">
        <v>74</v>
      </c>
      <c r="BJY13" s="265" t="s">
        <v>75</v>
      </c>
      <c r="BJZ13" s="265" t="s">
        <v>76</v>
      </c>
      <c r="BKA13" s="265" t="s">
        <v>77</v>
      </c>
      <c r="BKB13" s="265" t="s">
        <v>78</v>
      </c>
      <c r="BKC13" s="265" t="s">
        <v>16</v>
      </c>
      <c r="BKD13" s="265" t="s">
        <v>79</v>
      </c>
      <c r="BKE13" s="265" t="s">
        <v>43</v>
      </c>
      <c r="BKF13" s="265" t="s">
        <v>71</v>
      </c>
      <c r="BKG13" s="6" t="s">
        <v>12</v>
      </c>
      <c r="BKH13" s="268" t="s">
        <v>13</v>
      </c>
      <c r="BKI13" s="265" t="s">
        <v>14</v>
      </c>
      <c r="BKJ13" s="323" t="s">
        <v>106</v>
      </c>
      <c r="BKK13" s="324"/>
      <c r="BKL13" s="324"/>
      <c r="BKM13" s="324"/>
      <c r="BKN13" s="324"/>
      <c r="BKO13" s="324"/>
      <c r="BKP13" s="324"/>
      <c r="BKQ13" s="324"/>
      <c r="BKR13" s="324"/>
      <c r="BKS13" s="325"/>
      <c r="BKT13" s="266"/>
      <c r="BKU13" s="266"/>
      <c r="BKV13" s="266"/>
      <c r="BKW13" s="266"/>
      <c r="BKX13" s="266"/>
      <c r="BKZ13" s="265" t="s">
        <v>15</v>
      </c>
      <c r="BLA13" s="265" t="s">
        <v>47</v>
      </c>
      <c r="BLB13" s="265" t="s">
        <v>73</v>
      </c>
      <c r="BLC13" s="265" t="s">
        <v>74</v>
      </c>
      <c r="BLD13" s="265" t="s">
        <v>75</v>
      </c>
      <c r="BLE13" s="265" t="s">
        <v>76</v>
      </c>
      <c r="BLF13" s="265" t="s">
        <v>77</v>
      </c>
      <c r="BLG13" s="265" t="s">
        <v>78</v>
      </c>
      <c r="BLH13" s="265" t="s">
        <v>16</v>
      </c>
      <c r="BLI13" s="265" t="s">
        <v>79</v>
      </c>
      <c r="BLJ13" s="265" t="s">
        <v>43</v>
      </c>
      <c r="BLK13" s="265" t="s">
        <v>71</v>
      </c>
      <c r="BLL13" s="6" t="s">
        <v>12</v>
      </c>
      <c r="BLM13" s="268" t="s">
        <v>13</v>
      </c>
      <c r="BLN13" s="265" t="s">
        <v>14</v>
      </c>
      <c r="BLO13" s="323" t="s">
        <v>106</v>
      </c>
      <c r="BLP13" s="324"/>
      <c r="BLQ13" s="324"/>
      <c r="BLR13" s="324"/>
      <c r="BLS13" s="324"/>
      <c r="BLT13" s="324"/>
      <c r="BLU13" s="324"/>
      <c r="BLV13" s="324"/>
      <c r="BLW13" s="324"/>
      <c r="BLX13" s="325"/>
      <c r="BLY13" s="266"/>
      <c r="BLZ13" s="266"/>
      <c r="BMA13" s="266"/>
      <c r="BMB13" s="266"/>
      <c r="BMC13" s="266"/>
      <c r="BME13" s="265" t="s">
        <v>15</v>
      </c>
      <c r="BMF13" s="265" t="s">
        <v>47</v>
      </c>
      <c r="BMG13" s="265" t="s">
        <v>73</v>
      </c>
      <c r="BMH13" s="265" t="s">
        <v>74</v>
      </c>
      <c r="BMI13" s="265" t="s">
        <v>75</v>
      </c>
      <c r="BMJ13" s="265" t="s">
        <v>76</v>
      </c>
      <c r="BMK13" s="265" t="s">
        <v>77</v>
      </c>
      <c r="BML13" s="265" t="s">
        <v>78</v>
      </c>
      <c r="BMM13" s="265" t="s">
        <v>16</v>
      </c>
      <c r="BMN13" s="265" t="s">
        <v>79</v>
      </c>
      <c r="BMO13" s="265" t="s">
        <v>43</v>
      </c>
      <c r="BMP13" s="265" t="s">
        <v>71</v>
      </c>
      <c r="BMQ13" s="6" t="s">
        <v>12</v>
      </c>
      <c r="BMR13" s="268" t="s">
        <v>13</v>
      </c>
      <c r="BMS13" s="265" t="s">
        <v>14</v>
      </c>
      <c r="BMT13" s="323" t="s">
        <v>106</v>
      </c>
      <c r="BMU13" s="324"/>
      <c r="BMV13" s="324"/>
      <c r="BMW13" s="324"/>
      <c r="BMX13" s="324"/>
      <c r="BMY13" s="324"/>
      <c r="BMZ13" s="324"/>
      <c r="BNA13" s="324"/>
      <c r="BNB13" s="324"/>
      <c r="BNC13" s="325"/>
      <c r="BND13" s="266"/>
      <c r="BNE13" s="266"/>
      <c r="BNF13" s="266"/>
      <c r="BNG13" s="266"/>
      <c r="BNH13" s="266"/>
      <c r="BNJ13" s="265" t="s">
        <v>15</v>
      </c>
      <c r="BNK13" s="265" t="s">
        <v>47</v>
      </c>
      <c r="BNL13" s="265" t="s">
        <v>73</v>
      </c>
      <c r="BNM13" s="265" t="s">
        <v>74</v>
      </c>
      <c r="BNN13" s="265" t="s">
        <v>75</v>
      </c>
      <c r="BNO13" s="265" t="s">
        <v>76</v>
      </c>
      <c r="BNP13" s="265" t="s">
        <v>77</v>
      </c>
      <c r="BNQ13" s="265" t="s">
        <v>78</v>
      </c>
      <c r="BNR13" s="265" t="s">
        <v>16</v>
      </c>
      <c r="BNS13" s="265" t="s">
        <v>79</v>
      </c>
      <c r="BNT13" s="265" t="s">
        <v>43</v>
      </c>
      <c r="BNU13" s="265" t="s">
        <v>71</v>
      </c>
      <c r="BNV13" s="6" t="s">
        <v>12</v>
      </c>
      <c r="BNW13" s="268" t="s">
        <v>13</v>
      </c>
      <c r="BNX13" s="265" t="s">
        <v>14</v>
      </c>
      <c r="BNY13" s="323" t="s">
        <v>106</v>
      </c>
      <c r="BNZ13" s="324"/>
      <c r="BOA13" s="324"/>
      <c r="BOB13" s="324"/>
      <c r="BOC13" s="324"/>
      <c r="BOD13" s="324"/>
      <c r="BOE13" s="324"/>
      <c r="BOF13" s="324"/>
      <c r="BOG13" s="324"/>
      <c r="BOH13" s="325"/>
      <c r="BOI13" s="266"/>
      <c r="BOJ13" s="266"/>
      <c r="BOK13" s="266"/>
      <c r="BOL13" s="266"/>
      <c r="BOM13" s="266"/>
      <c r="BOO13" s="265" t="s">
        <v>15</v>
      </c>
      <c r="BOP13" s="265" t="s">
        <v>47</v>
      </c>
      <c r="BOQ13" s="265" t="s">
        <v>73</v>
      </c>
      <c r="BOR13" s="265" t="s">
        <v>74</v>
      </c>
      <c r="BOS13" s="265" t="s">
        <v>75</v>
      </c>
      <c r="BOT13" s="265" t="s">
        <v>76</v>
      </c>
      <c r="BOU13" s="265" t="s">
        <v>77</v>
      </c>
      <c r="BOV13" s="265" t="s">
        <v>78</v>
      </c>
      <c r="BOW13" s="265" t="s">
        <v>16</v>
      </c>
      <c r="BOX13" s="265" t="s">
        <v>79</v>
      </c>
      <c r="BOY13" s="265" t="s">
        <v>43</v>
      </c>
      <c r="BOZ13" s="265" t="s">
        <v>71</v>
      </c>
      <c r="BPA13" s="6" t="s">
        <v>12</v>
      </c>
      <c r="BPB13" s="268" t="s">
        <v>13</v>
      </c>
      <c r="BPC13" s="265" t="s">
        <v>14</v>
      </c>
      <c r="BPD13" s="323" t="s">
        <v>106</v>
      </c>
      <c r="BPE13" s="324"/>
      <c r="BPF13" s="324"/>
      <c r="BPG13" s="324"/>
      <c r="BPH13" s="324"/>
      <c r="BPI13" s="324"/>
      <c r="BPJ13" s="324"/>
      <c r="BPK13" s="324"/>
      <c r="BPL13" s="324"/>
      <c r="BPM13" s="325"/>
      <c r="BPN13" s="266"/>
      <c r="BPO13" s="266"/>
      <c r="BPP13" s="266"/>
      <c r="BPQ13" s="266"/>
      <c r="BPR13" s="266"/>
      <c r="BPT13" s="265" t="s">
        <v>15</v>
      </c>
      <c r="BPU13" s="265" t="s">
        <v>47</v>
      </c>
      <c r="BPV13" s="265" t="s">
        <v>73</v>
      </c>
      <c r="BPW13" s="265" t="s">
        <v>74</v>
      </c>
      <c r="BPX13" s="265" t="s">
        <v>75</v>
      </c>
      <c r="BPY13" s="265" t="s">
        <v>76</v>
      </c>
      <c r="BPZ13" s="265" t="s">
        <v>77</v>
      </c>
      <c r="BQA13" s="265" t="s">
        <v>78</v>
      </c>
      <c r="BQB13" s="265" t="s">
        <v>16</v>
      </c>
      <c r="BQC13" s="265" t="s">
        <v>79</v>
      </c>
      <c r="BQD13" s="265" t="s">
        <v>43</v>
      </c>
      <c r="BQE13" s="265" t="s">
        <v>71</v>
      </c>
      <c r="BQF13" s="6" t="s">
        <v>12</v>
      </c>
      <c r="BQG13" s="268" t="s">
        <v>13</v>
      </c>
      <c r="BQH13" s="265" t="s">
        <v>14</v>
      </c>
      <c r="BQI13" s="323" t="s">
        <v>106</v>
      </c>
      <c r="BQJ13" s="324"/>
      <c r="BQK13" s="324"/>
      <c r="BQL13" s="324"/>
      <c r="BQM13" s="324"/>
      <c r="BQN13" s="324"/>
      <c r="BQO13" s="324"/>
      <c r="BQP13" s="324"/>
      <c r="BQQ13" s="324"/>
      <c r="BQR13" s="325"/>
      <c r="BQS13" s="266"/>
      <c r="BQT13" s="266"/>
      <c r="BQU13" s="266"/>
      <c r="BQV13" s="266"/>
      <c r="BQW13" s="266"/>
      <c r="BQY13" s="265" t="s">
        <v>15</v>
      </c>
      <c r="BQZ13" s="265" t="s">
        <v>47</v>
      </c>
      <c r="BRA13" s="265" t="s">
        <v>73</v>
      </c>
      <c r="BRB13" s="265" t="s">
        <v>74</v>
      </c>
      <c r="BRC13" s="265" t="s">
        <v>75</v>
      </c>
      <c r="BRD13" s="265" t="s">
        <v>76</v>
      </c>
      <c r="BRE13" s="265" t="s">
        <v>77</v>
      </c>
      <c r="BRF13" s="265" t="s">
        <v>78</v>
      </c>
      <c r="BRG13" s="265" t="s">
        <v>16</v>
      </c>
      <c r="BRH13" s="265" t="s">
        <v>79</v>
      </c>
      <c r="BRI13" s="265" t="s">
        <v>43</v>
      </c>
      <c r="BRJ13" s="265" t="s">
        <v>71</v>
      </c>
      <c r="BRK13" s="6" t="s">
        <v>12</v>
      </c>
      <c r="BRL13" s="268" t="s">
        <v>13</v>
      </c>
      <c r="BRM13" s="265" t="s">
        <v>14</v>
      </c>
      <c r="BRN13" s="323" t="s">
        <v>106</v>
      </c>
      <c r="BRO13" s="324"/>
      <c r="BRP13" s="324"/>
      <c r="BRQ13" s="324"/>
      <c r="BRR13" s="324"/>
      <c r="BRS13" s="324"/>
      <c r="BRT13" s="324"/>
      <c r="BRU13" s="324"/>
      <c r="BRV13" s="324"/>
      <c r="BRW13" s="325"/>
      <c r="BRX13" s="266"/>
      <c r="BRY13" s="266"/>
      <c r="BRZ13" s="266"/>
      <c r="BSA13" s="266"/>
      <c r="BSB13" s="266"/>
      <c r="BSD13" s="265" t="s">
        <v>15</v>
      </c>
      <c r="BSE13" s="265" t="s">
        <v>47</v>
      </c>
      <c r="BSF13" s="265" t="s">
        <v>73</v>
      </c>
      <c r="BSG13" s="265" t="s">
        <v>74</v>
      </c>
      <c r="BSH13" s="265" t="s">
        <v>75</v>
      </c>
      <c r="BSI13" s="265" t="s">
        <v>76</v>
      </c>
      <c r="BSJ13" s="265" t="s">
        <v>77</v>
      </c>
      <c r="BSK13" s="265" t="s">
        <v>78</v>
      </c>
      <c r="BSL13" s="265" t="s">
        <v>16</v>
      </c>
      <c r="BSM13" s="265" t="s">
        <v>79</v>
      </c>
      <c r="BSN13" s="265" t="s">
        <v>43</v>
      </c>
      <c r="BSO13" s="265" t="s">
        <v>71</v>
      </c>
      <c r="BSP13" s="6" t="s">
        <v>12</v>
      </c>
      <c r="BSQ13" s="268" t="s">
        <v>13</v>
      </c>
      <c r="BSR13" s="265" t="s">
        <v>14</v>
      </c>
      <c r="BSS13" s="323" t="s">
        <v>106</v>
      </c>
      <c r="BST13" s="324"/>
      <c r="BSU13" s="324"/>
      <c r="BSV13" s="324"/>
      <c r="BSW13" s="324"/>
      <c r="BSX13" s="324"/>
      <c r="BSY13" s="324"/>
      <c r="BSZ13" s="324"/>
      <c r="BTA13" s="324"/>
      <c r="BTB13" s="325"/>
      <c r="BTC13" s="266"/>
      <c r="BTD13" s="266"/>
      <c r="BTE13" s="266"/>
      <c r="BTF13" s="266"/>
      <c r="BTG13" s="266"/>
      <c r="BTI13" s="265" t="s">
        <v>15</v>
      </c>
      <c r="BTJ13" s="265" t="s">
        <v>47</v>
      </c>
      <c r="BTK13" s="265" t="s">
        <v>73</v>
      </c>
      <c r="BTL13" s="265" t="s">
        <v>74</v>
      </c>
      <c r="BTM13" s="265" t="s">
        <v>75</v>
      </c>
      <c r="BTN13" s="265" t="s">
        <v>76</v>
      </c>
      <c r="BTO13" s="265" t="s">
        <v>77</v>
      </c>
      <c r="BTP13" s="265" t="s">
        <v>78</v>
      </c>
      <c r="BTQ13" s="265" t="s">
        <v>16</v>
      </c>
      <c r="BTR13" s="265" t="s">
        <v>79</v>
      </c>
      <c r="BTS13" s="265" t="s">
        <v>43</v>
      </c>
      <c r="BTT13" s="265" t="s">
        <v>71</v>
      </c>
      <c r="BTU13" s="6" t="s">
        <v>12</v>
      </c>
      <c r="BTV13" s="268" t="s">
        <v>13</v>
      </c>
      <c r="BTW13" s="265" t="s">
        <v>14</v>
      </c>
      <c r="BTX13" s="323" t="s">
        <v>106</v>
      </c>
      <c r="BTY13" s="324"/>
      <c r="BTZ13" s="324"/>
      <c r="BUA13" s="324"/>
      <c r="BUB13" s="324"/>
      <c r="BUC13" s="324"/>
      <c r="BUD13" s="324"/>
      <c r="BUE13" s="324"/>
      <c r="BUF13" s="324"/>
      <c r="BUG13" s="325"/>
      <c r="BUH13" s="266"/>
      <c r="BUI13" s="266"/>
      <c r="BUJ13" s="266"/>
      <c r="BUK13" s="266"/>
      <c r="BUL13" s="266"/>
      <c r="BUN13" s="265" t="s">
        <v>15</v>
      </c>
      <c r="BUO13" s="265" t="s">
        <v>47</v>
      </c>
      <c r="BUP13" s="265" t="s">
        <v>73</v>
      </c>
      <c r="BUQ13" s="265" t="s">
        <v>74</v>
      </c>
      <c r="BUR13" s="265" t="s">
        <v>75</v>
      </c>
      <c r="BUS13" s="265" t="s">
        <v>76</v>
      </c>
      <c r="BUT13" s="265" t="s">
        <v>77</v>
      </c>
      <c r="BUU13" s="265" t="s">
        <v>78</v>
      </c>
      <c r="BUV13" s="265" t="s">
        <v>16</v>
      </c>
      <c r="BUW13" s="265" t="s">
        <v>79</v>
      </c>
      <c r="BUX13" s="265" t="s">
        <v>43</v>
      </c>
      <c r="BUY13" s="265" t="s">
        <v>71</v>
      </c>
      <c r="BUZ13" s="6" t="s">
        <v>12</v>
      </c>
      <c r="BVA13" s="268" t="s">
        <v>13</v>
      </c>
      <c r="BVB13" s="265" t="s">
        <v>14</v>
      </c>
      <c r="BVC13" s="323" t="s">
        <v>106</v>
      </c>
      <c r="BVD13" s="324"/>
      <c r="BVE13" s="324"/>
      <c r="BVF13" s="324"/>
      <c r="BVG13" s="324"/>
      <c r="BVH13" s="324"/>
      <c r="BVI13" s="324"/>
      <c r="BVJ13" s="324"/>
      <c r="BVK13" s="324"/>
      <c r="BVL13" s="325"/>
      <c r="BVM13" s="266"/>
      <c r="BVN13" s="266"/>
      <c r="BVO13" s="266"/>
      <c r="BVP13" s="266"/>
      <c r="BVQ13" s="266"/>
      <c r="BVS13" s="265" t="s">
        <v>15</v>
      </c>
      <c r="BVT13" s="265" t="s">
        <v>47</v>
      </c>
      <c r="BVU13" s="265" t="s">
        <v>73</v>
      </c>
      <c r="BVV13" s="265" t="s">
        <v>74</v>
      </c>
      <c r="BVW13" s="265" t="s">
        <v>75</v>
      </c>
      <c r="BVX13" s="265" t="s">
        <v>76</v>
      </c>
      <c r="BVY13" s="265" t="s">
        <v>77</v>
      </c>
      <c r="BVZ13" s="265" t="s">
        <v>78</v>
      </c>
      <c r="BWA13" s="265" t="s">
        <v>16</v>
      </c>
      <c r="BWB13" s="265" t="s">
        <v>79</v>
      </c>
      <c r="BWC13" s="265" t="s">
        <v>43</v>
      </c>
      <c r="BWD13" s="265" t="s">
        <v>71</v>
      </c>
      <c r="BWE13" s="6" t="s">
        <v>12</v>
      </c>
      <c r="BWF13" s="268" t="s">
        <v>13</v>
      </c>
      <c r="BWG13" s="265" t="s">
        <v>14</v>
      </c>
      <c r="BWH13" s="323" t="s">
        <v>106</v>
      </c>
      <c r="BWI13" s="324"/>
      <c r="BWJ13" s="324"/>
      <c r="BWK13" s="324"/>
      <c r="BWL13" s="324"/>
      <c r="BWM13" s="324"/>
      <c r="BWN13" s="324"/>
      <c r="BWO13" s="324"/>
      <c r="BWP13" s="324"/>
      <c r="BWQ13" s="325"/>
      <c r="BWR13" s="266"/>
      <c r="BWS13" s="266"/>
      <c r="BWT13" s="266"/>
      <c r="BWU13" s="266"/>
      <c r="BWV13" s="266"/>
      <c r="BWX13" s="265" t="s">
        <v>15</v>
      </c>
      <c r="BWY13" s="265" t="s">
        <v>47</v>
      </c>
      <c r="BWZ13" s="265" t="s">
        <v>73</v>
      </c>
      <c r="BXA13" s="265" t="s">
        <v>74</v>
      </c>
      <c r="BXB13" s="265" t="s">
        <v>75</v>
      </c>
      <c r="BXC13" s="265" t="s">
        <v>76</v>
      </c>
      <c r="BXD13" s="265" t="s">
        <v>77</v>
      </c>
      <c r="BXE13" s="265" t="s">
        <v>78</v>
      </c>
      <c r="BXF13" s="265" t="s">
        <v>16</v>
      </c>
      <c r="BXG13" s="265" t="s">
        <v>79</v>
      </c>
      <c r="BXH13" s="265" t="s">
        <v>43</v>
      </c>
      <c r="BXI13" s="265" t="s">
        <v>71</v>
      </c>
      <c r="BXJ13" s="6" t="s">
        <v>12</v>
      </c>
      <c r="BXK13" s="268" t="s">
        <v>13</v>
      </c>
      <c r="BXL13" s="265" t="s">
        <v>14</v>
      </c>
      <c r="BXM13" s="323" t="s">
        <v>106</v>
      </c>
      <c r="BXN13" s="324"/>
      <c r="BXO13" s="324"/>
      <c r="BXP13" s="324"/>
      <c r="BXQ13" s="324"/>
      <c r="BXR13" s="324"/>
      <c r="BXS13" s="324"/>
      <c r="BXT13" s="324"/>
      <c r="BXU13" s="324"/>
      <c r="BXV13" s="325"/>
      <c r="BXW13" s="266"/>
      <c r="BXX13" s="266"/>
      <c r="BXY13" s="266"/>
      <c r="BXZ13" s="266"/>
      <c r="BYA13" s="266"/>
      <c r="BYC13" s="265" t="s">
        <v>15</v>
      </c>
      <c r="BYD13" s="265" t="s">
        <v>47</v>
      </c>
      <c r="BYE13" s="265" t="s">
        <v>73</v>
      </c>
      <c r="BYF13" s="265" t="s">
        <v>74</v>
      </c>
      <c r="BYG13" s="265" t="s">
        <v>75</v>
      </c>
      <c r="BYH13" s="265" t="s">
        <v>76</v>
      </c>
      <c r="BYI13" s="265" t="s">
        <v>77</v>
      </c>
      <c r="BYJ13" s="265" t="s">
        <v>78</v>
      </c>
      <c r="BYK13" s="265" t="s">
        <v>16</v>
      </c>
      <c r="BYL13" s="265" t="s">
        <v>79</v>
      </c>
      <c r="BYM13" s="265" t="s">
        <v>43</v>
      </c>
      <c r="BYN13" s="265" t="s">
        <v>71</v>
      </c>
      <c r="BYO13" s="6" t="s">
        <v>12</v>
      </c>
      <c r="BYP13" s="268" t="s">
        <v>13</v>
      </c>
      <c r="BYQ13" s="265" t="s">
        <v>14</v>
      </c>
      <c r="BYR13" s="323" t="s">
        <v>106</v>
      </c>
      <c r="BYS13" s="324"/>
      <c r="BYT13" s="324"/>
      <c r="BYU13" s="324"/>
      <c r="BYV13" s="324"/>
      <c r="BYW13" s="324"/>
      <c r="BYX13" s="324"/>
      <c r="BYY13" s="324"/>
      <c r="BYZ13" s="324"/>
      <c r="BZA13" s="325"/>
      <c r="BZB13" s="266"/>
      <c r="BZC13" s="266"/>
      <c r="BZD13" s="266"/>
      <c r="BZE13" s="266"/>
      <c r="BZF13" s="266"/>
      <c r="BZH13" s="265" t="s">
        <v>15</v>
      </c>
      <c r="BZI13" s="265" t="s">
        <v>47</v>
      </c>
      <c r="BZJ13" s="265" t="s">
        <v>73</v>
      </c>
      <c r="BZK13" s="265" t="s">
        <v>74</v>
      </c>
      <c r="BZL13" s="265" t="s">
        <v>75</v>
      </c>
      <c r="BZM13" s="265" t="s">
        <v>76</v>
      </c>
      <c r="BZN13" s="265" t="s">
        <v>77</v>
      </c>
      <c r="BZO13" s="265" t="s">
        <v>78</v>
      </c>
      <c r="BZP13" s="265" t="s">
        <v>16</v>
      </c>
      <c r="BZQ13" s="265" t="s">
        <v>79</v>
      </c>
      <c r="BZR13" s="265" t="s">
        <v>43</v>
      </c>
      <c r="BZS13" s="265" t="s">
        <v>71</v>
      </c>
      <c r="BZT13" s="6" t="s">
        <v>12</v>
      </c>
      <c r="BZU13" s="268" t="s">
        <v>13</v>
      </c>
      <c r="BZV13" s="265" t="s">
        <v>14</v>
      </c>
      <c r="BZW13" s="323" t="s">
        <v>106</v>
      </c>
      <c r="BZX13" s="324"/>
      <c r="BZY13" s="324"/>
      <c r="BZZ13" s="324"/>
      <c r="CAA13" s="324"/>
      <c r="CAB13" s="324"/>
      <c r="CAC13" s="324"/>
      <c r="CAD13" s="324"/>
      <c r="CAE13" s="324"/>
      <c r="CAF13" s="325"/>
      <c r="CAG13" s="266"/>
      <c r="CAH13" s="266"/>
      <c r="CAI13" s="266"/>
      <c r="CAJ13" s="266"/>
      <c r="CAK13" s="266"/>
      <c r="CAM13" s="265" t="s">
        <v>15</v>
      </c>
      <c r="CAN13" s="265" t="s">
        <v>47</v>
      </c>
      <c r="CAO13" s="265" t="s">
        <v>73</v>
      </c>
      <c r="CAP13" s="265" t="s">
        <v>74</v>
      </c>
      <c r="CAQ13" s="265" t="s">
        <v>75</v>
      </c>
      <c r="CAR13" s="265" t="s">
        <v>76</v>
      </c>
      <c r="CAS13" s="265" t="s">
        <v>77</v>
      </c>
      <c r="CAT13" s="265" t="s">
        <v>78</v>
      </c>
      <c r="CAU13" s="265" t="s">
        <v>16</v>
      </c>
      <c r="CAV13" s="265" t="s">
        <v>79</v>
      </c>
      <c r="CAW13" s="265" t="s">
        <v>43</v>
      </c>
      <c r="CAX13" s="265" t="s">
        <v>71</v>
      </c>
      <c r="CAY13" s="6" t="s">
        <v>12</v>
      </c>
      <c r="CAZ13" s="268" t="s">
        <v>13</v>
      </c>
      <c r="CBA13" s="265" t="s">
        <v>14</v>
      </c>
      <c r="CBB13" s="323" t="s">
        <v>106</v>
      </c>
      <c r="CBC13" s="324"/>
      <c r="CBD13" s="324"/>
      <c r="CBE13" s="324"/>
      <c r="CBF13" s="324"/>
      <c r="CBG13" s="324"/>
      <c r="CBH13" s="324"/>
      <c r="CBI13" s="324"/>
      <c r="CBJ13" s="324"/>
      <c r="CBK13" s="325"/>
      <c r="CBL13" s="266"/>
      <c r="CBM13" s="266"/>
      <c r="CBN13" s="266"/>
      <c r="CBO13" s="266"/>
      <c r="CBP13" s="266"/>
      <c r="CBR13" s="265" t="s">
        <v>15</v>
      </c>
      <c r="CBS13" s="265" t="s">
        <v>47</v>
      </c>
      <c r="CBT13" s="265" t="s">
        <v>73</v>
      </c>
      <c r="CBU13" s="265" t="s">
        <v>74</v>
      </c>
      <c r="CBV13" s="265" t="s">
        <v>75</v>
      </c>
      <c r="CBW13" s="265" t="s">
        <v>76</v>
      </c>
      <c r="CBX13" s="265" t="s">
        <v>77</v>
      </c>
      <c r="CBY13" s="265" t="s">
        <v>78</v>
      </c>
      <c r="CBZ13" s="265" t="s">
        <v>16</v>
      </c>
      <c r="CCA13" s="265" t="s">
        <v>79</v>
      </c>
      <c r="CCB13" s="265" t="s">
        <v>43</v>
      </c>
      <c r="CCC13" s="265" t="s">
        <v>71</v>
      </c>
      <c r="CCD13" s="6" t="s">
        <v>12</v>
      </c>
      <c r="CCE13" s="268" t="s">
        <v>13</v>
      </c>
      <c r="CCF13" s="265" t="s">
        <v>14</v>
      </c>
      <c r="CCG13" s="323" t="s">
        <v>106</v>
      </c>
      <c r="CCH13" s="324"/>
      <c r="CCI13" s="324"/>
      <c r="CCJ13" s="324"/>
      <c r="CCK13" s="324"/>
      <c r="CCL13" s="324"/>
      <c r="CCM13" s="324"/>
      <c r="CCN13" s="324"/>
      <c r="CCO13" s="324"/>
      <c r="CCP13" s="325"/>
      <c r="CCQ13" s="266"/>
      <c r="CCR13" s="266"/>
      <c r="CCS13" s="266"/>
      <c r="CCT13" s="266"/>
      <c r="CCU13" s="266"/>
      <c r="CCW13" s="274" t="s">
        <v>15</v>
      </c>
      <c r="CCX13" s="274" t="s">
        <v>47</v>
      </c>
      <c r="CCY13" s="274" t="s">
        <v>73</v>
      </c>
      <c r="CCZ13" s="274" t="s">
        <v>74</v>
      </c>
      <c r="CDA13" s="274" t="s">
        <v>75</v>
      </c>
      <c r="CDB13" s="274" t="s">
        <v>76</v>
      </c>
      <c r="CDC13" s="274" t="s">
        <v>77</v>
      </c>
      <c r="CDD13" s="274" t="s">
        <v>78</v>
      </c>
      <c r="CDE13" s="274" t="s">
        <v>16</v>
      </c>
      <c r="CDF13" s="274" t="s">
        <v>79</v>
      </c>
      <c r="CDG13" s="274" t="s">
        <v>43</v>
      </c>
      <c r="CDH13" s="274" t="s">
        <v>71</v>
      </c>
      <c r="CDI13" s="6" t="s">
        <v>12</v>
      </c>
      <c r="CDJ13" s="277" t="s">
        <v>13</v>
      </c>
      <c r="CDK13" s="274" t="s">
        <v>14</v>
      </c>
      <c r="CDL13" s="323" t="s">
        <v>106</v>
      </c>
      <c r="CDM13" s="324"/>
      <c r="CDN13" s="324"/>
      <c r="CDO13" s="324"/>
      <c r="CDP13" s="324"/>
      <c r="CDQ13" s="324"/>
      <c r="CDR13" s="324"/>
      <c r="CDS13" s="324"/>
      <c r="CDT13" s="324"/>
      <c r="CDU13" s="325"/>
      <c r="CDV13" s="275"/>
      <c r="CDW13" s="275"/>
      <c r="CDX13" s="275"/>
      <c r="CDY13" s="275"/>
      <c r="CDZ13" s="275"/>
      <c r="CEB13" s="279" t="s">
        <v>15</v>
      </c>
      <c r="CEC13" s="279" t="s">
        <v>47</v>
      </c>
      <c r="CED13" s="279" t="s">
        <v>73</v>
      </c>
      <c r="CEE13" s="279" t="s">
        <v>74</v>
      </c>
      <c r="CEF13" s="279" t="s">
        <v>75</v>
      </c>
      <c r="CEG13" s="279" t="s">
        <v>76</v>
      </c>
      <c r="CEH13" s="279" t="s">
        <v>77</v>
      </c>
      <c r="CEI13" s="279" t="s">
        <v>78</v>
      </c>
      <c r="CEJ13" s="279" t="s">
        <v>16</v>
      </c>
      <c r="CEK13" s="279" t="s">
        <v>79</v>
      </c>
      <c r="CEL13" s="279" t="s">
        <v>43</v>
      </c>
      <c r="CEM13" s="279" t="s">
        <v>71</v>
      </c>
      <c r="CEN13" s="6" t="s">
        <v>12</v>
      </c>
      <c r="CEO13" s="282" t="s">
        <v>13</v>
      </c>
      <c r="CEP13" s="279" t="s">
        <v>14</v>
      </c>
      <c r="CEQ13" s="323" t="s">
        <v>106</v>
      </c>
      <c r="CER13" s="324"/>
      <c r="CES13" s="324"/>
      <c r="CET13" s="324"/>
      <c r="CEU13" s="324"/>
      <c r="CEV13" s="324"/>
      <c r="CEW13" s="324"/>
      <c r="CEX13" s="324"/>
      <c r="CEY13" s="324"/>
      <c r="CEZ13" s="325"/>
      <c r="CFA13" s="280"/>
      <c r="CFB13" s="280"/>
      <c r="CFC13" s="280"/>
      <c r="CFD13" s="280"/>
      <c r="CFE13" s="280"/>
      <c r="CFG13" s="284" t="s">
        <v>15</v>
      </c>
      <c r="CFH13" s="284" t="s">
        <v>47</v>
      </c>
      <c r="CFI13" s="284" t="s">
        <v>73</v>
      </c>
      <c r="CFJ13" s="284" t="s">
        <v>74</v>
      </c>
      <c r="CFK13" s="284" t="s">
        <v>75</v>
      </c>
      <c r="CFL13" s="284" t="s">
        <v>76</v>
      </c>
      <c r="CFM13" s="284" t="s">
        <v>77</v>
      </c>
      <c r="CFN13" s="284" t="s">
        <v>78</v>
      </c>
      <c r="CFO13" s="284" t="s">
        <v>16</v>
      </c>
      <c r="CFP13" s="284" t="s">
        <v>79</v>
      </c>
      <c r="CFQ13" s="284" t="s">
        <v>43</v>
      </c>
      <c r="CFR13" s="284" t="s">
        <v>71</v>
      </c>
      <c r="CFS13" s="6" t="s">
        <v>12</v>
      </c>
      <c r="CFT13" s="287" t="s">
        <v>13</v>
      </c>
      <c r="CFU13" s="284" t="s">
        <v>14</v>
      </c>
      <c r="CFV13" s="323" t="s">
        <v>106</v>
      </c>
      <c r="CFW13" s="324"/>
      <c r="CFX13" s="324"/>
      <c r="CFY13" s="324"/>
      <c r="CFZ13" s="324"/>
      <c r="CGA13" s="324"/>
      <c r="CGB13" s="324"/>
      <c r="CGC13" s="324"/>
      <c r="CGD13" s="324"/>
      <c r="CGE13" s="325"/>
      <c r="CGF13" s="285"/>
      <c r="CGG13" s="285"/>
      <c r="CGH13" s="285"/>
      <c r="CGI13" s="285"/>
      <c r="CGJ13" s="285"/>
      <c r="CGL13" s="284" t="s">
        <v>15</v>
      </c>
      <c r="CGM13" s="284" t="s">
        <v>47</v>
      </c>
      <c r="CGN13" s="284" t="s">
        <v>73</v>
      </c>
      <c r="CGO13" s="284" t="s">
        <v>74</v>
      </c>
      <c r="CGP13" s="284" t="s">
        <v>75</v>
      </c>
      <c r="CGQ13" s="284" t="s">
        <v>76</v>
      </c>
      <c r="CGR13" s="284" t="s">
        <v>77</v>
      </c>
      <c r="CGS13" s="284" t="s">
        <v>78</v>
      </c>
      <c r="CGT13" s="284" t="s">
        <v>16</v>
      </c>
      <c r="CGU13" s="284" t="s">
        <v>79</v>
      </c>
      <c r="CGV13" s="284" t="s">
        <v>43</v>
      </c>
      <c r="CGW13" s="284" t="s">
        <v>71</v>
      </c>
      <c r="CGX13" s="6" t="s">
        <v>12</v>
      </c>
      <c r="CGY13" s="287" t="s">
        <v>13</v>
      </c>
      <c r="CGZ13" s="284" t="s">
        <v>14</v>
      </c>
      <c r="CHA13" s="323" t="s">
        <v>106</v>
      </c>
      <c r="CHB13" s="324"/>
      <c r="CHC13" s="324"/>
      <c r="CHD13" s="324"/>
      <c r="CHE13" s="324"/>
      <c r="CHF13" s="324"/>
      <c r="CHG13" s="324"/>
      <c r="CHH13" s="324"/>
      <c r="CHI13" s="324"/>
      <c r="CHJ13" s="325"/>
      <c r="CHK13" s="285"/>
      <c r="CHL13" s="285"/>
      <c r="CHM13" s="285"/>
      <c r="CHN13" s="285"/>
      <c r="CHO13" s="285"/>
      <c r="CHQ13" s="284" t="s">
        <v>15</v>
      </c>
      <c r="CHR13" s="284" t="s">
        <v>47</v>
      </c>
      <c r="CHS13" s="284" t="s">
        <v>73</v>
      </c>
      <c r="CHT13" s="284" t="s">
        <v>74</v>
      </c>
      <c r="CHU13" s="284" t="s">
        <v>75</v>
      </c>
      <c r="CHV13" s="284" t="s">
        <v>76</v>
      </c>
      <c r="CHW13" s="284" t="s">
        <v>77</v>
      </c>
      <c r="CHX13" s="284" t="s">
        <v>78</v>
      </c>
      <c r="CHY13" s="284" t="s">
        <v>16</v>
      </c>
      <c r="CHZ13" s="284" t="s">
        <v>79</v>
      </c>
      <c r="CIA13" s="284" t="s">
        <v>43</v>
      </c>
      <c r="CIB13" s="284" t="s">
        <v>71</v>
      </c>
      <c r="CIC13" s="6" t="s">
        <v>12</v>
      </c>
      <c r="CID13" s="287" t="s">
        <v>13</v>
      </c>
      <c r="CIE13" s="284" t="s">
        <v>14</v>
      </c>
      <c r="CIF13" s="323" t="s">
        <v>106</v>
      </c>
      <c r="CIG13" s="324"/>
      <c r="CIH13" s="324"/>
      <c r="CII13" s="324"/>
      <c r="CIJ13" s="324"/>
      <c r="CIK13" s="324"/>
      <c r="CIL13" s="324"/>
      <c r="CIM13" s="324"/>
      <c r="CIN13" s="324"/>
      <c r="CIO13" s="325"/>
      <c r="CIP13" s="285"/>
      <c r="CIQ13" s="285"/>
      <c r="CIR13" s="285"/>
      <c r="CIS13" s="285"/>
      <c r="CIT13" s="285"/>
      <c r="CIV13" s="284" t="s">
        <v>15</v>
      </c>
      <c r="CIW13" s="284" t="s">
        <v>47</v>
      </c>
      <c r="CIX13" s="284" t="s">
        <v>73</v>
      </c>
      <c r="CIY13" s="284" t="s">
        <v>74</v>
      </c>
      <c r="CIZ13" s="284" t="s">
        <v>75</v>
      </c>
      <c r="CJA13" s="284" t="s">
        <v>76</v>
      </c>
      <c r="CJB13" s="284" t="s">
        <v>77</v>
      </c>
      <c r="CJC13" s="284" t="s">
        <v>78</v>
      </c>
      <c r="CJD13" s="284" t="s">
        <v>16</v>
      </c>
      <c r="CJE13" s="284" t="s">
        <v>79</v>
      </c>
      <c r="CJF13" s="284" t="s">
        <v>43</v>
      </c>
      <c r="CJG13" s="284" t="s">
        <v>71</v>
      </c>
      <c r="CJH13" s="6" t="s">
        <v>12</v>
      </c>
      <c r="CJI13" s="287" t="s">
        <v>13</v>
      </c>
      <c r="CJJ13" s="284" t="s">
        <v>14</v>
      </c>
      <c r="CJK13" s="323" t="s">
        <v>106</v>
      </c>
      <c r="CJL13" s="324"/>
      <c r="CJM13" s="324"/>
      <c r="CJN13" s="324"/>
      <c r="CJO13" s="324"/>
      <c r="CJP13" s="324"/>
      <c r="CJQ13" s="324"/>
      <c r="CJR13" s="324"/>
      <c r="CJS13" s="324"/>
      <c r="CJT13" s="325"/>
      <c r="CJU13" s="285"/>
      <c r="CJV13" s="285"/>
      <c r="CJW13" s="285"/>
      <c r="CJX13" s="285"/>
      <c r="CJY13" s="285"/>
      <c r="CKA13" s="284" t="s">
        <v>15</v>
      </c>
      <c r="CKB13" s="284" t="s">
        <v>47</v>
      </c>
      <c r="CKC13" s="284" t="s">
        <v>73</v>
      </c>
      <c r="CKD13" s="284" t="s">
        <v>74</v>
      </c>
      <c r="CKE13" s="284" t="s">
        <v>75</v>
      </c>
      <c r="CKF13" s="284" t="s">
        <v>76</v>
      </c>
      <c r="CKG13" s="284" t="s">
        <v>77</v>
      </c>
      <c r="CKH13" s="284" t="s">
        <v>78</v>
      </c>
      <c r="CKI13" s="284" t="s">
        <v>16</v>
      </c>
      <c r="CKJ13" s="284" t="s">
        <v>79</v>
      </c>
      <c r="CKK13" s="284" t="s">
        <v>43</v>
      </c>
      <c r="CKL13" s="284" t="s">
        <v>71</v>
      </c>
      <c r="CKM13" s="6" t="s">
        <v>12</v>
      </c>
      <c r="CKN13" s="287" t="s">
        <v>13</v>
      </c>
      <c r="CKO13" s="284" t="s">
        <v>14</v>
      </c>
      <c r="CKP13" s="323" t="s">
        <v>106</v>
      </c>
      <c r="CKQ13" s="324"/>
      <c r="CKR13" s="324"/>
      <c r="CKS13" s="324"/>
      <c r="CKT13" s="324"/>
      <c r="CKU13" s="324"/>
      <c r="CKV13" s="324"/>
      <c r="CKW13" s="324"/>
      <c r="CKX13" s="324"/>
      <c r="CKY13" s="325"/>
      <c r="CKZ13" s="285"/>
      <c r="CLA13" s="285"/>
      <c r="CLB13" s="285"/>
      <c r="CLC13" s="285"/>
      <c r="CLD13" s="285"/>
      <c r="CLF13" s="284" t="s">
        <v>15</v>
      </c>
      <c r="CLG13" s="284" t="s">
        <v>47</v>
      </c>
      <c r="CLH13" s="284" t="s">
        <v>73</v>
      </c>
      <c r="CLI13" s="284" t="s">
        <v>74</v>
      </c>
      <c r="CLJ13" s="284" t="s">
        <v>75</v>
      </c>
      <c r="CLK13" s="284" t="s">
        <v>76</v>
      </c>
      <c r="CLL13" s="284" t="s">
        <v>77</v>
      </c>
      <c r="CLM13" s="284" t="s">
        <v>78</v>
      </c>
      <c r="CLN13" s="284" t="s">
        <v>16</v>
      </c>
      <c r="CLO13" s="284" t="s">
        <v>79</v>
      </c>
      <c r="CLP13" s="284" t="s">
        <v>43</v>
      </c>
      <c r="CLQ13" s="284" t="s">
        <v>71</v>
      </c>
      <c r="CLR13" s="6" t="s">
        <v>12</v>
      </c>
      <c r="CLS13" s="287" t="s">
        <v>13</v>
      </c>
      <c r="CLT13" s="284" t="s">
        <v>14</v>
      </c>
      <c r="CLU13" s="323" t="s">
        <v>106</v>
      </c>
      <c r="CLV13" s="324"/>
      <c r="CLW13" s="324"/>
      <c r="CLX13" s="324"/>
      <c r="CLY13" s="324"/>
      <c r="CLZ13" s="324"/>
      <c r="CMA13" s="324"/>
      <c r="CMB13" s="324"/>
      <c r="CMC13" s="324"/>
      <c r="CMD13" s="325"/>
      <c r="CME13" s="285"/>
      <c r="CMF13" s="285"/>
      <c r="CMG13" s="285"/>
      <c r="CMH13" s="285"/>
      <c r="CMI13" s="285"/>
      <c r="CMK13" s="284" t="s">
        <v>15</v>
      </c>
      <c r="CML13" s="284" t="s">
        <v>47</v>
      </c>
      <c r="CMM13" s="284" t="s">
        <v>73</v>
      </c>
      <c r="CMN13" s="284" t="s">
        <v>74</v>
      </c>
      <c r="CMO13" s="284" t="s">
        <v>75</v>
      </c>
      <c r="CMP13" s="284" t="s">
        <v>76</v>
      </c>
      <c r="CMQ13" s="284" t="s">
        <v>77</v>
      </c>
      <c r="CMR13" s="284" t="s">
        <v>78</v>
      </c>
      <c r="CMS13" s="284" t="s">
        <v>16</v>
      </c>
      <c r="CMT13" s="284" t="s">
        <v>79</v>
      </c>
      <c r="CMU13" s="284" t="s">
        <v>43</v>
      </c>
      <c r="CMV13" s="284" t="s">
        <v>71</v>
      </c>
      <c r="CMW13" s="6" t="s">
        <v>12</v>
      </c>
      <c r="CMX13" s="287" t="s">
        <v>13</v>
      </c>
      <c r="CMY13" s="284" t="s">
        <v>14</v>
      </c>
      <c r="CMZ13" s="323" t="s">
        <v>106</v>
      </c>
      <c r="CNA13" s="324"/>
      <c r="CNB13" s="324"/>
      <c r="CNC13" s="324"/>
      <c r="CND13" s="324"/>
      <c r="CNE13" s="324"/>
      <c r="CNF13" s="324"/>
      <c r="CNG13" s="324"/>
      <c r="CNH13" s="324"/>
      <c r="CNI13" s="325"/>
      <c r="CNJ13" s="285"/>
      <c r="CNK13" s="285"/>
      <c r="CNL13" s="285"/>
      <c r="CNM13" s="285"/>
      <c r="CNN13" s="285"/>
      <c r="CNP13" s="284" t="s">
        <v>15</v>
      </c>
      <c r="CNQ13" s="284" t="s">
        <v>47</v>
      </c>
      <c r="CNR13" s="284" t="s">
        <v>73</v>
      </c>
      <c r="CNS13" s="284" t="s">
        <v>74</v>
      </c>
      <c r="CNT13" s="284" t="s">
        <v>75</v>
      </c>
      <c r="CNU13" s="284" t="s">
        <v>76</v>
      </c>
      <c r="CNV13" s="284" t="s">
        <v>77</v>
      </c>
      <c r="CNW13" s="284" t="s">
        <v>78</v>
      </c>
      <c r="CNX13" s="284" t="s">
        <v>16</v>
      </c>
      <c r="CNY13" s="284" t="s">
        <v>79</v>
      </c>
      <c r="CNZ13" s="284" t="s">
        <v>43</v>
      </c>
      <c r="COA13" s="284" t="s">
        <v>71</v>
      </c>
      <c r="COB13" s="6" t="s">
        <v>12</v>
      </c>
      <c r="COC13" s="287" t="s">
        <v>13</v>
      </c>
      <c r="COD13" s="284" t="s">
        <v>14</v>
      </c>
      <c r="COE13" s="323" t="s">
        <v>106</v>
      </c>
      <c r="COF13" s="324"/>
      <c r="COG13" s="324"/>
      <c r="COH13" s="324"/>
      <c r="COI13" s="324"/>
      <c r="COJ13" s="324"/>
      <c r="COK13" s="324"/>
      <c r="COL13" s="324"/>
      <c r="COM13" s="324"/>
      <c r="CON13" s="325"/>
      <c r="COO13" s="285"/>
      <c r="COP13" s="285"/>
      <c r="COQ13" s="285"/>
      <c r="COR13" s="285"/>
      <c r="COS13" s="285"/>
      <c r="COU13" s="284" t="s">
        <v>15</v>
      </c>
      <c r="COV13" s="284" t="s">
        <v>47</v>
      </c>
      <c r="COW13" s="284" t="s">
        <v>73</v>
      </c>
      <c r="COX13" s="284" t="s">
        <v>74</v>
      </c>
      <c r="COY13" s="284" t="s">
        <v>75</v>
      </c>
      <c r="COZ13" s="284" t="s">
        <v>76</v>
      </c>
      <c r="CPA13" s="284" t="s">
        <v>77</v>
      </c>
      <c r="CPB13" s="284" t="s">
        <v>78</v>
      </c>
      <c r="CPC13" s="284" t="s">
        <v>16</v>
      </c>
      <c r="CPD13" s="284" t="s">
        <v>79</v>
      </c>
      <c r="CPE13" s="284" t="s">
        <v>43</v>
      </c>
      <c r="CPF13" s="284" t="s">
        <v>71</v>
      </c>
      <c r="CPG13" s="6" t="s">
        <v>12</v>
      </c>
      <c r="CPH13" s="287" t="s">
        <v>13</v>
      </c>
      <c r="CPI13" s="284" t="s">
        <v>14</v>
      </c>
      <c r="CPJ13" s="323" t="s">
        <v>106</v>
      </c>
      <c r="CPK13" s="324"/>
      <c r="CPL13" s="324"/>
      <c r="CPM13" s="324"/>
      <c r="CPN13" s="324"/>
      <c r="CPO13" s="324"/>
      <c r="CPP13" s="324"/>
      <c r="CPQ13" s="324"/>
      <c r="CPR13" s="324"/>
      <c r="CPS13" s="325"/>
      <c r="CPT13" s="285"/>
      <c r="CPU13" s="285"/>
      <c r="CPV13" s="285"/>
      <c r="CPW13" s="285"/>
      <c r="CPX13" s="285"/>
      <c r="CPZ13" s="284" t="s">
        <v>15</v>
      </c>
      <c r="CQA13" s="284" t="s">
        <v>47</v>
      </c>
      <c r="CQB13" s="284" t="s">
        <v>73</v>
      </c>
      <c r="CQC13" s="284" t="s">
        <v>74</v>
      </c>
      <c r="CQD13" s="284" t="s">
        <v>75</v>
      </c>
      <c r="CQE13" s="284" t="s">
        <v>76</v>
      </c>
      <c r="CQF13" s="284" t="s">
        <v>77</v>
      </c>
      <c r="CQG13" s="284" t="s">
        <v>78</v>
      </c>
      <c r="CQH13" s="284" t="s">
        <v>16</v>
      </c>
      <c r="CQI13" s="284" t="s">
        <v>79</v>
      </c>
      <c r="CQJ13" s="284" t="s">
        <v>43</v>
      </c>
      <c r="CQK13" s="284" t="s">
        <v>71</v>
      </c>
      <c r="CQL13" s="6" t="s">
        <v>12</v>
      </c>
      <c r="CQM13" s="287" t="s">
        <v>13</v>
      </c>
      <c r="CQN13" s="284" t="s">
        <v>14</v>
      </c>
      <c r="CQO13" s="323" t="s">
        <v>106</v>
      </c>
      <c r="CQP13" s="324"/>
      <c r="CQQ13" s="324"/>
      <c r="CQR13" s="324"/>
      <c r="CQS13" s="324"/>
      <c r="CQT13" s="324"/>
      <c r="CQU13" s="324"/>
      <c r="CQV13" s="324"/>
      <c r="CQW13" s="324"/>
      <c r="CQX13" s="325"/>
      <c r="CQY13" s="285"/>
      <c r="CQZ13" s="285"/>
      <c r="CRA13" s="285"/>
      <c r="CRB13" s="285"/>
      <c r="CRC13" s="285"/>
      <c r="CRE13" s="284" t="s">
        <v>15</v>
      </c>
      <c r="CRF13" s="284" t="s">
        <v>47</v>
      </c>
      <c r="CRG13" s="284" t="s">
        <v>73</v>
      </c>
      <c r="CRH13" s="284" t="s">
        <v>74</v>
      </c>
      <c r="CRI13" s="284" t="s">
        <v>75</v>
      </c>
      <c r="CRJ13" s="284" t="s">
        <v>76</v>
      </c>
      <c r="CRK13" s="284" t="s">
        <v>77</v>
      </c>
      <c r="CRL13" s="284" t="s">
        <v>78</v>
      </c>
      <c r="CRM13" s="284" t="s">
        <v>16</v>
      </c>
      <c r="CRN13" s="284" t="s">
        <v>79</v>
      </c>
      <c r="CRO13" s="284" t="s">
        <v>43</v>
      </c>
      <c r="CRP13" s="284" t="s">
        <v>71</v>
      </c>
      <c r="CRQ13" s="6" t="s">
        <v>12</v>
      </c>
      <c r="CRR13" s="287" t="s">
        <v>13</v>
      </c>
      <c r="CRS13" s="284" t="s">
        <v>14</v>
      </c>
      <c r="CRT13" s="323" t="s">
        <v>106</v>
      </c>
      <c r="CRU13" s="324"/>
      <c r="CRV13" s="324"/>
      <c r="CRW13" s="324"/>
      <c r="CRX13" s="324"/>
      <c r="CRY13" s="324"/>
      <c r="CRZ13" s="324"/>
      <c r="CSA13" s="324"/>
      <c r="CSB13" s="324"/>
      <c r="CSC13" s="325"/>
      <c r="CSD13" s="285"/>
      <c r="CSE13" s="285"/>
      <c r="CSF13" s="285"/>
      <c r="CSG13" s="285"/>
      <c r="CSH13" s="285"/>
    </row>
    <row r="14" spans="1:2530" ht="120.75" customHeight="1">
      <c r="A14" s="2"/>
      <c r="B14" s="2"/>
      <c r="C14" s="2"/>
      <c r="D14" s="2"/>
      <c r="E14" s="2"/>
      <c r="F14" s="2"/>
      <c r="G14" s="2"/>
      <c r="H14" s="2"/>
      <c r="I14" s="2"/>
      <c r="J14" s="2"/>
      <c r="K14" s="2"/>
      <c r="L14" s="2"/>
      <c r="M14" s="4">
        <f>M11-I15</f>
        <v>335</v>
      </c>
      <c r="N14" s="27">
        <f>N24</f>
        <v>2712.5</v>
      </c>
      <c r="O14" s="2">
        <f>N14-M14</f>
        <v>2377.5</v>
      </c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46"/>
      <c r="AB14" s="46"/>
      <c r="AC14" s="46"/>
      <c r="AD14" s="46"/>
      <c r="AE14" s="46"/>
      <c r="AF14" s="46"/>
      <c r="AG14" s="46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4">
        <f>AV11-AR15</f>
        <v>-750</v>
      </c>
      <c r="AW14" s="27">
        <f>AW24</f>
        <v>2584.5</v>
      </c>
      <c r="AX14" s="2">
        <f>AW14-AV14</f>
        <v>3334.5</v>
      </c>
      <c r="AY14" s="53" t="s">
        <v>95</v>
      </c>
      <c r="AZ14" s="53" t="s">
        <v>96</v>
      </c>
      <c r="BA14" s="53" t="s">
        <v>103</v>
      </c>
      <c r="BB14" s="53" t="s">
        <v>102</v>
      </c>
      <c r="BC14" s="53" t="s">
        <v>96</v>
      </c>
      <c r="BD14" s="53" t="s">
        <v>104</v>
      </c>
      <c r="BE14" s="53" t="s">
        <v>95</v>
      </c>
      <c r="BF14" s="53" t="s">
        <v>96</v>
      </c>
      <c r="BG14" s="53" t="s">
        <v>105</v>
      </c>
      <c r="BH14" s="53" t="s">
        <v>98</v>
      </c>
      <c r="BI14" s="46"/>
      <c r="BJ14" s="46"/>
      <c r="BK14" s="46"/>
      <c r="BL14" s="46"/>
      <c r="BM14" s="46"/>
      <c r="BN14" s="46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4">
        <f>CA11-BW15</f>
        <v>-154</v>
      </c>
      <c r="CB14" s="27">
        <f>CB24</f>
        <v>3089</v>
      </c>
      <c r="CC14" s="2">
        <f>CB14-CA14</f>
        <v>3243</v>
      </c>
      <c r="CD14" s="53" t="s">
        <v>95</v>
      </c>
      <c r="CE14" s="53" t="s">
        <v>96</v>
      </c>
      <c r="CF14" s="53" t="s">
        <v>103</v>
      </c>
      <c r="CG14" s="53" t="s">
        <v>102</v>
      </c>
      <c r="CH14" s="53" t="s">
        <v>96</v>
      </c>
      <c r="CI14" s="53" t="s">
        <v>104</v>
      </c>
      <c r="CJ14" s="53" t="s">
        <v>95</v>
      </c>
      <c r="CK14" s="53" t="s">
        <v>96</v>
      </c>
      <c r="CL14" s="53" t="s">
        <v>105</v>
      </c>
      <c r="CM14" s="53" t="s">
        <v>98</v>
      </c>
      <c r="CN14" s="46"/>
      <c r="CO14" s="46"/>
      <c r="CP14" s="46"/>
      <c r="CQ14" s="46"/>
      <c r="CR14" s="46"/>
      <c r="CS14" s="46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4">
        <f>DF11-DB15</f>
        <v>-1347</v>
      </c>
      <c r="DG14" s="27">
        <f>DG24</f>
        <v>2833</v>
      </c>
      <c r="DH14" s="2">
        <f>DG14-DF14</f>
        <v>4180</v>
      </c>
      <c r="DI14" s="53" t="s">
        <v>95</v>
      </c>
      <c r="DJ14" s="53" t="s">
        <v>96</v>
      </c>
      <c r="DK14" s="53" t="s">
        <v>103</v>
      </c>
      <c r="DL14" s="53" t="s">
        <v>102</v>
      </c>
      <c r="DM14" s="53" t="s">
        <v>96</v>
      </c>
      <c r="DN14" s="53" t="s">
        <v>104</v>
      </c>
      <c r="DO14" s="53" t="s">
        <v>95</v>
      </c>
      <c r="DP14" s="53" t="s">
        <v>96</v>
      </c>
      <c r="DQ14" s="53" t="s">
        <v>105</v>
      </c>
      <c r="DR14" s="53" t="s">
        <v>98</v>
      </c>
      <c r="DS14" s="46"/>
      <c r="DT14" s="46"/>
      <c r="DU14" s="46"/>
      <c r="DV14" s="46"/>
      <c r="DW14" s="46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4">
        <f>EK11-EG15</f>
        <v>-446</v>
      </c>
      <c r="EL14" s="27">
        <f>EL24</f>
        <v>3236</v>
      </c>
      <c r="EM14" s="2">
        <f>EL14-EK14</f>
        <v>3682</v>
      </c>
      <c r="EN14" s="53" t="s">
        <v>95</v>
      </c>
      <c r="EO14" s="53" t="s">
        <v>96</v>
      </c>
      <c r="EP14" s="53" t="s">
        <v>103</v>
      </c>
      <c r="EQ14" s="53" t="s">
        <v>102</v>
      </c>
      <c r="ER14" s="53" t="s">
        <v>96</v>
      </c>
      <c r="ES14" s="53" t="s">
        <v>104</v>
      </c>
      <c r="ET14" s="53" t="s">
        <v>95</v>
      </c>
      <c r="EU14" s="53" t="s">
        <v>96</v>
      </c>
      <c r="EV14" s="53" t="s">
        <v>105</v>
      </c>
      <c r="EW14" s="53" t="s">
        <v>98</v>
      </c>
      <c r="EX14" s="46"/>
      <c r="EY14" s="46"/>
      <c r="EZ14" s="46"/>
      <c r="FA14" s="46"/>
      <c r="FB14" s="46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4">
        <f>FP11-FL15</f>
        <v>-561</v>
      </c>
      <c r="FQ14" s="27">
        <f>FQ24</f>
        <v>2988</v>
      </c>
      <c r="FR14" s="2">
        <f>FQ14-FP14</f>
        <v>3549</v>
      </c>
      <c r="FS14" s="53" t="s">
        <v>95</v>
      </c>
      <c r="FT14" s="53" t="s">
        <v>96</v>
      </c>
      <c r="FU14" s="53" t="s">
        <v>103</v>
      </c>
      <c r="FV14" s="53" t="s">
        <v>102</v>
      </c>
      <c r="FW14" s="53" t="s">
        <v>96</v>
      </c>
      <c r="FX14" s="53" t="s">
        <v>104</v>
      </c>
      <c r="FY14" s="53" t="s">
        <v>95</v>
      </c>
      <c r="FZ14" s="53" t="s">
        <v>96</v>
      </c>
      <c r="GA14" s="53" t="s">
        <v>105</v>
      </c>
      <c r="GB14" s="53" t="s">
        <v>98</v>
      </c>
      <c r="GC14" s="46"/>
      <c r="GD14" s="46"/>
      <c r="GE14" s="46"/>
      <c r="GF14" s="46"/>
      <c r="GG14" s="46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4">
        <f>GU11-GQ15</f>
        <v>2297</v>
      </c>
      <c r="GV14" s="27">
        <f>GV24</f>
        <v>2683</v>
      </c>
      <c r="GW14" s="2">
        <f>GV14-GU14</f>
        <v>386</v>
      </c>
      <c r="GX14" s="53" t="s">
        <v>95</v>
      </c>
      <c r="GY14" s="53" t="s">
        <v>96</v>
      </c>
      <c r="GZ14" s="53" t="s">
        <v>103</v>
      </c>
      <c r="HA14" s="53" t="s">
        <v>102</v>
      </c>
      <c r="HB14" s="53" t="s">
        <v>96</v>
      </c>
      <c r="HC14" s="53" t="s">
        <v>104</v>
      </c>
      <c r="HD14" s="53" t="s">
        <v>95</v>
      </c>
      <c r="HE14" s="53" t="s">
        <v>96</v>
      </c>
      <c r="HF14" s="53" t="s">
        <v>129</v>
      </c>
      <c r="HG14" s="53" t="s">
        <v>98</v>
      </c>
      <c r="HH14" s="46"/>
      <c r="HI14" s="46"/>
      <c r="HJ14" s="46"/>
      <c r="HK14" s="46"/>
      <c r="HL14" s="46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4">
        <f>HZ11-HV15</f>
        <v>15</v>
      </c>
      <c r="IA14" s="27">
        <f>IA24</f>
        <v>2987.5</v>
      </c>
      <c r="IB14" s="2">
        <f>IA14-HZ14</f>
        <v>2972.5</v>
      </c>
      <c r="IC14" s="53" t="s">
        <v>95</v>
      </c>
      <c r="ID14" s="53" t="s">
        <v>96</v>
      </c>
      <c r="IE14" s="53" t="s">
        <v>103</v>
      </c>
      <c r="IF14" s="53" t="s">
        <v>102</v>
      </c>
      <c r="IG14" s="53" t="s">
        <v>96</v>
      </c>
      <c r="IH14" s="53" t="s">
        <v>104</v>
      </c>
      <c r="II14" s="53" t="s">
        <v>95</v>
      </c>
      <c r="IJ14" s="53" t="s">
        <v>96</v>
      </c>
      <c r="IK14" s="53" t="s">
        <v>105</v>
      </c>
      <c r="IL14" s="53" t="s">
        <v>98</v>
      </c>
      <c r="IM14" s="46"/>
      <c r="IN14" s="46"/>
      <c r="IO14" s="46"/>
      <c r="IP14" s="46"/>
      <c r="IQ14" s="46"/>
      <c r="IR14" s="46"/>
      <c r="IS14" s="46"/>
      <c r="IT14" s="46"/>
      <c r="IU14" s="46"/>
      <c r="IV14" s="46"/>
      <c r="IW14" s="46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4">
        <f>JK11-JG15</f>
        <v>-188</v>
      </c>
      <c r="JL14" s="27">
        <f>JL24</f>
        <v>2699</v>
      </c>
      <c r="JM14" s="2">
        <f>JL14-JK14</f>
        <v>2887</v>
      </c>
      <c r="JN14" s="53" t="s">
        <v>95</v>
      </c>
      <c r="JO14" s="53" t="s">
        <v>96</v>
      </c>
      <c r="JP14" s="53" t="s">
        <v>103</v>
      </c>
      <c r="JQ14" s="53" t="s">
        <v>102</v>
      </c>
      <c r="JR14" s="53" t="s">
        <v>96</v>
      </c>
      <c r="JS14" s="53" t="s">
        <v>104</v>
      </c>
      <c r="JT14" s="53" t="s">
        <v>95</v>
      </c>
      <c r="JU14" s="53" t="s">
        <v>96</v>
      </c>
      <c r="JV14" s="53" t="s">
        <v>105</v>
      </c>
      <c r="JW14" s="53" t="s">
        <v>98</v>
      </c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4">
        <f>KW11-KS15</f>
        <v>-1347</v>
      </c>
      <c r="KX14" s="27">
        <f>KX24</f>
        <v>2833</v>
      </c>
      <c r="KY14" s="2">
        <f>KX14-KW14</f>
        <v>4180</v>
      </c>
      <c r="KZ14" s="53" t="s">
        <v>95</v>
      </c>
      <c r="LA14" s="53" t="s">
        <v>96</v>
      </c>
      <c r="LB14" s="53" t="s">
        <v>103</v>
      </c>
      <c r="LC14" s="53" t="s">
        <v>102</v>
      </c>
      <c r="LD14" s="53" t="s">
        <v>96</v>
      </c>
      <c r="LE14" s="53" t="s">
        <v>104</v>
      </c>
      <c r="LF14" s="53" t="s">
        <v>95</v>
      </c>
      <c r="LG14" s="53" t="s">
        <v>96</v>
      </c>
      <c r="LH14" s="53" t="s">
        <v>105</v>
      </c>
      <c r="LI14" s="53" t="s">
        <v>98</v>
      </c>
      <c r="LJ14" s="46"/>
      <c r="LK14" s="46"/>
      <c r="LL14" s="46"/>
      <c r="LM14" s="46"/>
      <c r="LN14" s="46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4">
        <f>MB11-LX15</f>
        <v>177</v>
      </c>
      <c r="MC14" s="27">
        <f>MC24</f>
        <v>3050.5</v>
      </c>
      <c r="MD14" s="2">
        <f>MC14-MB14</f>
        <v>2873.5</v>
      </c>
      <c r="ME14" s="53" t="s">
        <v>95</v>
      </c>
      <c r="MF14" s="53" t="s">
        <v>96</v>
      </c>
      <c r="MG14" s="53" t="s">
        <v>103</v>
      </c>
      <c r="MH14" s="53" t="s">
        <v>102</v>
      </c>
      <c r="MI14" s="53" t="s">
        <v>96</v>
      </c>
      <c r="MJ14" s="53" t="s">
        <v>104</v>
      </c>
      <c r="MK14" s="53" t="s">
        <v>95</v>
      </c>
      <c r="ML14" s="53" t="s">
        <v>96</v>
      </c>
      <c r="MM14" s="53" t="s">
        <v>105</v>
      </c>
      <c r="MN14" s="53" t="s">
        <v>98</v>
      </c>
      <c r="MO14" s="46"/>
      <c r="MP14" s="46"/>
      <c r="MQ14" s="46"/>
      <c r="MR14" s="46"/>
      <c r="MS14" s="46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4">
        <f>NG11-NC15</f>
        <v>145</v>
      </c>
      <c r="NH14" s="27">
        <f>NH24</f>
        <v>2785</v>
      </c>
      <c r="NI14" s="2">
        <f>NH14-NG14</f>
        <v>2640</v>
      </c>
      <c r="NJ14" s="53" t="s">
        <v>95</v>
      </c>
      <c r="NK14" s="53" t="s">
        <v>96</v>
      </c>
      <c r="NL14" s="53" t="s">
        <v>103</v>
      </c>
      <c r="NM14" s="53" t="s">
        <v>102</v>
      </c>
      <c r="NN14" s="53" t="s">
        <v>96</v>
      </c>
      <c r="NO14" s="53" t="s">
        <v>104</v>
      </c>
      <c r="NP14" s="53" t="s">
        <v>95</v>
      </c>
      <c r="NQ14" s="53" t="s">
        <v>96</v>
      </c>
      <c r="NR14" s="53" t="s">
        <v>105</v>
      </c>
      <c r="NS14" s="53" t="s">
        <v>98</v>
      </c>
      <c r="NT14" s="46"/>
      <c r="NU14" s="46"/>
      <c r="NV14" s="46"/>
      <c r="NW14" s="46"/>
      <c r="NX14" s="46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4">
        <f>OL11-OH15</f>
        <v>-257</v>
      </c>
      <c r="OM14" s="27">
        <f>OM24</f>
        <v>3093.5</v>
      </c>
      <c r="ON14" s="2">
        <f>OM14-OL14</f>
        <v>3350.5</v>
      </c>
      <c r="OO14" s="53" t="s">
        <v>95</v>
      </c>
      <c r="OP14" s="53" t="s">
        <v>96</v>
      </c>
      <c r="OQ14" s="53" t="s">
        <v>103</v>
      </c>
      <c r="OR14" s="53" t="s">
        <v>102</v>
      </c>
      <c r="OS14" s="53" t="s">
        <v>96</v>
      </c>
      <c r="OT14" s="53" t="s">
        <v>104</v>
      </c>
      <c r="OU14" s="53" t="s">
        <v>95</v>
      </c>
      <c r="OV14" s="53" t="s">
        <v>96</v>
      </c>
      <c r="OW14" s="53" t="s">
        <v>105</v>
      </c>
      <c r="OX14" s="53" t="s">
        <v>98</v>
      </c>
      <c r="OY14" s="46"/>
      <c r="OZ14" s="46"/>
      <c r="PA14" s="46"/>
      <c r="PB14" s="46"/>
      <c r="PC14" s="46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4">
        <f>PQ11-PM15</f>
        <v>92</v>
      </c>
      <c r="PR14" s="27">
        <f>PR24</f>
        <v>2693</v>
      </c>
      <c r="PS14" s="2">
        <f>PR14-PQ14</f>
        <v>2601</v>
      </c>
      <c r="PT14" s="53" t="s">
        <v>95</v>
      </c>
      <c r="PU14" s="53" t="s">
        <v>96</v>
      </c>
      <c r="PV14" s="53" t="s">
        <v>103</v>
      </c>
      <c r="PW14" s="53" t="s">
        <v>102</v>
      </c>
      <c r="PX14" s="53" t="s">
        <v>96</v>
      </c>
      <c r="PY14" s="53" t="s">
        <v>104</v>
      </c>
      <c r="PZ14" s="53" t="s">
        <v>95</v>
      </c>
      <c r="QA14" s="53" t="s">
        <v>96</v>
      </c>
      <c r="QB14" s="53" t="s">
        <v>105</v>
      </c>
      <c r="QC14" s="53" t="s">
        <v>98</v>
      </c>
      <c r="QD14" s="46"/>
      <c r="QE14" s="46"/>
      <c r="QF14" s="46"/>
      <c r="QG14" s="46"/>
      <c r="QH14" s="46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4">
        <f>QV11-QR15</f>
        <v>-207</v>
      </c>
      <c r="QW14" s="27">
        <f>QW24</f>
        <v>2583</v>
      </c>
      <c r="QX14" s="2">
        <f>QW14-QV14</f>
        <v>2790</v>
      </c>
      <c r="QY14" s="53" t="s">
        <v>95</v>
      </c>
      <c r="QZ14" s="53" t="s">
        <v>96</v>
      </c>
      <c r="RA14" s="53" t="s">
        <v>103</v>
      </c>
      <c r="RB14" s="53" t="s">
        <v>102</v>
      </c>
      <c r="RC14" s="53" t="s">
        <v>96</v>
      </c>
      <c r="RD14" s="53" t="s">
        <v>104</v>
      </c>
      <c r="RE14" s="53" t="s">
        <v>95</v>
      </c>
      <c r="RF14" s="53" t="s">
        <v>96</v>
      </c>
      <c r="RG14" s="53" t="s">
        <v>105</v>
      </c>
      <c r="RH14" s="53" t="s">
        <v>98</v>
      </c>
      <c r="RI14" s="46"/>
      <c r="RJ14" s="46"/>
      <c r="RK14" s="46"/>
      <c r="RL14" s="46"/>
      <c r="RM14" s="46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4">
        <f>SA11-RW15</f>
        <v>486</v>
      </c>
      <c r="SB14" s="27">
        <f>SB24</f>
        <v>3123</v>
      </c>
      <c r="SC14" s="2">
        <f>SB14-SA14</f>
        <v>2637</v>
      </c>
      <c r="SD14" s="53" t="s">
        <v>95</v>
      </c>
      <c r="SE14" s="53" t="s">
        <v>96</v>
      </c>
      <c r="SF14" s="53" t="s">
        <v>103</v>
      </c>
      <c r="SG14" s="53" t="s">
        <v>102</v>
      </c>
      <c r="SH14" s="53" t="s">
        <v>96</v>
      </c>
      <c r="SI14" s="53" t="s">
        <v>104</v>
      </c>
      <c r="SJ14" s="53" t="s">
        <v>95</v>
      </c>
      <c r="SK14" s="53" t="s">
        <v>96</v>
      </c>
      <c r="SL14" s="53" t="s">
        <v>105</v>
      </c>
      <c r="SM14" s="53" t="s">
        <v>98</v>
      </c>
      <c r="SN14" s="46"/>
      <c r="SO14" s="46"/>
      <c r="SP14" s="46"/>
      <c r="SQ14" s="46"/>
      <c r="SR14" s="46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4">
        <f>TF11-TB15</f>
        <v>-88</v>
      </c>
      <c r="TG14" s="27">
        <f>TG24</f>
        <v>3227</v>
      </c>
      <c r="TH14" s="2">
        <f>TG14-TF14</f>
        <v>3315</v>
      </c>
      <c r="TI14" s="53" t="s">
        <v>95</v>
      </c>
      <c r="TJ14" s="53" t="s">
        <v>96</v>
      </c>
      <c r="TK14" s="53" t="s">
        <v>103</v>
      </c>
      <c r="TL14" s="53" t="s">
        <v>102</v>
      </c>
      <c r="TM14" s="53" t="s">
        <v>96</v>
      </c>
      <c r="TN14" s="53" t="s">
        <v>104</v>
      </c>
      <c r="TO14" s="53" t="s">
        <v>95</v>
      </c>
      <c r="TP14" s="53" t="s">
        <v>96</v>
      </c>
      <c r="TQ14" s="53" t="s">
        <v>105</v>
      </c>
      <c r="TR14" s="53" t="s">
        <v>98</v>
      </c>
      <c r="TS14" s="46"/>
      <c r="TT14" s="46"/>
      <c r="TU14" s="46"/>
      <c r="TV14" s="46"/>
      <c r="TW14" s="46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4">
        <f>UK11-UG15</f>
        <v>-22</v>
      </c>
      <c r="UL14" s="27">
        <f>UL24</f>
        <v>3067</v>
      </c>
      <c r="UM14" s="2">
        <f>UL14-UK14</f>
        <v>3089</v>
      </c>
      <c r="UN14" s="53" t="s">
        <v>95</v>
      </c>
      <c r="UO14" s="53" t="s">
        <v>96</v>
      </c>
      <c r="UP14" s="53" t="s">
        <v>103</v>
      </c>
      <c r="UQ14" s="53" t="s">
        <v>102</v>
      </c>
      <c r="UR14" s="53" t="s">
        <v>96</v>
      </c>
      <c r="US14" s="53" t="s">
        <v>104</v>
      </c>
      <c r="UT14" s="53" t="s">
        <v>95</v>
      </c>
      <c r="UU14" s="53" t="s">
        <v>96</v>
      </c>
      <c r="UV14" s="53" t="s">
        <v>105</v>
      </c>
      <c r="UW14" s="53" t="s">
        <v>98</v>
      </c>
      <c r="UX14" s="46"/>
      <c r="UY14" s="46"/>
      <c r="UZ14" s="46"/>
      <c r="VA14" s="46"/>
      <c r="VB14" s="46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4">
        <f>VP11-VL15</f>
        <v>547</v>
      </c>
      <c r="VQ14" s="27">
        <f>VQ24</f>
        <v>2632</v>
      </c>
      <c r="VR14" s="2">
        <f>VQ14-VP14</f>
        <v>2085</v>
      </c>
      <c r="VS14" s="53" t="s">
        <v>95</v>
      </c>
      <c r="VT14" s="53" t="s">
        <v>96</v>
      </c>
      <c r="VU14" s="53" t="s">
        <v>103</v>
      </c>
      <c r="VV14" s="53" t="s">
        <v>102</v>
      </c>
      <c r="VW14" s="53" t="s">
        <v>96</v>
      </c>
      <c r="VX14" s="53" t="s">
        <v>104</v>
      </c>
      <c r="VY14" s="53" t="s">
        <v>95</v>
      </c>
      <c r="VZ14" s="53" t="s">
        <v>96</v>
      </c>
      <c r="WA14" s="53" t="s">
        <v>105</v>
      </c>
      <c r="WB14" s="53" t="s">
        <v>98</v>
      </c>
      <c r="WC14" s="46"/>
      <c r="WD14" s="46"/>
      <c r="WE14" s="46"/>
      <c r="WF14" s="46"/>
      <c r="WG14" s="46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4">
        <f>WU11-WQ15</f>
        <v>555</v>
      </c>
      <c r="WV14" s="27">
        <f>WV24</f>
        <v>2450.5</v>
      </c>
      <c r="WW14" s="2">
        <f>WV14-WU14</f>
        <v>1895.5</v>
      </c>
      <c r="WX14" s="53" t="s">
        <v>95</v>
      </c>
      <c r="WY14" s="53" t="s">
        <v>96</v>
      </c>
      <c r="WZ14" s="53" t="s">
        <v>103</v>
      </c>
      <c r="XA14" s="53" t="s">
        <v>102</v>
      </c>
      <c r="XB14" s="53" t="s">
        <v>96</v>
      </c>
      <c r="XC14" s="53" t="s">
        <v>104</v>
      </c>
      <c r="XD14" s="53" t="s">
        <v>95</v>
      </c>
      <c r="XE14" s="53" t="s">
        <v>96</v>
      </c>
      <c r="XF14" s="53" t="s">
        <v>105</v>
      </c>
      <c r="XG14" s="53" t="s">
        <v>98</v>
      </c>
      <c r="XH14" s="46"/>
      <c r="XI14" s="46"/>
      <c r="XJ14" s="46"/>
      <c r="XK14" s="46"/>
      <c r="XL14" s="46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4">
        <f>XZ11-XV15</f>
        <v>71</v>
      </c>
      <c r="YA14" s="27">
        <f>YA24</f>
        <v>2943.5</v>
      </c>
      <c r="YB14" s="2">
        <f>YA14-XZ14</f>
        <v>2872.5</v>
      </c>
      <c r="YC14" s="53" t="s">
        <v>95</v>
      </c>
      <c r="YD14" s="53" t="s">
        <v>96</v>
      </c>
      <c r="YE14" s="53" t="s">
        <v>103</v>
      </c>
      <c r="YF14" s="53" t="s">
        <v>102</v>
      </c>
      <c r="YG14" s="53" t="s">
        <v>96</v>
      </c>
      <c r="YH14" s="53" t="s">
        <v>104</v>
      </c>
      <c r="YI14" s="53" t="s">
        <v>95</v>
      </c>
      <c r="YJ14" s="53" t="s">
        <v>96</v>
      </c>
      <c r="YK14" s="53" t="s">
        <v>105</v>
      </c>
      <c r="YL14" s="53" t="s">
        <v>98</v>
      </c>
      <c r="YM14" s="46"/>
      <c r="YN14" s="46"/>
      <c r="YO14" s="46"/>
      <c r="YP14" s="46"/>
      <c r="YQ14" s="46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4">
        <f>ZE11-ZA15</f>
        <v>382</v>
      </c>
      <c r="ZF14" s="27">
        <f>ZF24</f>
        <v>2885</v>
      </c>
      <c r="ZG14" s="2">
        <f>ZF14-ZE14</f>
        <v>2503</v>
      </c>
      <c r="ZH14" s="53" t="s">
        <v>95</v>
      </c>
      <c r="ZI14" s="53" t="s">
        <v>96</v>
      </c>
      <c r="ZJ14" s="53" t="s">
        <v>103</v>
      </c>
      <c r="ZK14" s="53" t="s">
        <v>102</v>
      </c>
      <c r="ZL14" s="53" t="s">
        <v>96</v>
      </c>
      <c r="ZM14" s="53" t="s">
        <v>104</v>
      </c>
      <c r="ZN14" s="53" t="s">
        <v>95</v>
      </c>
      <c r="ZO14" s="53" t="s">
        <v>96</v>
      </c>
      <c r="ZP14" s="53" t="s">
        <v>105</v>
      </c>
      <c r="ZQ14" s="53" t="s">
        <v>98</v>
      </c>
      <c r="ZR14" s="46"/>
      <c r="ZS14" s="46"/>
      <c r="ZT14" s="46"/>
      <c r="ZU14" s="46"/>
      <c r="ZV14" s="46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4">
        <f>AAJ11-AAF15</f>
        <v>-121</v>
      </c>
      <c r="AAK14" s="27">
        <f>AAK24</f>
        <v>3189.5</v>
      </c>
      <c r="AAL14" s="2">
        <f>AAK14-AAJ14</f>
        <v>3310.5</v>
      </c>
      <c r="AAM14" s="53" t="s">
        <v>95</v>
      </c>
      <c r="AAN14" s="53" t="s">
        <v>96</v>
      </c>
      <c r="AAO14" s="53" t="s">
        <v>103</v>
      </c>
      <c r="AAP14" s="53" t="s">
        <v>102</v>
      </c>
      <c r="AAQ14" s="53" t="s">
        <v>96</v>
      </c>
      <c r="AAR14" s="53" t="s">
        <v>104</v>
      </c>
      <c r="AAS14" s="53" t="s">
        <v>95</v>
      </c>
      <c r="AAT14" s="53" t="s">
        <v>96</v>
      </c>
      <c r="AAU14" s="53" t="s">
        <v>105</v>
      </c>
      <c r="AAV14" s="53" t="s">
        <v>98</v>
      </c>
      <c r="AAW14" s="46"/>
      <c r="AAX14" s="46"/>
      <c r="AAY14" s="46"/>
      <c r="AAZ14" s="46"/>
      <c r="ABA14" s="46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4">
        <f>ABO11-ABK15</f>
        <v>-110.5</v>
      </c>
      <c r="ABP14" s="27">
        <f>ABP24</f>
        <v>2713.5</v>
      </c>
      <c r="ABQ14" s="2">
        <f>ABP14-ABO14</f>
        <v>2824</v>
      </c>
      <c r="ABR14" s="53" t="s">
        <v>95</v>
      </c>
      <c r="ABS14" s="53" t="s">
        <v>96</v>
      </c>
      <c r="ABT14" s="53" t="s">
        <v>103</v>
      </c>
      <c r="ABU14" s="53" t="s">
        <v>102</v>
      </c>
      <c r="ABV14" s="53" t="s">
        <v>96</v>
      </c>
      <c r="ABW14" s="53" t="s">
        <v>104</v>
      </c>
      <c r="ABX14" s="53" t="s">
        <v>95</v>
      </c>
      <c r="ABY14" s="53" t="s">
        <v>96</v>
      </c>
      <c r="ABZ14" s="53" t="s">
        <v>105</v>
      </c>
      <c r="ACA14" s="53" t="s">
        <v>98</v>
      </c>
      <c r="ACB14" s="46"/>
      <c r="ACC14" s="46"/>
      <c r="ACD14" s="46"/>
      <c r="ACE14" s="46"/>
      <c r="ACF14" s="46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4">
        <f>ACT11-ACP15</f>
        <v>1594</v>
      </c>
      <c r="ACU14" s="27">
        <f>ACU24</f>
        <v>2992</v>
      </c>
      <c r="ACV14" s="2">
        <f>ACU14-ACT14</f>
        <v>1398</v>
      </c>
      <c r="ACW14" s="53" t="s">
        <v>95</v>
      </c>
      <c r="ACX14" s="53" t="s">
        <v>96</v>
      </c>
      <c r="ACY14" s="53" t="s">
        <v>103</v>
      </c>
      <c r="ACZ14" s="53" t="s">
        <v>102</v>
      </c>
      <c r="ADA14" s="53" t="s">
        <v>96</v>
      </c>
      <c r="ADB14" s="53" t="s">
        <v>104</v>
      </c>
      <c r="ADC14" s="53" t="s">
        <v>95</v>
      </c>
      <c r="ADD14" s="53" t="s">
        <v>96</v>
      </c>
      <c r="ADE14" s="53" t="s">
        <v>105</v>
      </c>
      <c r="ADF14" s="53" t="s">
        <v>98</v>
      </c>
      <c r="ADG14" s="46"/>
      <c r="ADH14" s="46"/>
      <c r="ADI14" s="46"/>
      <c r="ADJ14" s="46"/>
      <c r="ADK14" s="46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4">
        <f>ADY11-ADU15</f>
        <v>-3721.6000000000004</v>
      </c>
      <c r="ADZ14" s="27">
        <f>ADZ24</f>
        <v>3201.6000000000004</v>
      </c>
      <c r="AEA14" s="2">
        <f>ADZ14-ADY14</f>
        <v>6923.2000000000007</v>
      </c>
      <c r="AEB14" s="53" t="s">
        <v>95</v>
      </c>
      <c r="AEC14" s="53" t="s">
        <v>96</v>
      </c>
      <c r="AED14" s="53" t="s">
        <v>103</v>
      </c>
      <c r="AEE14" s="53" t="s">
        <v>102</v>
      </c>
      <c r="AEF14" s="53" t="s">
        <v>96</v>
      </c>
      <c r="AEG14" s="53" t="s">
        <v>104</v>
      </c>
      <c r="AEH14" s="53" t="s">
        <v>95</v>
      </c>
      <c r="AEI14" s="53" t="s">
        <v>96</v>
      </c>
      <c r="AEJ14" s="53" t="s">
        <v>105</v>
      </c>
      <c r="AEK14" s="53" t="s">
        <v>98</v>
      </c>
      <c r="AEL14" s="46"/>
      <c r="AEM14" s="46"/>
      <c r="AEN14" s="46"/>
      <c r="AEO14" s="46"/>
      <c r="AEP14" s="46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4">
        <f>AFF11-AFB15</f>
        <v>-464</v>
      </c>
      <c r="AFG14" s="27">
        <f>AFG24</f>
        <v>2862</v>
      </c>
      <c r="AFH14" s="2">
        <f>AFG14-AFF14</f>
        <v>3326</v>
      </c>
      <c r="AFI14" s="53" t="s">
        <v>95</v>
      </c>
      <c r="AFJ14" s="53" t="s">
        <v>96</v>
      </c>
      <c r="AFK14" s="53" t="s">
        <v>103</v>
      </c>
      <c r="AFL14" s="53" t="s">
        <v>102</v>
      </c>
      <c r="AFM14" s="53" t="s">
        <v>96</v>
      </c>
      <c r="AFN14" s="53" t="s">
        <v>104</v>
      </c>
      <c r="AFO14" s="53" t="s">
        <v>95</v>
      </c>
      <c r="AFP14" s="53" t="s">
        <v>96</v>
      </c>
      <c r="AFQ14" s="53" t="s">
        <v>105</v>
      </c>
      <c r="AFR14" s="53" t="s">
        <v>98</v>
      </c>
      <c r="AFS14" s="46"/>
      <c r="AFT14" s="46"/>
      <c r="AFU14" s="46"/>
      <c r="AFV14" s="46"/>
      <c r="AFW14" s="46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4">
        <f>AGK11-AGG15</f>
        <v>-320.69999999999982</v>
      </c>
      <c r="AGL14" s="27">
        <f>AGL24</f>
        <v>2422.6999999999998</v>
      </c>
      <c r="AGM14" s="2">
        <f>AGL14-AGK14</f>
        <v>2743.3999999999996</v>
      </c>
      <c r="AGN14" s="53" t="s">
        <v>95</v>
      </c>
      <c r="AGO14" s="53" t="s">
        <v>96</v>
      </c>
      <c r="AGP14" s="53" t="s">
        <v>103</v>
      </c>
      <c r="AGQ14" s="53" t="s">
        <v>102</v>
      </c>
      <c r="AGR14" s="53" t="s">
        <v>96</v>
      </c>
      <c r="AGS14" s="53" t="s">
        <v>104</v>
      </c>
      <c r="AGT14" s="53" t="s">
        <v>95</v>
      </c>
      <c r="AGU14" s="53" t="s">
        <v>96</v>
      </c>
      <c r="AGV14" s="53" t="s">
        <v>105</v>
      </c>
      <c r="AGW14" s="53" t="s">
        <v>98</v>
      </c>
      <c r="AGX14" s="46"/>
      <c r="AGY14" s="46"/>
      <c r="AGZ14" s="46"/>
      <c r="AHA14" s="46"/>
      <c r="AHB14" s="46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4">
        <f>AHP11-AHL15</f>
        <v>-422</v>
      </c>
      <c r="AHQ14" s="27">
        <f>AHQ24</f>
        <v>3039</v>
      </c>
      <c r="AHR14" s="2">
        <f>AHQ14-AHP14</f>
        <v>3461</v>
      </c>
      <c r="AHS14" s="53" t="s">
        <v>95</v>
      </c>
      <c r="AHT14" s="53" t="s">
        <v>96</v>
      </c>
      <c r="AHU14" s="53" t="s">
        <v>103</v>
      </c>
      <c r="AHV14" s="53" t="s">
        <v>102</v>
      </c>
      <c r="AHW14" s="53" t="s">
        <v>96</v>
      </c>
      <c r="AHX14" s="53" t="s">
        <v>104</v>
      </c>
      <c r="AHY14" s="53" t="s">
        <v>95</v>
      </c>
      <c r="AHZ14" s="53" t="s">
        <v>96</v>
      </c>
      <c r="AIA14" s="53" t="s">
        <v>105</v>
      </c>
      <c r="AIB14" s="53" t="s">
        <v>98</v>
      </c>
      <c r="AIC14" s="46"/>
      <c r="AID14" s="46"/>
      <c r="AIE14" s="46"/>
      <c r="AIF14" s="46"/>
      <c r="AIG14" s="46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4">
        <f>AIU11-AIQ15</f>
        <v>-332</v>
      </c>
      <c r="AIV14" s="27">
        <f>AIV24</f>
        <v>2832.5</v>
      </c>
      <c r="AIW14" s="2">
        <f>AIV14-AIU14</f>
        <v>3164.5</v>
      </c>
      <c r="AIX14" s="53" t="s">
        <v>95</v>
      </c>
      <c r="AIY14" s="53" t="s">
        <v>96</v>
      </c>
      <c r="AIZ14" s="53" t="s">
        <v>103</v>
      </c>
      <c r="AJA14" s="53" t="s">
        <v>102</v>
      </c>
      <c r="AJB14" s="53" t="s">
        <v>96</v>
      </c>
      <c r="AJC14" s="53" t="s">
        <v>104</v>
      </c>
      <c r="AJD14" s="53" t="s">
        <v>95</v>
      </c>
      <c r="AJE14" s="53" t="s">
        <v>96</v>
      </c>
      <c r="AJF14" s="53" t="s">
        <v>105</v>
      </c>
      <c r="AJG14" s="53" t="s">
        <v>98</v>
      </c>
      <c r="AJH14" s="46"/>
      <c r="AJI14" s="46"/>
      <c r="AJJ14" s="46"/>
      <c r="AJK14" s="46"/>
      <c r="AJL14" s="46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4">
        <f>AJZ11-AJV15</f>
        <v>136</v>
      </c>
      <c r="AKA14" s="27">
        <f>AKA24</f>
        <v>3141</v>
      </c>
      <c r="AKB14" s="2">
        <f>AKA14-AJZ14</f>
        <v>3005</v>
      </c>
      <c r="AKC14" s="53" t="s">
        <v>95</v>
      </c>
      <c r="AKD14" s="53" t="s">
        <v>96</v>
      </c>
      <c r="AKE14" s="53" t="s">
        <v>103</v>
      </c>
      <c r="AKF14" s="53" t="s">
        <v>102</v>
      </c>
      <c r="AKG14" s="53" t="s">
        <v>96</v>
      </c>
      <c r="AKH14" s="53" t="s">
        <v>104</v>
      </c>
      <c r="AKI14" s="53" t="s">
        <v>95</v>
      </c>
      <c r="AKJ14" s="53" t="s">
        <v>96</v>
      </c>
      <c r="AKK14" s="53" t="s">
        <v>105</v>
      </c>
      <c r="AKL14" s="53" t="s">
        <v>98</v>
      </c>
      <c r="AKM14" s="46"/>
      <c r="AKN14" s="46"/>
      <c r="AKO14" s="46"/>
      <c r="AKP14" s="46"/>
      <c r="AKQ14" s="46"/>
      <c r="AKR14" s="46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4">
        <f>ALE11-ALA15</f>
        <v>656.90000000000009</v>
      </c>
      <c r="ALF14" s="27">
        <f>ALF24</f>
        <v>3186.1000000000004</v>
      </c>
      <c r="ALG14" s="2">
        <f>ALF14-ALE14</f>
        <v>2529.2000000000003</v>
      </c>
      <c r="ALH14" s="53" t="s">
        <v>95</v>
      </c>
      <c r="ALI14" s="53" t="s">
        <v>96</v>
      </c>
      <c r="ALJ14" s="53" t="s">
        <v>103</v>
      </c>
      <c r="ALK14" s="53" t="s">
        <v>102</v>
      </c>
      <c r="ALL14" s="53" t="s">
        <v>96</v>
      </c>
      <c r="ALM14" s="53" t="s">
        <v>104</v>
      </c>
      <c r="ALN14" s="53" t="s">
        <v>95</v>
      </c>
      <c r="ALO14" s="53" t="s">
        <v>96</v>
      </c>
      <c r="ALP14" s="53" t="s">
        <v>105</v>
      </c>
      <c r="ALQ14" s="53" t="s">
        <v>98</v>
      </c>
      <c r="ALR14" s="46"/>
      <c r="ALS14" s="46"/>
      <c r="ALT14" s="46"/>
      <c r="ALU14" s="46"/>
      <c r="ALV14" s="46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4">
        <f>AMJ11-AMF15</f>
        <v>-4.3000000000001819</v>
      </c>
      <c r="AMK14" s="27">
        <f>AMK24</f>
        <v>3118.2999999999993</v>
      </c>
      <c r="AML14" s="2">
        <f>AMK14-AMJ14</f>
        <v>3122.5999999999995</v>
      </c>
      <c r="AMM14" s="53" t="s">
        <v>95</v>
      </c>
      <c r="AMN14" s="53" t="s">
        <v>96</v>
      </c>
      <c r="AMO14" s="53" t="s">
        <v>103</v>
      </c>
      <c r="AMP14" s="53" t="s">
        <v>102</v>
      </c>
      <c r="AMQ14" s="53" t="s">
        <v>96</v>
      </c>
      <c r="AMR14" s="53" t="s">
        <v>104</v>
      </c>
      <c r="AMS14" s="53" t="s">
        <v>95</v>
      </c>
      <c r="AMT14" s="53" t="s">
        <v>96</v>
      </c>
      <c r="AMU14" s="53" t="s">
        <v>105</v>
      </c>
      <c r="AMV14" s="53" t="s">
        <v>98</v>
      </c>
      <c r="AMW14" s="46"/>
      <c r="AMX14" s="46"/>
      <c r="AMY14" s="46"/>
      <c r="AMZ14" s="46"/>
      <c r="ANA14" s="46"/>
      <c r="ANC14" s="2"/>
      <c r="AND14" s="2"/>
      <c r="ANE14" s="2"/>
      <c r="ANF14" s="2"/>
      <c r="ANG14" s="2"/>
      <c r="ANH14" s="2"/>
      <c r="ANI14" s="2"/>
      <c r="ANJ14" s="2"/>
      <c r="ANK14" s="2"/>
      <c r="ANL14" s="2"/>
      <c r="ANM14" s="2"/>
      <c r="ANN14" s="2"/>
      <c r="ANO14" s="4">
        <f>ANO11-ANK15</f>
        <v>422</v>
      </c>
      <c r="ANP14" s="27">
        <f>ANP24</f>
        <v>2990</v>
      </c>
      <c r="ANQ14" s="2">
        <f>ANP14-ANO14</f>
        <v>2568</v>
      </c>
      <c r="ANR14" s="53" t="s">
        <v>95</v>
      </c>
      <c r="ANS14" s="53" t="s">
        <v>96</v>
      </c>
      <c r="ANT14" s="53" t="s">
        <v>103</v>
      </c>
      <c r="ANU14" s="53" t="s">
        <v>102</v>
      </c>
      <c r="ANV14" s="53" t="s">
        <v>96</v>
      </c>
      <c r="ANW14" s="53" t="s">
        <v>104</v>
      </c>
      <c r="ANX14" s="53" t="s">
        <v>95</v>
      </c>
      <c r="ANY14" s="53" t="s">
        <v>96</v>
      </c>
      <c r="ANZ14" s="53" t="s">
        <v>105</v>
      </c>
      <c r="AOA14" s="53" t="s">
        <v>98</v>
      </c>
      <c r="AOB14" s="46"/>
      <c r="AOC14" s="46"/>
      <c r="AOD14" s="46"/>
      <c r="AOE14" s="46"/>
      <c r="AOF14" s="46"/>
      <c r="AOH14" s="2"/>
      <c r="AOI14" s="2"/>
      <c r="AOJ14" s="2"/>
      <c r="AOK14" s="2"/>
      <c r="AOL14" s="2"/>
      <c r="AOM14" s="2"/>
      <c r="AON14" s="2"/>
      <c r="AOO14" s="2"/>
      <c r="AOP14" s="2"/>
      <c r="AOQ14" s="2"/>
      <c r="AOR14" s="2"/>
      <c r="AOS14" s="2"/>
      <c r="AOT14" s="4">
        <f>AOT11-AOP15</f>
        <v>812.80000000000018</v>
      </c>
      <c r="AOU14" s="27">
        <f>AOU24</f>
        <v>2872.2000000000007</v>
      </c>
      <c r="AOV14" s="2">
        <f>AOU14-AOT14</f>
        <v>2059.4000000000005</v>
      </c>
      <c r="AOW14" s="53" t="s">
        <v>95</v>
      </c>
      <c r="AOX14" s="53" t="s">
        <v>96</v>
      </c>
      <c r="AOY14" s="53" t="s">
        <v>103</v>
      </c>
      <c r="AOZ14" s="53" t="s">
        <v>102</v>
      </c>
      <c r="APA14" s="53" t="s">
        <v>96</v>
      </c>
      <c r="APB14" s="53" t="s">
        <v>104</v>
      </c>
      <c r="APC14" s="53" t="s">
        <v>95</v>
      </c>
      <c r="APD14" s="53" t="s">
        <v>96</v>
      </c>
      <c r="APE14" s="53" t="s">
        <v>105</v>
      </c>
      <c r="APF14" s="53" t="s">
        <v>98</v>
      </c>
      <c r="APG14" s="46"/>
      <c r="APH14" s="46"/>
      <c r="API14" s="46"/>
      <c r="APJ14" s="46"/>
      <c r="APK14" s="46"/>
      <c r="APM14" s="2"/>
      <c r="APN14" s="2"/>
      <c r="APO14" s="2"/>
      <c r="APP14" s="2"/>
      <c r="APQ14" s="2"/>
      <c r="APR14" s="2"/>
      <c r="APS14" s="2"/>
      <c r="APT14" s="2"/>
      <c r="APU14" s="2"/>
      <c r="APV14" s="2"/>
      <c r="APW14" s="2"/>
      <c r="APX14" s="2"/>
      <c r="APY14" s="4">
        <f>APY11-APU15</f>
        <v>284</v>
      </c>
      <c r="APZ14" s="27">
        <f>APZ24</f>
        <v>3488</v>
      </c>
      <c r="AQA14" s="2">
        <f>APZ14-APY14</f>
        <v>3204</v>
      </c>
      <c r="AQB14" s="53" t="s">
        <v>95</v>
      </c>
      <c r="AQC14" s="53" t="s">
        <v>96</v>
      </c>
      <c r="AQD14" s="53" t="s">
        <v>103</v>
      </c>
      <c r="AQE14" s="53" t="s">
        <v>102</v>
      </c>
      <c r="AQF14" s="53" t="s">
        <v>96</v>
      </c>
      <c r="AQG14" s="53" t="s">
        <v>104</v>
      </c>
      <c r="AQH14" s="53" t="s">
        <v>95</v>
      </c>
      <c r="AQI14" s="53" t="s">
        <v>96</v>
      </c>
      <c r="AQJ14" s="53" t="s">
        <v>105</v>
      </c>
      <c r="AQK14" s="53" t="s">
        <v>98</v>
      </c>
      <c r="AQL14" s="46"/>
      <c r="AQM14" s="46"/>
      <c r="AQN14" s="46"/>
      <c r="AQO14" s="46"/>
      <c r="AQP14" s="46"/>
      <c r="AQR14" s="2"/>
      <c r="AQS14" s="2"/>
      <c r="AQT14" s="2"/>
      <c r="AQU14" s="2"/>
      <c r="AQV14" s="2"/>
      <c r="AQW14" s="2"/>
      <c r="AQX14" s="2"/>
      <c r="AQY14" s="2"/>
      <c r="AQZ14" s="2"/>
      <c r="ARA14" s="2"/>
      <c r="ARB14" s="2"/>
      <c r="ARC14" s="2"/>
      <c r="ARD14" s="4">
        <f>ARD11-AQZ15</f>
        <v>354</v>
      </c>
      <c r="ARE14" s="27">
        <f>ARE24</f>
        <v>2870</v>
      </c>
      <c r="ARF14" s="2">
        <f>ARE14-ARD14</f>
        <v>2516</v>
      </c>
      <c r="ARG14" s="53" t="s">
        <v>95</v>
      </c>
      <c r="ARH14" s="53" t="s">
        <v>96</v>
      </c>
      <c r="ARI14" s="53" t="s">
        <v>103</v>
      </c>
      <c r="ARJ14" s="53" t="s">
        <v>102</v>
      </c>
      <c r="ARK14" s="53" t="s">
        <v>96</v>
      </c>
      <c r="ARL14" s="53" t="s">
        <v>104</v>
      </c>
      <c r="ARM14" s="53" t="s">
        <v>95</v>
      </c>
      <c r="ARN14" s="53" t="s">
        <v>96</v>
      </c>
      <c r="ARO14" s="53" t="s">
        <v>105</v>
      </c>
      <c r="ARP14" s="53" t="s">
        <v>98</v>
      </c>
      <c r="ARQ14" s="46"/>
      <c r="ARR14" s="46"/>
      <c r="ARS14" s="46"/>
      <c r="ART14" s="46"/>
      <c r="ARU14" s="46"/>
      <c r="ARW14" s="2"/>
      <c r="ARX14" s="2"/>
      <c r="ARY14" s="2"/>
      <c r="ARZ14" s="2"/>
      <c r="ASA14" s="2"/>
      <c r="ASB14" s="2"/>
      <c r="ASC14" s="2"/>
      <c r="ASD14" s="2"/>
      <c r="ASE14" s="2"/>
      <c r="ASF14" s="2"/>
      <c r="ASG14" s="2"/>
      <c r="ASH14" s="2"/>
      <c r="ASI14" s="4">
        <f>ASI11-ASE15</f>
        <v>468</v>
      </c>
      <c r="ASJ14" s="27">
        <f>ASJ24</f>
        <v>2553</v>
      </c>
      <c r="ASK14" s="2">
        <f>ASJ14-ASI14</f>
        <v>2085</v>
      </c>
      <c r="ASL14" s="53" t="s">
        <v>95</v>
      </c>
      <c r="ASM14" s="53" t="s">
        <v>96</v>
      </c>
      <c r="ASN14" s="53" t="s">
        <v>103</v>
      </c>
      <c r="ASO14" s="53" t="s">
        <v>102</v>
      </c>
      <c r="ASP14" s="53" t="s">
        <v>96</v>
      </c>
      <c r="ASQ14" s="53" t="s">
        <v>104</v>
      </c>
      <c r="ASR14" s="53" t="s">
        <v>95</v>
      </c>
      <c r="ASS14" s="53" t="s">
        <v>96</v>
      </c>
      <c r="AST14" s="53" t="s">
        <v>105</v>
      </c>
      <c r="ASU14" s="53" t="s">
        <v>98</v>
      </c>
      <c r="ASV14" s="46"/>
      <c r="ASW14" s="46"/>
      <c r="ASX14" s="46"/>
      <c r="ASY14" s="46"/>
      <c r="ASZ14" s="46"/>
      <c r="ATA14" s="246"/>
      <c r="ATB14" s="2"/>
      <c r="ATC14" s="2"/>
      <c r="ATD14" s="2"/>
      <c r="ATE14" s="2"/>
      <c r="ATF14" s="2"/>
      <c r="ATG14" s="2"/>
      <c r="ATH14" s="2"/>
      <c r="ATI14" s="2"/>
      <c r="ATJ14" s="2"/>
      <c r="ATK14" s="2"/>
      <c r="ATL14" s="2"/>
      <c r="ATM14" s="2"/>
      <c r="ATN14" s="4">
        <f>ATN11-ATJ15</f>
        <v>420</v>
      </c>
      <c r="ATO14" s="27">
        <f>ATO24</f>
        <v>2632</v>
      </c>
      <c r="ATP14" s="2">
        <f>ATO14-ATN14</f>
        <v>2212</v>
      </c>
      <c r="ATQ14" s="53" t="s">
        <v>95</v>
      </c>
      <c r="ATR14" s="53" t="s">
        <v>96</v>
      </c>
      <c r="ATS14" s="53" t="s">
        <v>103</v>
      </c>
      <c r="ATT14" s="53" t="s">
        <v>102</v>
      </c>
      <c r="ATU14" s="53" t="s">
        <v>96</v>
      </c>
      <c r="ATV14" s="53" t="s">
        <v>104</v>
      </c>
      <c r="ATW14" s="53" t="s">
        <v>95</v>
      </c>
      <c r="ATX14" s="53" t="s">
        <v>96</v>
      </c>
      <c r="ATY14" s="53" t="s">
        <v>105</v>
      </c>
      <c r="ATZ14" s="53" t="s">
        <v>98</v>
      </c>
      <c r="AUA14" s="46"/>
      <c r="AUB14" s="46"/>
      <c r="AUC14" s="46"/>
      <c r="AUD14" s="46"/>
      <c r="AUE14" s="46"/>
      <c r="AUG14" s="2"/>
      <c r="AUH14" s="2"/>
      <c r="AUI14" s="2"/>
      <c r="AUJ14" s="2"/>
      <c r="AUK14" s="2"/>
      <c r="AUL14" s="2"/>
      <c r="AUM14" s="2"/>
      <c r="AUN14" s="2"/>
      <c r="AUO14" s="2"/>
      <c r="AUP14" s="2"/>
      <c r="AUQ14" s="2"/>
      <c r="AUR14" s="2"/>
      <c r="AUS14" s="4">
        <f>AUS11-AUO15</f>
        <v>126</v>
      </c>
      <c r="AUT14" s="27">
        <f>AUT24</f>
        <v>2704</v>
      </c>
      <c r="AUU14" s="2">
        <f>AUT14-AUS14</f>
        <v>2578</v>
      </c>
      <c r="AUV14" s="53" t="s">
        <v>95</v>
      </c>
      <c r="AUW14" s="53" t="s">
        <v>96</v>
      </c>
      <c r="AUX14" s="53" t="s">
        <v>103</v>
      </c>
      <c r="AUY14" s="53" t="s">
        <v>102</v>
      </c>
      <c r="AUZ14" s="53" t="s">
        <v>96</v>
      </c>
      <c r="AVA14" s="53" t="s">
        <v>104</v>
      </c>
      <c r="AVB14" s="53" t="s">
        <v>95</v>
      </c>
      <c r="AVC14" s="53" t="s">
        <v>96</v>
      </c>
      <c r="AVD14" s="53" t="s">
        <v>105</v>
      </c>
      <c r="AVE14" s="53" t="s">
        <v>98</v>
      </c>
      <c r="AVF14" s="46"/>
      <c r="AVG14" s="46"/>
      <c r="AVH14" s="46"/>
      <c r="AVI14" s="46"/>
      <c r="AVJ14" s="46"/>
      <c r="AVL14" s="2"/>
      <c r="AVM14" s="2"/>
      <c r="AVN14" s="2"/>
      <c r="AVO14" s="2"/>
      <c r="AVP14" s="2"/>
      <c r="AVQ14" s="2"/>
      <c r="AVR14" s="2"/>
      <c r="AVS14" s="2"/>
      <c r="AVT14" s="2"/>
      <c r="AVU14" s="2"/>
      <c r="AVV14" s="2"/>
      <c r="AVW14" s="2"/>
      <c r="AVX14" s="4">
        <f>AVX11-AVT15</f>
        <v>544</v>
      </c>
      <c r="AVY14" s="27">
        <f>AVY24</f>
        <v>2609</v>
      </c>
      <c r="AVZ14" s="2">
        <f>AVY14-AVX14</f>
        <v>2065</v>
      </c>
      <c r="AWA14" s="53" t="s">
        <v>95</v>
      </c>
      <c r="AWB14" s="53" t="s">
        <v>96</v>
      </c>
      <c r="AWC14" s="53" t="s">
        <v>103</v>
      </c>
      <c r="AWD14" s="53" t="s">
        <v>102</v>
      </c>
      <c r="AWE14" s="53" t="s">
        <v>96</v>
      </c>
      <c r="AWF14" s="53" t="s">
        <v>104</v>
      </c>
      <c r="AWG14" s="53" t="s">
        <v>95</v>
      </c>
      <c r="AWH14" s="53" t="s">
        <v>96</v>
      </c>
      <c r="AWI14" s="53" t="s">
        <v>105</v>
      </c>
      <c r="AWJ14" s="53" t="s">
        <v>98</v>
      </c>
      <c r="AWK14" s="46"/>
      <c r="AWL14" s="46"/>
      <c r="AWM14" s="46"/>
      <c r="AWN14" s="46"/>
      <c r="AWO14" s="46"/>
      <c r="AWQ14" s="2"/>
      <c r="AWR14" s="2"/>
      <c r="AWS14" s="2"/>
      <c r="AWT14" s="2"/>
      <c r="AWU14" s="2"/>
      <c r="AWV14" s="2"/>
      <c r="AWW14" s="2"/>
      <c r="AWX14" s="2"/>
      <c r="AWY14" s="2"/>
      <c r="AWZ14" s="2"/>
      <c r="AXA14" s="2"/>
      <c r="AXB14" s="2"/>
      <c r="AXC14" s="4">
        <f>AXC11-AWY15</f>
        <v>384</v>
      </c>
      <c r="AXD14" s="27">
        <f>AXD24</f>
        <v>2618</v>
      </c>
      <c r="AXE14" s="2">
        <f>AXD14-AXC14</f>
        <v>2234</v>
      </c>
      <c r="AXF14" s="53" t="s">
        <v>95</v>
      </c>
      <c r="AXG14" s="53" t="s">
        <v>96</v>
      </c>
      <c r="AXH14" s="53" t="s">
        <v>103</v>
      </c>
      <c r="AXI14" s="53" t="s">
        <v>102</v>
      </c>
      <c r="AXJ14" s="53" t="s">
        <v>96</v>
      </c>
      <c r="AXK14" s="53" t="s">
        <v>104</v>
      </c>
      <c r="AXL14" s="53" t="s">
        <v>95</v>
      </c>
      <c r="AXM14" s="53" t="s">
        <v>96</v>
      </c>
      <c r="AXN14" s="53" t="s">
        <v>105</v>
      </c>
      <c r="AXO14" s="53" t="s">
        <v>98</v>
      </c>
      <c r="AXP14" s="46"/>
      <c r="AXQ14" s="46"/>
      <c r="AXR14" s="46"/>
      <c r="AXS14" s="46"/>
      <c r="AXT14" s="46"/>
      <c r="AXV14" s="2"/>
      <c r="AXW14" s="2"/>
      <c r="AXX14" s="2"/>
      <c r="AXY14" s="2"/>
      <c r="AXZ14" s="2"/>
      <c r="AYA14" s="2"/>
      <c r="AYB14" s="2"/>
      <c r="AYC14" s="2"/>
      <c r="AYD14" s="2"/>
      <c r="AYE14" s="2"/>
      <c r="AYF14" s="2"/>
      <c r="AYG14" s="2"/>
      <c r="AYH14" s="4">
        <f>AYH11-AYD15</f>
        <v>-412</v>
      </c>
      <c r="AYI14" s="27">
        <f>AYI24</f>
        <v>2486</v>
      </c>
      <c r="AYJ14" s="2">
        <f>AYI14-AYH14</f>
        <v>2898</v>
      </c>
      <c r="AYK14" s="53" t="s">
        <v>95</v>
      </c>
      <c r="AYL14" s="53" t="s">
        <v>96</v>
      </c>
      <c r="AYM14" s="53" t="s">
        <v>103</v>
      </c>
      <c r="AYN14" s="53" t="s">
        <v>102</v>
      </c>
      <c r="AYO14" s="53" t="s">
        <v>96</v>
      </c>
      <c r="AYP14" s="53" t="s">
        <v>104</v>
      </c>
      <c r="AYQ14" s="53" t="s">
        <v>95</v>
      </c>
      <c r="AYR14" s="53" t="s">
        <v>96</v>
      </c>
      <c r="AYS14" s="53" t="s">
        <v>105</v>
      </c>
      <c r="AYT14" s="53" t="s">
        <v>98</v>
      </c>
      <c r="AYU14" s="46"/>
      <c r="AYV14" s="46"/>
      <c r="AYW14" s="46"/>
      <c r="AYX14" s="46"/>
      <c r="AYY14" s="46"/>
      <c r="AZA14" s="2"/>
      <c r="AZB14" s="2"/>
      <c r="AZC14" s="2"/>
      <c r="AZD14" s="2"/>
      <c r="AZE14" s="2"/>
      <c r="AZF14" s="2"/>
      <c r="AZG14" s="2"/>
      <c r="AZH14" s="2"/>
      <c r="AZI14" s="2"/>
      <c r="AZJ14" s="2"/>
      <c r="AZK14" s="2"/>
      <c r="AZL14" s="2"/>
      <c r="AZM14" s="4">
        <f>AZM11-AZI15</f>
        <v>128</v>
      </c>
      <c r="AZN14" s="27">
        <f>AZN24</f>
        <v>2562</v>
      </c>
      <c r="AZO14" s="2">
        <f>AZN14-AZM14</f>
        <v>2434</v>
      </c>
      <c r="AZP14" s="53" t="s">
        <v>95</v>
      </c>
      <c r="AZQ14" s="53" t="s">
        <v>96</v>
      </c>
      <c r="AZR14" s="53" t="s">
        <v>103</v>
      </c>
      <c r="AZS14" s="53" t="s">
        <v>102</v>
      </c>
      <c r="AZT14" s="53" t="s">
        <v>96</v>
      </c>
      <c r="AZU14" s="53" t="s">
        <v>104</v>
      </c>
      <c r="AZV14" s="53" t="s">
        <v>95</v>
      </c>
      <c r="AZW14" s="53" t="s">
        <v>96</v>
      </c>
      <c r="AZX14" s="53" t="s">
        <v>105</v>
      </c>
      <c r="AZY14" s="53" t="s">
        <v>98</v>
      </c>
      <c r="AZZ14" s="46"/>
      <c r="BAA14" s="46"/>
      <c r="BAB14" s="46"/>
      <c r="BAC14" s="46"/>
      <c r="BAD14" s="46"/>
      <c r="BAF14" s="2"/>
      <c r="BAG14" s="2"/>
      <c r="BAH14" s="2"/>
      <c r="BAI14" s="2"/>
      <c r="BAJ14" s="2"/>
      <c r="BAK14" s="2"/>
      <c r="BAL14" s="2"/>
      <c r="BAM14" s="2"/>
      <c r="BAN14" s="2"/>
      <c r="BAO14" s="2"/>
      <c r="BAP14" s="2"/>
      <c r="BAQ14" s="2"/>
      <c r="BAR14" s="4">
        <f>BAR11-BAN15</f>
        <v>-214</v>
      </c>
      <c r="BAS14" s="27">
        <f>BAS24</f>
        <v>3528</v>
      </c>
      <c r="BAT14" s="2">
        <f>BAS14-BAR14</f>
        <v>3742</v>
      </c>
      <c r="BAU14" s="53" t="s">
        <v>95</v>
      </c>
      <c r="BAV14" s="53" t="s">
        <v>96</v>
      </c>
      <c r="BAW14" s="53" t="s">
        <v>103</v>
      </c>
      <c r="BAX14" s="53" t="s">
        <v>102</v>
      </c>
      <c r="BAY14" s="53" t="s">
        <v>96</v>
      </c>
      <c r="BAZ14" s="53" t="s">
        <v>104</v>
      </c>
      <c r="BBA14" s="53" t="s">
        <v>95</v>
      </c>
      <c r="BBB14" s="53" t="s">
        <v>96</v>
      </c>
      <c r="BBC14" s="53" t="s">
        <v>105</v>
      </c>
      <c r="BBD14" s="53" t="s">
        <v>98</v>
      </c>
      <c r="BBE14" s="46"/>
      <c r="BBF14" s="46"/>
      <c r="BBG14" s="46"/>
      <c r="BBH14" s="46"/>
      <c r="BBI14" s="46"/>
      <c r="BBK14" s="2"/>
      <c r="BBL14" s="2"/>
      <c r="BBM14" s="2"/>
      <c r="BBN14" s="2"/>
      <c r="BBO14" s="2"/>
      <c r="BBP14" s="2"/>
      <c r="BBQ14" s="2"/>
      <c r="BBR14" s="2"/>
      <c r="BBS14" s="2"/>
      <c r="BBT14" s="2"/>
      <c r="BBU14" s="2"/>
      <c r="BBV14" s="2"/>
      <c r="BBW14" s="4">
        <f>BBW11-BBS15</f>
        <v>56.600000000000364</v>
      </c>
      <c r="BBX14" s="27">
        <f>BBX24</f>
        <v>2965.8999999999996</v>
      </c>
      <c r="BBY14" s="2">
        <f>BBX14-BBW14</f>
        <v>2909.2999999999993</v>
      </c>
      <c r="BBZ14" s="53" t="s">
        <v>95</v>
      </c>
      <c r="BCA14" s="53" t="s">
        <v>96</v>
      </c>
      <c r="BCB14" s="53" t="s">
        <v>103</v>
      </c>
      <c r="BCC14" s="53" t="s">
        <v>102</v>
      </c>
      <c r="BCD14" s="53" t="s">
        <v>96</v>
      </c>
      <c r="BCE14" s="53" t="s">
        <v>104</v>
      </c>
      <c r="BCF14" s="53" t="s">
        <v>95</v>
      </c>
      <c r="BCG14" s="53" t="s">
        <v>96</v>
      </c>
      <c r="BCH14" s="53" t="s">
        <v>105</v>
      </c>
      <c r="BCI14" s="53" t="s">
        <v>98</v>
      </c>
      <c r="BCJ14" s="46"/>
      <c r="BCK14" s="46"/>
      <c r="BCL14" s="46"/>
      <c r="BCM14" s="46"/>
      <c r="BCN14" s="46"/>
      <c r="BCP14" s="2"/>
      <c r="BCQ14" s="2"/>
      <c r="BCR14" s="2"/>
      <c r="BCS14" s="2"/>
      <c r="BCT14" s="2"/>
      <c r="BCU14" s="2"/>
      <c r="BCV14" s="2"/>
      <c r="BCW14" s="2"/>
      <c r="BCX14" s="2"/>
      <c r="BCY14" s="2"/>
      <c r="BCZ14" s="2"/>
      <c r="BDA14" s="2"/>
      <c r="BDB14" s="4">
        <f>BDB11-BCX15</f>
        <v>-216</v>
      </c>
      <c r="BDC14" s="27">
        <f>BDC24</f>
        <v>3213</v>
      </c>
      <c r="BDD14" s="2">
        <f>BDC14-BDB14</f>
        <v>3429</v>
      </c>
      <c r="BDE14" s="53" t="s">
        <v>95</v>
      </c>
      <c r="BDF14" s="53" t="s">
        <v>96</v>
      </c>
      <c r="BDG14" s="53" t="s">
        <v>103</v>
      </c>
      <c r="BDH14" s="53" t="s">
        <v>102</v>
      </c>
      <c r="BDI14" s="53" t="s">
        <v>96</v>
      </c>
      <c r="BDJ14" s="53" t="s">
        <v>104</v>
      </c>
      <c r="BDK14" s="53" t="s">
        <v>95</v>
      </c>
      <c r="BDL14" s="53" t="s">
        <v>96</v>
      </c>
      <c r="BDM14" s="53" t="s">
        <v>105</v>
      </c>
      <c r="BDN14" s="53" t="s">
        <v>98</v>
      </c>
      <c r="BDO14" s="46"/>
      <c r="BDP14" s="46"/>
      <c r="BDQ14" s="46"/>
      <c r="BDR14" s="46"/>
      <c r="BDS14" s="46"/>
      <c r="BDU14" s="2"/>
      <c r="BDV14" s="2"/>
      <c r="BDW14" s="2"/>
      <c r="BDX14" s="2"/>
      <c r="BDY14" s="2"/>
      <c r="BDZ14" s="2"/>
      <c r="BEA14" s="2"/>
      <c r="BEB14" s="2"/>
      <c r="BEC14" s="2"/>
      <c r="BED14" s="2"/>
      <c r="BEE14" s="2"/>
      <c r="BEF14" s="2"/>
      <c r="BEG14" s="4">
        <f>BEG11-BEC15</f>
        <v>-899</v>
      </c>
      <c r="BEH14" s="27">
        <f>BEH24</f>
        <v>3379</v>
      </c>
      <c r="BEI14" s="2">
        <f>BEH14-BEG14</f>
        <v>4278</v>
      </c>
      <c r="BEJ14" s="53" t="s">
        <v>95</v>
      </c>
      <c r="BEK14" s="53" t="s">
        <v>96</v>
      </c>
      <c r="BEL14" s="53" t="s">
        <v>103</v>
      </c>
      <c r="BEM14" s="53" t="s">
        <v>102</v>
      </c>
      <c r="BEN14" s="53" t="s">
        <v>96</v>
      </c>
      <c r="BEO14" s="53" t="s">
        <v>104</v>
      </c>
      <c r="BEP14" s="53" t="s">
        <v>95</v>
      </c>
      <c r="BEQ14" s="53" t="s">
        <v>96</v>
      </c>
      <c r="BER14" s="53" t="s">
        <v>105</v>
      </c>
      <c r="BES14" s="53" t="s">
        <v>98</v>
      </c>
      <c r="BET14" s="46"/>
      <c r="BEU14" s="46"/>
      <c r="BEV14" s="46"/>
      <c r="BEW14" s="46"/>
      <c r="BEX14" s="46"/>
      <c r="BEZ14" s="2"/>
      <c r="BFA14" s="2"/>
      <c r="BFB14" s="2"/>
      <c r="BFC14" s="2"/>
      <c r="BFD14" s="2"/>
      <c r="BFE14" s="2"/>
      <c r="BFF14" s="2"/>
      <c r="BFG14" s="2"/>
      <c r="BFH14" s="2"/>
      <c r="BFI14" s="2"/>
      <c r="BFJ14" s="2"/>
      <c r="BFK14" s="2"/>
      <c r="BFL14" s="4">
        <f>BFL11-BFH15</f>
        <v>-1114</v>
      </c>
      <c r="BFM14" s="27">
        <f>BFM24</f>
        <v>3100</v>
      </c>
      <c r="BFN14" s="2">
        <f>BFM14-BFL14</f>
        <v>4214</v>
      </c>
      <c r="BFO14" s="53" t="s">
        <v>95</v>
      </c>
      <c r="BFP14" s="53" t="s">
        <v>96</v>
      </c>
      <c r="BFQ14" s="53" t="s">
        <v>103</v>
      </c>
      <c r="BFR14" s="53" t="s">
        <v>102</v>
      </c>
      <c r="BFS14" s="53" t="s">
        <v>96</v>
      </c>
      <c r="BFT14" s="53" t="s">
        <v>104</v>
      </c>
      <c r="BFU14" s="53" t="s">
        <v>95</v>
      </c>
      <c r="BFV14" s="53" t="s">
        <v>96</v>
      </c>
      <c r="BFW14" s="53" t="s">
        <v>105</v>
      </c>
      <c r="BFX14" s="53" t="s">
        <v>98</v>
      </c>
      <c r="BFY14" s="46"/>
      <c r="BFZ14" s="46"/>
      <c r="BGA14" s="46"/>
      <c r="BGB14" s="46"/>
      <c r="BGC14" s="46"/>
      <c r="BGE14" s="2"/>
      <c r="BGF14" s="2"/>
      <c r="BGG14" s="2"/>
      <c r="BGH14" s="2"/>
      <c r="BGI14" s="2"/>
      <c r="BGJ14" s="2"/>
      <c r="BGK14" s="2"/>
      <c r="BGL14" s="2"/>
      <c r="BGM14" s="2"/>
      <c r="BGN14" s="2"/>
      <c r="BGO14" s="2"/>
      <c r="BGP14" s="2"/>
      <c r="BGQ14" s="4">
        <f>BGQ11-BGM15</f>
        <v>-688</v>
      </c>
      <c r="BGR14" s="27">
        <f>BGR24</f>
        <v>3141.5</v>
      </c>
      <c r="BGS14" s="2">
        <f>BGR14-BGQ14</f>
        <v>3829.5</v>
      </c>
      <c r="BGT14" s="53" t="s">
        <v>95</v>
      </c>
      <c r="BGU14" s="53" t="s">
        <v>96</v>
      </c>
      <c r="BGV14" s="53" t="s">
        <v>103</v>
      </c>
      <c r="BGW14" s="53" t="s">
        <v>102</v>
      </c>
      <c r="BGX14" s="53" t="s">
        <v>96</v>
      </c>
      <c r="BGY14" s="53" t="s">
        <v>104</v>
      </c>
      <c r="BGZ14" s="53" t="s">
        <v>95</v>
      </c>
      <c r="BHA14" s="53" t="s">
        <v>96</v>
      </c>
      <c r="BHB14" s="53" t="s">
        <v>105</v>
      </c>
      <c r="BHC14" s="53" t="s">
        <v>98</v>
      </c>
      <c r="BHD14" s="46"/>
      <c r="BHE14" s="46"/>
      <c r="BHF14" s="46"/>
      <c r="BHG14" s="46"/>
      <c r="BHH14" s="46"/>
      <c r="BHJ14" s="2"/>
      <c r="BHK14" s="2"/>
      <c r="BHL14" s="2"/>
      <c r="BHM14" s="2"/>
      <c r="BHN14" s="2"/>
      <c r="BHO14" s="2"/>
      <c r="BHP14" s="2"/>
      <c r="BHQ14" s="2"/>
      <c r="BHR14" s="2"/>
      <c r="BHS14" s="2"/>
      <c r="BHT14" s="2"/>
      <c r="BHU14" s="2"/>
      <c r="BHV14" s="4">
        <f>BHV11-BHR15</f>
        <v>2095</v>
      </c>
      <c r="BHW14" s="27">
        <f>BHW24</f>
        <v>3200</v>
      </c>
      <c r="BHX14" s="2">
        <f>BHW14-BHV14</f>
        <v>1105</v>
      </c>
      <c r="BHY14" s="53" t="s">
        <v>95</v>
      </c>
      <c r="BHZ14" s="53" t="s">
        <v>96</v>
      </c>
      <c r="BIA14" s="53" t="s">
        <v>103</v>
      </c>
      <c r="BIB14" s="53" t="s">
        <v>102</v>
      </c>
      <c r="BIC14" s="53" t="s">
        <v>96</v>
      </c>
      <c r="BID14" s="53" t="s">
        <v>104</v>
      </c>
      <c r="BIE14" s="53" t="s">
        <v>95</v>
      </c>
      <c r="BIF14" s="53" t="s">
        <v>96</v>
      </c>
      <c r="BIG14" s="53" t="s">
        <v>105</v>
      </c>
      <c r="BIH14" s="53" t="s">
        <v>98</v>
      </c>
      <c r="BII14" s="46"/>
      <c r="BIJ14" s="46"/>
      <c r="BIK14" s="46"/>
      <c r="BIL14" s="46"/>
      <c r="BIM14" s="46"/>
      <c r="BIP14" s="2"/>
      <c r="BIQ14" s="2"/>
      <c r="BIR14" s="2"/>
      <c r="BIS14" s="2"/>
      <c r="BIT14" s="2"/>
      <c r="BIU14" s="2"/>
      <c r="BIV14" s="2"/>
      <c r="BIW14" s="2"/>
      <c r="BIX14" s="2"/>
      <c r="BIY14" s="2"/>
      <c r="BIZ14" s="2"/>
      <c r="BJA14" s="2"/>
      <c r="BJB14" s="4">
        <f>BJB11-BIX15</f>
        <v>-1120</v>
      </c>
      <c r="BJC14" s="27">
        <f>BJC24</f>
        <v>2902</v>
      </c>
      <c r="BJD14" s="2">
        <f>BJC14-BJB14</f>
        <v>4022</v>
      </c>
      <c r="BJE14" s="53" t="s">
        <v>95</v>
      </c>
      <c r="BJF14" s="53" t="s">
        <v>96</v>
      </c>
      <c r="BJG14" s="53" t="s">
        <v>103</v>
      </c>
      <c r="BJH14" s="53" t="s">
        <v>102</v>
      </c>
      <c r="BJI14" s="53" t="s">
        <v>96</v>
      </c>
      <c r="BJJ14" s="53" t="s">
        <v>104</v>
      </c>
      <c r="BJK14" s="53" t="s">
        <v>95</v>
      </c>
      <c r="BJL14" s="53" t="s">
        <v>96</v>
      </c>
      <c r="BJM14" s="53" t="s">
        <v>105</v>
      </c>
      <c r="BJN14" s="53" t="s">
        <v>98</v>
      </c>
      <c r="BJO14" s="46"/>
      <c r="BJP14" s="46"/>
      <c r="BJQ14" s="46"/>
      <c r="BJR14" s="46"/>
      <c r="BJS14" s="46"/>
      <c r="BJU14" s="2"/>
      <c r="BJV14" s="2"/>
      <c r="BJW14" s="2"/>
      <c r="BJX14" s="2"/>
      <c r="BJY14" s="2"/>
      <c r="BJZ14" s="2"/>
      <c r="BKA14" s="2"/>
      <c r="BKB14" s="2"/>
      <c r="BKC14" s="2"/>
      <c r="BKD14" s="2"/>
      <c r="BKE14" s="2"/>
      <c r="BKF14" s="2"/>
      <c r="BKG14" s="4">
        <f>BKG11-BKC15</f>
        <v>-1403</v>
      </c>
      <c r="BKH14" s="27">
        <f>BKH24</f>
        <v>3501</v>
      </c>
      <c r="BKI14" s="2">
        <f>BKH14-BKG14</f>
        <v>4904</v>
      </c>
      <c r="BKJ14" s="53" t="s">
        <v>95</v>
      </c>
      <c r="BKK14" s="53" t="s">
        <v>96</v>
      </c>
      <c r="BKL14" s="53" t="s">
        <v>103</v>
      </c>
      <c r="BKM14" s="53" t="s">
        <v>102</v>
      </c>
      <c r="BKN14" s="53" t="s">
        <v>96</v>
      </c>
      <c r="BKO14" s="53" t="s">
        <v>104</v>
      </c>
      <c r="BKP14" s="53" t="s">
        <v>95</v>
      </c>
      <c r="BKQ14" s="53" t="s">
        <v>96</v>
      </c>
      <c r="BKR14" s="53" t="s">
        <v>105</v>
      </c>
      <c r="BKS14" s="53" t="s">
        <v>98</v>
      </c>
      <c r="BKT14" s="46"/>
      <c r="BKU14" s="46"/>
      <c r="BKV14" s="46"/>
      <c r="BKW14" s="46"/>
      <c r="BKX14" s="46"/>
      <c r="BKZ14" s="2"/>
      <c r="BLA14" s="2"/>
      <c r="BLB14" s="2"/>
      <c r="BLC14" s="2"/>
      <c r="BLD14" s="2"/>
      <c r="BLE14" s="2"/>
      <c r="BLF14" s="2"/>
      <c r="BLG14" s="2"/>
      <c r="BLH14" s="2"/>
      <c r="BLI14" s="2"/>
      <c r="BLJ14" s="2"/>
      <c r="BLK14" s="2"/>
      <c r="BLL14" s="4">
        <f>BLL11-BLH15</f>
        <v>-659</v>
      </c>
      <c r="BLM14" s="27">
        <f>BLM24</f>
        <v>2851</v>
      </c>
      <c r="BLN14" s="2">
        <f>BLM14-BLL14</f>
        <v>3510</v>
      </c>
      <c r="BLO14" s="53" t="s">
        <v>95</v>
      </c>
      <c r="BLP14" s="53" t="s">
        <v>96</v>
      </c>
      <c r="BLQ14" s="53" t="s">
        <v>103</v>
      </c>
      <c r="BLR14" s="53" t="s">
        <v>102</v>
      </c>
      <c r="BLS14" s="53" t="s">
        <v>96</v>
      </c>
      <c r="BLT14" s="53" t="s">
        <v>104</v>
      </c>
      <c r="BLU14" s="53" t="s">
        <v>95</v>
      </c>
      <c r="BLV14" s="53" t="s">
        <v>96</v>
      </c>
      <c r="BLW14" s="53" t="s">
        <v>105</v>
      </c>
      <c r="BLX14" s="53" t="s">
        <v>98</v>
      </c>
      <c r="BLY14" s="46"/>
      <c r="BLZ14" s="46"/>
      <c r="BMA14" s="46"/>
      <c r="BMB14" s="46"/>
      <c r="BMC14" s="46"/>
      <c r="BME14" s="2"/>
      <c r="BMF14" s="2"/>
      <c r="BMG14" s="2"/>
      <c r="BMH14" s="2"/>
      <c r="BMI14" s="2"/>
      <c r="BMJ14" s="2"/>
      <c r="BMK14" s="2"/>
      <c r="BML14" s="2"/>
      <c r="BMM14" s="2"/>
      <c r="BMN14" s="2"/>
      <c r="BMO14" s="2"/>
      <c r="BMP14" s="2"/>
      <c r="BMQ14" s="4">
        <f>BMQ11-BMM15</f>
        <v>984.39999999999964</v>
      </c>
      <c r="BMR14" s="27">
        <f>BMR24</f>
        <v>2479.1000000000004</v>
      </c>
      <c r="BMS14" s="2">
        <f>BMR14-BMQ14</f>
        <v>1494.7000000000007</v>
      </c>
      <c r="BMT14" s="53" t="s">
        <v>95</v>
      </c>
      <c r="BMU14" s="53" t="s">
        <v>96</v>
      </c>
      <c r="BMV14" s="53" t="s">
        <v>103</v>
      </c>
      <c r="BMW14" s="53" t="s">
        <v>102</v>
      </c>
      <c r="BMX14" s="53" t="s">
        <v>96</v>
      </c>
      <c r="BMY14" s="53" t="s">
        <v>104</v>
      </c>
      <c r="BMZ14" s="53" t="s">
        <v>95</v>
      </c>
      <c r="BNA14" s="53" t="s">
        <v>96</v>
      </c>
      <c r="BNB14" s="53" t="s">
        <v>105</v>
      </c>
      <c r="BNC14" s="53" t="s">
        <v>98</v>
      </c>
      <c r="BND14" s="46"/>
      <c r="BNE14" s="46"/>
      <c r="BNF14" s="46"/>
      <c r="BNG14" s="46"/>
      <c r="BNH14" s="46"/>
      <c r="BNJ14" s="2"/>
      <c r="BNK14" s="2"/>
      <c r="BNL14" s="2"/>
      <c r="BNM14" s="2"/>
      <c r="BNN14" s="2"/>
      <c r="BNO14" s="2"/>
      <c r="BNP14" s="2"/>
      <c r="BNQ14" s="2"/>
      <c r="BNR14" s="2"/>
      <c r="BNS14" s="2"/>
      <c r="BNT14" s="2"/>
      <c r="BNU14" s="2"/>
      <c r="BNV14" s="4">
        <f>BNV11-BNR15</f>
        <v>532</v>
      </c>
      <c r="BNW14" s="27">
        <f>BNW24</f>
        <v>2972.5</v>
      </c>
      <c r="BNX14" s="2">
        <f>BNW14-BNV14</f>
        <v>2440.5</v>
      </c>
      <c r="BNY14" s="53" t="s">
        <v>95</v>
      </c>
      <c r="BNZ14" s="53" t="s">
        <v>96</v>
      </c>
      <c r="BOA14" s="53" t="s">
        <v>103</v>
      </c>
      <c r="BOB14" s="53" t="s">
        <v>102</v>
      </c>
      <c r="BOC14" s="53" t="s">
        <v>96</v>
      </c>
      <c r="BOD14" s="53" t="s">
        <v>104</v>
      </c>
      <c r="BOE14" s="53" t="s">
        <v>95</v>
      </c>
      <c r="BOF14" s="53" t="s">
        <v>96</v>
      </c>
      <c r="BOG14" s="53" t="s">
        <v>105</v>
      </c>
      <c r="BOH14" s="53" t="s">
        <v>98</v>
      </c>
      <c r="BOI14" s="46"/>
      <c r="BOJ14" s="46"/>
      <c r="BOK14" s="46"/>
      <c r="BOL14" s="46"/>
      <c r="BOM14" s="46"/>
      <c r="BOO14" s="2"/>
      <c r="BOP14" s="2"/>
      <c r="BOQ14" s="2"/>
      <c r="BOR14" s="2"/>
      <c r="BOS14" s="2"/>
      <c r="BOT14" s="2"/>
      <c r="BOU14" s="2"/>
      <c r="BOV14" s="2"/>
      <c r="BOW14" s="2"/>
      <c r="BOX14" s="2"/>
      <c r="BOY14" s="2"/>
      <c r="BOZ14" s="2"/>
      <c r="BPA14" s="4">
        <f>BPA11-BOW15</f>
        <v>2086</v>
      </c>
      <c r="BPB14" s="27">
        <f>BPB24</f>
        <v>3075</v>
      </c>
      <c r="BPC14" s="2">
        <f>BPB14-BPA14</f>
        <v>989</v>
      </c>
      <c r="BPD14" s="53" t="s">
        <v>95</v>
      </c>
      <c r="BPE14" s="53" t="s">
        <v>96</v>
      </c>
      <c r="BPF14" s="53" t="s">
        <v>103</v>
      </c>
      <c r="BPG14" s="53" t="s">
        <v>102</v>
      </c>
      <c r="BPH14" s="53" t="s">
        <v>96</v>
      </c>
      <c r="BPI14" s="53" t="s">
        <v>104</v>
      </c>
      <c r="BPJ14" s="53" t="s">
        <v>95</v>
      </c>
      <c r="BPK14" s="53" t="s">
        <v>96</v>
      </c>
      <c r="BPL14" s="53" t="s">
        <v>105</v>
      </c>
      <c r="BPM14" s="53" t="s">
        <v>98</v>
      </c>
      <c r="BPN14" s="46"/>
      <c r="BPO14" s="46"/>
      <c r="BPP14" s="46"/>
      <c r="BPQ14" s="46"/>
      <c r="BPR14" s="46"/>
      <c r="BPT14" s="2"/>
      <c r="BPU14" s="2"/>
      <c r="BPV14" s="2"/>
      <c r="BPW14" s="2"/>
      <c r="BPX14" s="2"/>
      <c r="BPY14" s="2"/>
      <c r="BPZ14" s="2"/>
      <c r="BQA14" s="2"/>
      <c r="BQB14" s="2"/>
      <c r="BQC14" s="2"/>
      <c r="BQD14" s="2"/>
      <c r="BQE14" s="2"/>
      <c r="BQF14" s="4">
        <f>BQF11-BQB15</f>
        <v>-1449</v>
      </c>
      <c r="BQG14" s="27">
        <f>BQG24</f>
        <v>3288</v>
      </c>
      <c r="BQH14" s="2">
        <f>BQG14-BQF14</f>
        <v>4737</v>
      </c>
      <c r="BQI14" s="53" t="s">
        <v>95</v>
      </c>
      <c r="BQJ14" s="53" t="s">
        <v>96</v>
      </c>
      <c r="BQK14" s="53" t="s">
        <v>103</v>
      </c>
      <c r="BQL14" s="53" t="s">
        <v>102</v>
      </c>
      <c r="BQM14" s="53" t="s">
        <v>96</v>
      </c>
      <c r="BQN14" s="53" t="s">
        <v>104</v>
      </c>
      <c r="BQO14" s="53" t="s">
        <v>95</v>
      </c>
      <c r="BQP14" s="53" t="s">
        <v>96</v>
      </c>
      <c r="BQQ14" s="53" t="s">
        <v>105</v>
      </c>
      <c r="BQR14" s="53" t="s">
        <v>98</v>
      </c>
      <c r="BQS14" s="46"/>
      <c r="BQT14" s="46"/>
      <c r="BQU14" s="46"/>
      <c r="BQV14" s="46"/>
      <c r="BQW14" s="46"/>
      <c r="BQY14" s="2"/>
      <c r="BQZ14" s="2"/>
      <c r="BRA14" s="2"/>
      <c r="BRB14" s="2"/>
      <c r="BRC14" s="2"/>
      <c r="BRD14" s="2"/>
      <c r="BRE14" s="2"/>
      <c r="BRF14" s="2"/>
      <c r="BRG14" s="2"/>
      <c r="BRH14" s="2"/>
      <c r="BRI14" s="2"/>
      <c r="BRJ14" s="2"/>
      <c r="BRK14" s="4">
        <f>BRK11-BRG15</f>
        <v>-445</v>
      </c>
      <c r="BRL14" s="27">
        <f>BRL24</f>
        <v>3173.5</v>
      </c>
      <c r="BRM14" s="2">
        <f>BRL14-BRK14</f>
        <v>3618.5</v>
      </c>
      <c r="BRN14" s="53" t="s">
        <v>95</v>
      </c>
      <c r="BRO14" s="53" t="s">
        <v>96</v>
      </c>
      <c r="BRP14" s="53" t="s">
        <v>103</v>
      </c>
      <c r="BRQ14" s="53" t="s">
        <v>102</v>
      </c>
      <c r="BRR14" s="53" t="s">
        <v>96</v>
      </c>
      <c r="BRS14" s="53" t="s">
        <v>104</v>
      </c>
      <c r="BRT14" s="53" t="s">
        <v>95</v>
      </c>
      <c r="BRU14" s="53" t="s">
        <v>96</v>
      </c>
      <c r="BRV14" s="53" t="s">
        <v>105</v>
      </c>
      <c r="BRW14" s="53" t="s">
        <v>98</v>
      </c>
      <c r="BRX14" s="46"/>
      <c r="BRY14" s="46"/>
      <c r="BRZ14" s="46"/>
      <c r="BSA14" s="46"/>
      <c r="BSB14" s="46"/>
      <c r="BSD14" s="2"/>
      <c r="BSE14" s="2"/>
      <c r="BSF14" s="2"/>
      <c r="BSG14" s="2"/>
      <c r="BSH14" s="2"/>
      <c r="BSI14" s="2"/>
      <c r="BSJ14" s="2"/>
      <c r="BSK14" s="2"/>
      <c r="BSL14" s="2"/>
      <c r="BSM14" s="2"/>
      <c r="BSN14" s="2"/>
      <c r="BSO14" s="2"/>
      <c r="BSP14" s="4">
        <f>BSP11-BSL15</f>
        <v>864</v>
      </c>
      <c r="BSQ14" s="27">
        <f>BSQ24</f>
        <v>3265.5</v>
      </c>
      <c r="BSR14" s="2">
        <f>BSQ14-BSP14</f>
        <v>2401.5</v>
      </c>
      <c r="BSS14" s="53" t="s">
        <v>95</v>
      </c>
      <c r="BST14" s="53" t="s">
        <v>96</v>
      </c>
      <c r="BSU14" s="53" t="s">
        <v>103</v>
      </c>
      <c r="BSV14" s="53" t="s">
        <v>102</v>
      </c>
      <c r="BSW14" s="53" t="s">
        <v>96</v>
      </c>
      <c r="BSX14" s="53" t="s">
        <v>104</v>
      </c>
      <c r="BSY14" s="53" t="s">
        <v>95</v>
      </c>
      <c r="BSZ14" s="53" t="s">
        <v>96</v>
      </c>
      <c r="BTA14" s="53" t="s">
        <v>105</v>
      </c>
      <c r="BTB14" s="53" t="s">
        <v>98</v>
      </c>
      <c r="BTC14" s="46"/>
      <c r="BTD14" s="46"/>
      <c r="BTE14" s="46"/>
      <c r="BTF14" s="46"/>
      <c r="BTG14" s="46"/>
      <c r="BTI14" s="2"/>
      <c r="BTJ14" s="2"/>
      <c r="BTK14" s="2"/>
      <c r="BTL14" s="2"/>
      <c r="BTM14" s="2"/>
      <c r="BTN14" s="2"/>
      <c r="BTO14" s="2"/>
      <c r="BTP14" s="2"/>
      <c r="BTQ14" s="2"/>
      <c r="BTR14" s="2"/>
      <c r="BTS14" s="2"/>
      <c r="BTT14" s="2"/>
      <c r="BTU14" s="4">
        <f>BTU11-BTQ15</f>
        <v>-1330</v>
      </c>
      <c r="BTV14" s="27">
        <f>BTV24</f>
        <v>3144</v>
      </c>
      <c r="BTW14" s="2">
        <f>BTV14-BTU14</f>
        <v>4474</v>
      </c>
      <c r="BTX14" s="53" t="s">
        <v>95</v>
      </c>
      <c r="BTY14" s="53" t="s">
        <v>96</v>
      </c>
      <c r="BTZ14" s="53" t="s">
        <v>103</v>
      </c>
      <c r="BUA14" s="53" t="s">
        <v>102</v>
      </c>
      <c r="BUB14" s="53" t="s">
        <v>96</v>
      </c>
      <c r="BUC14" s="53" t="s">
        <v>104</v>
      </c>
      <c r="BUD14" s="53" t="s">
        <v>95</v>
      </c>
      <c r="BUE14" s="53" t="s">
        <v>96</v>
      </c>
      <c r="BUF14" s="53" t="s">
        <v>105</v>
      </c>
      <c r="BUG14" s="53" t="s">
        <v>98</v>
      </c>
      <c r="BUH14" s="46"/>
      <c r="BUI14" s="46"/>
      <c r="BUJ14" s="46"/>
      <c r="BUK14" s="46"/>
      <c r="BUL14" s="46"/>
      <c r="BUN14" s="2"/>
      <c r="BUO14" s="2"/>
      <c r="BUP14" s="2"/>
      <c r="BUQ14" s="2"/>
      <c r="BUR14" s="2"/>
      <c r="BUS14" s="2"/>
      <c r="BUT14" s="2"/>
      <c r="BUU14" s="2"/>
      <c r="BUV14" s="2"/>
      <c r="BUW14" s="2"/>
      <c r="BUX14" s="2"/>
      <c r="BUY14" s="2"/>
      <c r="BUZ14" s="4">
        <f>BUZ11-BUV15</f>
        <v>-73</v>
      </c>
      <c r="BVA14" s="27">
        <f>BVA24</f>
        <v>3230</v>
      </c>
      <c r="BVB14" s="2">
        <f>BVA14-BUZ14</f>
        <v>3303</v>
      </c>
      <c r="BVC14" s="53" t="s">
        <v>95</v>
      </c>
      <c r="BVD14" s="53" t="s">
        <v>96</v>
      </c>
      <c r="BVE14" s="53" t="s">
        <v>103</v>
      </c>
      <c r="BVF14" s="53" t="s">
        <v>102</v>
      </c>
      <c r="BVG14" s="53" t="s">
        <v>96</v>
      </c>
      <c r="BVH14" s="53" t="s">
        <v>104</v>
      </c>
      <c r="BVI14" s="53" t="s">
        <v>95</v>
      </c>
      <c r="BVJ14" s="53" t="s">
        <v>96</v>
      </c>
      <c r="BVK14" s="53" t="s">
        <v>105</v>
      </c>
      <c r="BVL14" s="53" t="s">
        <v>98</v>
      </c>
      <c r="BVM14" s="46"/>
      <c r="BVN14" s="46"/>
      <c r="BVO14" s="46"/>
      <c r="BVP14" s="46"/>
      <c r="BVQ14" s="46"/>
      <c r="BVS14" s="2"/>
      <c r="BVT14" s="2"/>
      <c r="BVU14" s="2"/>
      <c r="BVV14" s="2"/>
      <c r="BVW14" s="2"/>
      <c r="BVX14" s="2"/>
      <c r="BVY14" s="2"/>
      <c r="BVZ14" s="2"/>
      <c r="BWA14" s="2"/>
      <c r="BWB14" s="2"/>
      <c r="BWC14" s="2"/>
      <c r="BWD14" s="2"/>
      <c r="BWE14" s="4">
        <f>BWE11-BWA15</f>
        <v>2713</v>
      </c>
      <c r="BWF14" s="27">
        <f>BWF24</f>
        <v>2957</v>
      </c>
      <c r="BWG14" s="2">
        <f>BWF14-BWE14</f>
        <v>244</v>
      </c>
      <c r="BWH14" s="53" t="s">
        <v>95</v>
      </c>
      <c r="BWI14" s="53" t="s">
        <v>96</v>
      </c>
      <c r="BWJ14" s="53" t="s">
        <v>103</v>
      </c>
      <c r="BWK14" s="53" t="s">
        <v>102</v>
      </c>
      <c r="BWL14" s="53" t="s">
        <v>96</v>
      </c>
      <c r="BWM14" s="53" t="s">
        <v>104</v>
      </c>
      <c r="BWN14" s="53" t="s">
        <v>95</v>
      </c>
      <c r="BWO14" s="53" t="s">
        <v>96</v>
      </c>
      <c r="BWP14" s="53" t="s">
        <v>105</v>
      </c>
      <c r="BWQ14" s="53" t="s">
        <v>98</v>
      </c>
      <c r="BWR14" s="46"/>
      <c r="BWS14" s="46"/>
      <c r="BWT14" s="46"/>
      <c r="BWU14" s="46"/>
      <c r="BWV14" s="46"/>
      <c r="BWX14" s="2"/>
      <c r="BWY14" s="2"/>
      <c r="BWZ14" s="2"/>
      <c r="BXA14" s="2"/>
      <c r="BXB14" s="2"/>
      <c r="BXC14" s="2"/>
      <c r="BXD14" s="2"/>
      <c r="BXE14" s="2"/>
      <c r="BXF14" s="2"/>
      <c r="BXG14" s="2"/>
      <c r="BXH14" s="2"/>
      <c r="BXI14" s="2"/>
      <c r="BXJ14" s="4">
        <f>BXJ11-BXF15</f>
        <v>-290</v>
      </c>
      <c r="BXK14" s="27">
        <f>BXK24</f>
        <v>3731.5</v>
      </c>
      <c r="BXL14" s="2">
        <f>BXK14-BXJ14</f>
        <v>4021.5</v>
      </c>
      <c r="BXM14" s="53" t="s">
        <v>95</v>
      </c>
      <c r="BXN14" s="53" t="s">
        <v>96</v>
      </c>
      <c r="BXO14" s="53" t="s">
        <v>103</v>
      </c>
      <c r="BXP14" s="53" t="s">
        <v>102</v>
      </c>
      <c r="BXQ14" s="53" t="s">
        <v>96</v>
      </c>
      <c r="BXR14" s="53" t="s">
        <v>104</v>
      </c>
      <c r="BXS14" s="53" t="s">
        <v>95</v>
      </c>
      <c r="BXT14" s="53" t="s">
        <v>96</v>
      </c>
      <c r="BXU14" s="53" t="s">
        <v>105</v>
      </c>
      <c r="BXV14" s="53" t="s">
        <v>98</v>
      </c>
      <c r="BXW14" s="46"/>
      <c r="BXX14" s="46"/>
      <c r="BXY14" s="46"/>
      <c r="BXZ14" s="46"/>
      <c r="BYA14" s="46"/>
      <c r="BYC14" s="2"/>
      <c r="BYD14" s="2"/>
      <c r="BYE14" s="2"/>
      <c r="BYF14" s="2"/>
      <c r="BYG14" s="2"/>
      <c r="BYH14" s="2"/>
      <c r="BYI14" s="2"/>
      <c r="BYJ14" s="2"/>
      <c r="BYK14" s="2"/>
      <c r="BYL14" s="2"/>
      <c r="BYM14" s="2"/>
      <c r="BYN14" s="2"/>
      <c r="BYO14" s="4">
        <f>BYO11-BYK15</f>
        <v>-396</v>
      </c>
      <c r="BYP14" s="27">
        <f>BYP24</f>
        <v>2796</v>
      </c>
      <c r="BYQ14" s="2">
        <f>BYP14-BYO14</f>
        <v>3192</v>
      </c>
      <c r="BYR14" s="53" t="s">
        <v>95</v>
      </c>
      <c r="BYS14" s="53" t="s">
        <v>96</v>
      </c>
      <c r="BYT14" s="53" t="s">
        <v>103</v>
      </c>
      <c r="BYU14" s="53" t="s">
        <v>102</v>
      </c>
      <c r="BYV14" s="53" t="s">
        <v>96</v>
      </c>
      <c r="BYW14" s="53" t="s">
        <v>104</v>
      </c>
      <c r="BYX14" s="53" t="s">
        <v>95</v>
      </c>
      <c r="BYY14" s="53" t="s">
        <v>96</v>
      </c>
      <c r="BYZ14" s="53" t="s">
        <v>105</v>
      </c>
      <c r="BZA14" s="53" t="s">
        <v>98</v>
      </c>
      <c r="BZB14" s="46"/>
      <c r="BZC14" s="46"/>
      <c r="BZD14" s="46"/>
      <c r="BZE14" s="46"/>
      <c r="BZF14" s="46"/>
      <c r="BZH14" s="2"/>
      <c r="BZI14" s="2"/>
      <c r="BZJ14" s="2"/>
      <c r="BZK14" s="2"/>
      <c r="BZL14" s="2"/>
      <c r="BZM14" s="2"/>
      <c r="BZN14" s="2"/>
      <c r="BZO14" s="2"/>
      <c r="BZP14" s="2"/>
      <c r="BZQ14" s="2"/>
      <c r="BZR14" s="2"/>
      <c r="BZS14" s="2"/>
      <c r="BZT14" s="4">
        <f>BZT11-BZP15</f>
        <v>-65</v>
      </c>
      <c r="BZU14" s="27">
        <f>BZU24</f>
        <v>2835.2000000000007</v>
      </c>
      <c r="BZV14" s="2">
        <f>BZU14-BZT14</f>
        <v>2900.2000000000007</v>
      </c>
      <c r="BZW14" s="53" t="s">
        <v>95</v>
      </c>
      <c r="BZX14" s="53" t="s">
        <v>96</v>
      </c>
      <c r="BZY14" s="53" t="s">
        <v>103</v>
      </c>
      <c r="BZZ14" s="53" t="s">
        <v>102</v>
      </c>
      <c r="CAA14" s="53" t="s">
        <v>96</v>
      </c>
      <c r="CAB14" s="53" t="s">
        <v>104</v>
      </c>
      <c r="CAC14" s="53" t="s">
        <v>95</v>
      </c>
      <c r="CAD14" s="53" t="s">
        <v>96</v>
      </c>
      <c r="CAE14" s="53" t="s">
        <v>105</v>
      </c>
      <c r="CAF14" s="53" t="s">
        <v>98</v>
      </c>
      <c r="CAG14" s="46"/>
      <c r="CAH14" s="46"/>
      <c r="CAI14" s="46"/>
      <c r="CAJ14" s="46"/>
      <c r="CAK14" s="46"/>
      <c r="CAM14" s="2"/>
      <c r="CAN14" s="2"/>
      <c r="CAO14" s="2"/>
      <c r="CAP14" s="2"/>
      <c r="CAQ14" s="2"/>
      <c r="CAR14" s="2"/>
      <c r="CAS14" s="2"/>
      <c r="CAT14" s="2"/>
      <c r="CAU14" s="2"/>
      <c r="CAV14" s="2"/>
      <c r="CAW14" s="2"/>
      <c r="CAX14" s="2"/>
      <c r="CAY14" s="4">
        <f>CAY11-CAU15</f>
        <v>-403.39999999999964</v>
      </c>
      <c r="CAZ14" s="27">
        <f>CAZ24</f>
        <v>3603.5</v>
      </c>
      <c r="CBA14" s="2">
        <f>CAZ14-CAY14</f>
        <v>4006.8999999999996</v>
      </c>
      <c r="CBB14" s="53" t="s">
        <v>95</v>
      </c>
      <c r="CBC14" s="53" t="s">
        <v>96</v>
      </c>
      <c r="CBD14" s="53" t="s">
        <v>103</v>
      </c>
      <c r="CBE14" s="53" t="s">
        <v>102</v>
      </c>
      <c r="CBF14" s="53" t="s">
        <v>96</v>
      </c>
      <c r="CBG14" s="53" t="s">
        <v>104</v>
      </c>
      <c r="CBH14" s="53" t="s">
        <v>95</v>
      </c>
      <c r="CBI14" s="53" t="s">
        <v>96</v>
      </c>
      <c r="CBJ14" s="53" t="s">
        <v>105</v>
      </c>
      <c r="CBK14" s="53" t="s">
        <v>98</v>
      </c>
      <c r="CBL14" s="46"/>
      <c r="CBM14" s="46"/>
      <c r="CBN14" s="46"/>
      <c r="CBO14" s="46"/>
      <c r="CBP14" s="46"/>
      <c r="CBR14" s="2"/>
      <c r="CBS14" s="2"/>
      <c r="CBT14" s="2"/>
      <c r="CBU14" s="2"/>
      <c r="CBV14" s="2"/>
      <c r="CBW14" s="2"/>
      <c r="CBX14" s="2"/>
      <c r="CBY14" s="2"/>
      <c r="CBZ14" s="2"/>
      <c r="CCA14" s="2"/>
      <c r="CCB14" s="2"/>
      <c r="CCC14" s="2"/>
      <c r="CCD14" s="4">
        <f>CCD11-CBZ15</f>
        <v>-486.5</v>
      </c>
      <c r="CCE14" s="27">
        <f>CCE24</f>
        <v>3221.1000000000004</v>
      </c>
      <c r="CCF14" s="2">
        <f>CCE14-CCD14</f>
        <v>3707.6000000000004</v>
      </c>
      <c r="CCG14" s="53" t="s">
        <v>95</v>
      </c>
      <c r="CCH14" s="53" t="s">
        <v>96</v>
      </c>
      <c r="CCI14" s="53" t="s">
        <v>103</v>
      </c>
      <c r="CCJ14" s="53" t="s">
        <v>102</v>
      </c>
      <c r="CCK14" s="53" t="s">
        <v>96</v>
      </c>
      <c r="CCL14" s="53" t="s">
        <v>104</v>
      </c>
      <c r="CCM14" s="53" t="s">
        <v>95</v>
      </c>
      <c r="CCN14" s="53" t="s">
        <v>96</v>
      </c>
      <c r="CCO14" s="53" t="s">
        <v>105</v>
      </c>
      <c r="CCP14" s="53" t="s">
        <v>98</v>
      </c>
      <c r="CCQ14" s="46"/>
      <c r="CCR14" s="46"/>
      <c r="CCS14" s="46"/>
      <c r="CCT14" s="46"/>
      <c r="CCU14" s="46"/>
      <c r="CCW14" s="2"/>
      <c r="CCX14" s="2"/>
      <c r="CCY14" s="2"/>
      <c r="CCZ14" s="2"/>
      <c r="CDA14" s="2"/>
      <c r="CDB14" s="2"/>
      <c r="CDC14" s="2"/>
      <c r="CDD14" s="2"/>
      <c r="CDE14" s="2"/>
      <c r="CDF14" s="2"/>
      <c r="CDG14" s="2"/>
      <c r="CDH14" s="2"/>
      <c r="CDI14" s="4">
        <f>CDI11-CDE15</f>
        <v>-1182.5</v>
      </c>
      <c r="CDJ14" s="27">
        <f>CDJ24</f>
        <v>4550.34</v>
      </c>
      <c r="CDK14" s="2">
        <f>CDJ14-CDI14</f>
        <v>5732.84</v>
      </c>
      <c r="CDL14" s="53" t="s">
        <v>95</v>
      </c>
      <c r="CDM14" s="53" t="s">
        <v>96</v>
      </c>
      <c r="CDN14" s="53" t="s">
        <v>103</v>
      </c>
      <c r="CDO14" s="53" t="s">
        <v>102</v>
      </c>
      <c r="CDP14" s="53" t="s">
        <v>96</v>
      </c>
      <c r="CDQ14" s="53" t="s">
        <v>104</v>
      </c>
      <c r="CDR14" s="53" t="s">
        <v>95</v>
      </c>
      <c r="CDS14" s="53" t="s">
        <v>96</v>
      </c>
      <c r="CDT14" s="53" t="s">
        <v>105</v>
      </c>
      <c r="CDU14" s="53" t="s">
        <v>98</v>
      </c>
      <c r="CDV14" s="46"/>
      <c r="CDW14" s="46"/>
      <c r="CDX14" s="46"/>
      <c r="CDY14" s="46"/>
      <c r="CDZ14" s="46"/>
      <c r="CEB14" s="2"/>
      <c r="CEC14" s="2"/>
      <c r="CED14" s="2"/>
      <c r="CEE14" s="2"/>
      <c r="CEF14" s="2"/>
      <c r="CEG14" s="2"/>
      <c r="CEH14" s="2"/>
      <c r="CEI14" s="2"/>
      <c r="CEJ14" s="2"/>
      <c r="CEK14" s="2"/>
      <c r="CEL14" s="2"/>
      <c r="CEM14" s="2"/>
      <c r="CEN14" s="4">
        <f>CEN11-CEJ15</f>
        <v>2376</v>
      </c>
      <c r="CEO14" s="27">
        <f>CEO24</f>
        <v>3000</v>
      </c>
      <c r="CEP14" s="2">
        <f>CEO14-CEN14</f>
        <v>624</v>
      </c>
      <c r="CEQ14" s="53" t="s">
        <v>95</v>
      </c>
      <c r="CER14" s="53" t="s">
        <v>96</v>
      </c>
      <c r="CES14" s="53" t="s">
        <v>103</v>
      </c>
      <c r="CET14" s="53" t="s">
        <v>102</v>
      </c>
      <c r="CEU14" s="53" t="s">
        <v>96</v>
      </c>
      <c r="CEV14" s="53" t="s">
        <v>104</v>
      </c>
      <c r="CEW14" s="53" t="s">
        <v>95</v>
      </c>
      <c r="CEX14" s="53" t="s">
        <v>96</v>
      </c>
      <c r="CEY14" s="53" t="s">
        <v>105</v>
      </c>
      <c r="CEZ14" s="53" t="s">
        <v>98</v>
      </c>
      <c r="CFA14" s="46"/>
      <c r="CFB14" s="46"/>
      <c r="CFC14" s="46"/>
      <c r="CFD14" s="46"/>
      <c r="CFE14" s="46"/>
      <c r="CFG14" s="2"/>
      <c r="CFH14" s="2"/>
      <c r="CFI14" s="2"/>
      <c r="CFJ14" s="2"/>
      <c r="CFK14" s="2"/>
      <c r="CFL14" s="2"/>
      <c r="CFM14" s="2"/>
      <c r="CFN14" s="2"/>
      <c r="CFO14" s="2"/>
      <c r="CFP14" s="2"/>
      <c r="CFQ14" s="2"/>
      <c r="CFR14" s="2"/>
      <c r="CFS14" s="4">
        <f>CFS11-CFO15</f>
        <v>0</v>
      </c>
      <c r="CFT14" s="27">
        <f>CFT24</f>
        <v>3000</v>
      </c>
      <c r="CFU14" s="2">
        <f>CFT14-CFS14</f>
        <v>3000</v>
      </c>
      <c r="CFV14" s="53" t="s">
        <v>95</v>
      </c>
      <c r="CFW14" s="53" t="s">
        <v>96</v>
      </c>
      <c r="CFX14" s="53" t="s">
        <v>103</v>
      </c>
      <c r="CFY14" s="53" t="s">
        <v>102</v>
      </c>
      <c r="CFZ14" s="53" t="s">
        <v>96</v>
      </c>
      <c r="CGA14" s="53" t="s">
        <v>104</v>
      </c>
      <c r="CGB14" s="53" t="s">
        <v>95</v>
      </c>
      <c r="CGC14" s="53" t="s">
        <v>96</v>
      </c>
      <c r="CGD14" s="53" t="s">
        <v>105</v>
      </c>
      <c r="CGE14" s="53" t="s">
        <v>98</v>
      </c>
      <c r="CGF14" s="46"/>
      <c r="CGG14" s="46"/>
      <c r="CGH14" s="46"/>
      <c r="CGI14" s="46"/>
      <c r="CGJ14" s="46"/>
      <c r="CGL14" s="2"/>
      <c r="CGM14" s="2"/>
      <c r="CGN14" s="2"/>
      <c r="CGO14" s="2"/>
      <c r="CGP14" s="2"/>
      <c r="CGQ14" s="2"/>
      <c r="CGR14" s="2"/>
      <c r="CGS14" s="2"/>
      <c r="CGT14" s="2"/>
      <c r="CGU14" s="2"/>
      <c r="CGV14" s="2"/>
      <c r="CGW14" s="2"/>
      <c r="CGX14" s="4">
        <f>CGX11-CGT15</f>
        <v>0</v>
      </c>
      <c r="CGY14" s="27">
        <f>CGY24</f>
        <v>3000</v>
      </c>
      <c r="CGZ14" s="2">
        <f>CGY14-CGX14</f>
        <v>3000</v>
      </c>
      <c r="CHA14" s="53" t="s">
        <v>95</v>
      </c>
      <c r="CHB14" s="53" t="s">
        <v>96</v>
      </c>
      <c r="CHC14" s="53" t="s">
        <v>103</v>
      </c>
      <c r="CHD14" s="53" t="s">
        <v>102</v>
      </c>
      <c r="CHE14" s="53" t="s">
        <v>96</v>
      </c>
      <c r="CHF14" s="53" t="s">
        <v>104</v>
      </c>
      <c r="CHG14" s="53" t="s">
        <v>95</v>
      </c>
      <c r="CHH14" s="53" t="s">
        <v>96</v>
      </c>
      <c r="CHI14" s="53" t="s">
        <v>105</v>
      </c>
      <c r="CHJ14" s="53" t="s">
        <v>98</v>
      </c>
      <c r="CHK14" s="46"/>
      <c r="CHL14" s="46"/>
      <c r="CHM14" s="46"/>
      <c r="CHN14" s="46"/>
      <c r="CHO14" s="46"/>
      <c r="CHQ14" s="2"/>
      <c r="CHR14" s="2"/>
      <c r="CHS14" s="2"/>
      <c r="CHT14" s="2"/>
      <c r="CHU14" s="2"/>
      <c r="CHV14" s="2"/>
      <c r="CHW14" s="2"/>
      <c r="CHX14" s="2"/>
      <c r="CHY14" s="2"/>
      <c r="CHZ14" s="2"/>
      <c r="CIA14" s="2"/>
      <c r="CIB14" s="2"/>
      <c r="CIC14" s="4">
        <f>CIC11-CHY15</f>
        <v>0</v>
      </c>
      <c r="CID14" s="27">
        <f>CID24</f>
        <v>3000</v>
      </c>
      <c r="CIE14" s="2">
        <f>CID14-CIC14</f>
        <v>3000</v>
      </c>
      <c r="CIF14" s="53" t="s">
        <v>95</v>
      </c>
      <c r="CIG14" s="53" t="s">
        <v>96</v>
      </c>
      <c r="CIH14" s="53" t="s">
        <v>103</v>
      </c>
      <c r="CII14" s="53" t="s">
        <v>102</v>
      </c>
      <c r="CIJ14" s="53" t="s">
        <v>96</v>
      </c>
      <c r="CIK14" s="53" t="s">
        <v>104</v>
      </c>
      <c r="CIL14" s="53" t="s">
        <v>95</v>
      </c>
      <c r="CIM14" s="53" t="s">
        <v>96</v>
      </c>
      <c r="CIN14" s="53" t="s">
        <v>105</v>
      </c>
      <c r="CIO14" s="53" t="s">
        <v>98</v>
      </c>
      <c r="CIP14" s="46"/>
      <c r="CIQ14" s="46"/>
      <c r="CIR14" s="46"/>
      <c r="CIS14" s="46"/>
      <c r="CIT14" s="46"/>
      <c r="CIV14" s="2"/>
      <c r="CIW14" s="2"/>
      <c r="CIX14" s="2"/>
      <c r="CIY14" s="2"/>
      <c r="CIZ14" s="2"/>
      <c r="CJA14" s="2"/>
      <c r="CJB14" s="2"/>
      <c r="CJC14" s="2"/>
      <c r="CJD14" s="2"/>
      <c r="CJE14" s="2"/>
      <c r="CJF14" s="2"/>
      <c r="CJG14" s="2"/>
      <c r="CJH14" s="4">
        <f>CJH11-CJD15</f>
        <v>0</v>
      </c>
      <c r="CJI14" s="27">
        <f>CJI24</f>
        <v>3000</v>
      </c>
      <c r="CJJ14" s="2">
        <f>CJI14-CJH14</f>
        <v>3000</v>
      </c>
      <c r="CJK14" s="53" t="s">
        <v>95</v>
      </c>
      <c r="CJL14" s="53" t="s">
        <v>96</v>
      </c>
      <c r="CJM14" s="53" t="s">
        <v>103</v>
      </c>
      <c r="CJN14" s="53" t="s">
        <v>102</v>
      </c>
      <c r="CJO14" s="53" t="s">
        <v>96</v>
      </c>
      <c r="CJP14" s="53" t="s">
        <v>104</v>
      </c>
      <c r="CJQ14" s="53" t="s">
        <v>95</v>
      </c>
      <c r="CJR14" s="53" t="s">
        <v>96</v>
      </c>
      <c r="CJS14" s="53" t="s">
        <v>105</v>
      </c>
      <c r="CJT14" s="53" t="s">
        <v>98</v>
      </c>
      <c r="CJU14" s="46"/>
      <c r="CJV14" s="46"/>
      <c r="CJW14" s="46"/>
      <c r="CJX14" s="46"/>
      <c r="CJY14" s="46"/>
      <c r="CKA14" s="2"/>
      <c r="CKB14" s="2"/>
      <c r="CKC14" s="2"/>
      <c r="CKD14" s="2"/>
      <c r="CKE14" s="2"/>
      <c r="CKF14" s="2"/>
      <c r="CKG14" s="2"/>
      <c r="CKH14" s="2"/>
      <c r="CKI14" s="2"/>
      <c r="CKJ14" s="2"/>
      <c r="CKK14" s="2"/>
      <c r="CKL14" s="2"/>
      <c r="CKM14" s="4">
        <f>CKM11-CKI15</f>
        <v>0</v>
      </c>
      <c r="CKN14" s="27">
        <f>CKN24</f>
        <v>3000</v>
      </c>
      <c r="CKO14" s="2">
        <f>CKN14-CKM14</f>
        <v>3000</v>
      </c>
      <c r="CKP14" s="53" t="s">
        <v>95</v>
      </c>
      <c r="CKQ14" s="53" t="s">
        <v>96</v>
      </c>
      <c r="CKR14" s="53" t="s">
        <v>103</v>
      </c>
      <c r="CKS14" s="53" t="s">
        <v>102</v>
      </c>
      <c r="CKT14" s="53" t="s">
        <v>96</v>
      </c>
      <c r="CKU14" s="53" t="s">
        <v>104</v>
      </c>
      <c r="CKV14" s="53" t="s">
        <v>95</v>
      </c>
      <c r="CKW14" s="53" t="s">
        <v>96</v>
      </c>
      <c r="CKX14" s="53" t="s">
        <v>105</v>
      </c>
      <c r="CKY14" s="53" t="s">
        <v>98</v>
      </c>
      <c r="CKZ14" s="46"/>
      <c r="CLA14" s="46"/>
      <c r="CLB14" s="46"/>
      <c r="CLC14" s="46"/>
      <c r="CLD14" s="46"/>
      <c r="CLF14" s="2"/>
      <c r="CLG14" s="2"/>
      <c r="CLH14" s="2"/>
      <c r="CLI14" s="2"/>
      <c r="CLJ14" s="2"/>
      <c r="CLK14" s="2"/>
      <c r="CLL14" s="2"/>
      <c r="CLM14" s="2"/>
      <c r="CLN14" s="2"/>
      <c r="CLO14" s="2"/>
      <c r="CLP14" s="2"/>
      <c r="CLQ14" s="2"/>
      <c r="CLR14" s="4">
        <f>CLR11-CLN15</f>
        <v>0</v>
      </c>
      <c r="CLS14" s="27">
        <f>CLS24</f>
        <v>3000</v>
      </c>
      <c r="CLT14" s="2">
        <f>CLS14-CLR14</f>
        <v>3000</v>
      </c>
      <c r="CLU14" s="53" t="s">
        <v>95</v>
      </c>
      <c r="CLV14" s="53" t="s">
        <v>96</v>
      </c>
      <c r="CLW14" s="53" t="s">
        <v>103</v>
      </c>
      <c r="CLX14" s="53" t="s">
        <v>102</v>
      </c>
      <c r="CLY14" s="53" t="s">
        <v>96</v>
      </c>
      <c r="CLZ14" s="53" t="s">
        <v>104</v>
      </c>
      <c r="CMA14" s="53" t="s">
        <v>95</v>
      </c>
      <c r="CMB14" s="53" t="s">
        <v>96</v>
      </c>
      <c r="CMC14" s="53" t="s">
        <v>105</v>
      </c>
      <c r="CMD14" s="53" t="s">
        <v>98</v>
      </c>
      <c r="CME14" s="46"/>
      <c r="CMF14" s="46"/>
      <c r="CMG14" s="46"/>
      <c r="CMH14" s="46"/>
      <c r="CMI14" s="46"/>
      <c r="CMK14" s="2"/>
      <c r="CML14" s="2"/>
      <c r="CMM14" s="2"/>
      <c r="CMN14" s="2"/>
      <c r="CMO14" s="2"/>
      <c r="CMP14" s="2"/>
      <c r="CMQ14" s="2"/>
      <c r="CMR14" s="2"/>
      <c r="CMS14" s="2"/>
      <c r="CMT14" s="2"/>
      <c r="CMU14" s="2"/>
      <c r="CMV14" s="2"/>
      <c r="CMW14" s="4">
        <f>CMW11-CMS15</f>
        <v>0</v>
      </c>
      <c r="CMX14" s="27">
        <f>CMX24</f>
        <v>3000</v>
      </c>
      <c r="CMY14" s="2">
        <f>CMX14-CMW14</f>
        <v>3000</v>
      </c>
      <c r="CMZ14" s="53" t="s">
        <v>95</v>
      </c>
      <c r="CNA14" s="53" t="s">
        <v>96</v>
      </c>
      <c r="CNB14" s="53" t="s">
        <v>103</v>
      </c>
      <c r="CNC14" s="53" t="s">
        <v>102</v>
      </c>
      <c r="CND14" s="53" t="s">
        <v>96</v>
      </c>
      <c r="CNE14" s="53" t="s">
        <v>104</v>
      </c>
      <c r="CNF14" s="53" t="s">
        <v>95</v>
      </c>
      <c r="CNG14" s="53" t="s">
        <v>96</v>
      </c>
      <c r="CNH14" s="53" t="s">
        <v>105</v>
      </c>
      <c r="CNI14" s="53" t="s">
        <v>98</v>
      </c>
      <c r="CNJ14" s="46"/>
      <c r="CNK14" s="46"/>
      <c r="CNL14" s="46"/>
      <c r="CNM14" s="46"/>
      <c r="CNN14" s="46"/>
      <c r="CNP14" s="2"/>
      <c r="CNQ14" s="2"/>
      <c r="CNR14" s="2"/>
      <c r="CNS14" s="2"/>
      <c r="CNT14" s="2"/>
      <c r="CNU14" s="2"/>
      <c r="CNV14" s="2"/>
      <c r="CNW14" s="2"/>
      <c r="CNX14" s="2"/>
      <c r="CNY14" s="2"/>
      <c r="CNZ14" s="2"/>
      <c r="COA14" s="2"/>
      <c r="COB14" s="4">
        <f>COB11-CNX15</f>
        <v>0</v>
      </c>
      <c r="COC14" s="27">
        <f>COC24</f>
        <v>3000</v>
      </c>
      <c r="COD14" s="2">
        <f>COC14-COB14</f>
        <v>3000</v>
      </c>
      <c r="COE14" s="53" t="s">
        <v>95</v>
      </c>
      <c r="COF14" s="53" t="s">
        <v>96</v>
      </c>
      <c r="COG14" s="53" t="s">
        <v>103</v>
      </c>
      <c r="COH14" s="53" t="s">
        <v>102</v>
      </c>
      <c r="COI14" s="53" t="s">
        <v>96</v>
      </c>
      <c r="COJ14" s="53" t="s">
        <v>104</v>
      </c>
      <c r="COK14" s="53" t="s">
        <v>95</v>
      </c>
      <c r="COL14" s="53" t="s">
        <v>96</v>
      </c>
      <c r="COM14" s="53" t="s">
        <v>105</v>
      </c>
      <c r="CON14" s="53" t="s">
        <v>98</v>
      </c>
      <c r="COO14" s="46"/>
      <c r="COP14" s="46"/>
      <c r="COQ14" s="46"/>
      <c r="COR14" s="46"/>
      <c r="COS14" s="46"/>
      <c r="COU14" s="2"/>
      <c r="COV14" s="2"/>
      <c r="COW14" s="2"/>
      <c r="COX14" s="2"/>
      <c r="COY14" s="2"/>
      <c r="COZ14" s="2"/>
      <c r="CPA14" s="2"/>
      <c r="CPB14" s="2"/>
      <c r="CPC14" s="2"/>
      <c r="CPD14" s="2"/>
      <c r="CPE14" s="2"/>
      <c r="CPF14" s="2"/>
      <c r="CPG14" s="4">
        <f>CPG11-CPC15</f>
        <v>0</v>
      </c>
      <c r="CPH14" s="27">
        <f>CPH24</f>
        <v>3000</v>
      </c>
      <c r="CPI14" s="2">
        <f>CPH14-CPG14</f>
        <v>3000</v>
      </c>
      <c r="CPJ14" s="53" t="s">
        <v>95</v>
      </c>
      <c r="CPK14" s="53" t="s">
        <v>96</v>
      </c>
      <c r="CPL14" s="53" t="s">
        <v>103</v>
      </c>
      <c r="CPM14" s="53" t="s">
        <v>102</v>
      </c>
      <c r="CPN14" s="53" t="s">
        <v>96</v>
      </c>
      <c r="CPO14" s="53" t="s">
        <v>104</v>
      </c>
      <c r="CPP14" s="53" t="s">
        <v>95</v>
      </c>
      <c r="CPQ14" s="53" t="s">
        <v>96</v>
      </c>
      <c r="CPR14" s="53" t="s">
        <v>105</v>
      </c>
      <c r="CPS14" s="53" t="s">
        <v>98</v>
      </c>
      <c r="CPT14" s="46"/>
      <c r="CPU14" s="46"/>
      <c r="CPV14" s="46"/>
      <c r="CPW14" s="46"/>
      <c r="CPX14" s="46"/>
      <c r="CPZ14" s="2"/>
      <c r="CQA14" s="2"/>
      <c r="CQB14" s="2"/>
      <c r="CQC14" s="2"/>
      <c r="CQD14" s="2"/>
      <c r="CQE14" s="2"/>
      <c r="CQF14" s="2"/>
      <c r="CQG14" s="2"/>
      <c r="CQH14" s="2"/>
      <c r="CQI14" s="2"/>
      <c r="CQJ14" s="2"/>
      <c r="CQK14" s="2"/>
      <c r="CQL14" s="4">
        <f>CQL11-CQH15</f>
        <v>0</v>
      </c>
      <c r="CQM14" s="27">
        <f>CQM24</f>
        <v>3000</v>
      </c>
      <c r="CQN14" s="2">
        <f>CQM14-CQL14</f>
        <v>3000</v>
      </c>
      <c r="CQO14" s="53" t="s">
        <v>95</v>
      </c>
      <c r="CQP14" s="53" t="s">
        <v>96</v>
      </c>
      <c r="CQQ14" s="53" t="s">
        <v>103</v>
      </c>
      <c r="CQR14" s="53" t="s">
        <v>102</v>
      </c>
      <c r="CQS14" s="53" t="s">
        <v>96</v>
      </c>
      <c r="CQT14" s="53" t="s">
        <v>104</v>
      </c>
      <c r="CQU14" s="53" t="s">
        <v>95</v>
      </c>
      <c r="CQV14" s="53" t="s">
        <v>96</v>
      </c>
      <c r="CQW14" s="53" t="s">
        <v>105</v>
      </c>
      <c r="CQX14" s="53" t="s">
        <v>98</v>
      </c>
      <c r="CQY14" s="46"/>
      <c r="CQZ14" s="46"/>
      <c r="CRA14" s="46"/>
      <c r="CRB14" s="46"/>
      <c r="CRC14" s="46"/>
      <c r="CRE14" s="2"/>
      <c r="CRF14" s="2"/>
      <c r="CRG14" s="2"/>
      <c r="CRH14" s="2"/>
      <c r="CRI14" s="2"/>
      <c r="CRJ14" s="2"/>
      <c r="CRK14" s="2"/>
      <c r="CRL14" s="2"/>
      <c r="CRM14" s="2"/>
      <c r="CRN14" s="2"/>
      <c r="CRO14" s="2"/>
      <c r="CRP14" s="2"/>
      <c r="CRQ14" s="4">
        <f>CRQ11-CRM15</f>
        <v>0</v>
      </c>
      <c r="CRR14" s="27">
        <f>CRR24</f>
        <v>3000</v>
      </c>
      <c r="CRS14" s="2">
        <f>CRR14-CRQ14</f>
        <v>3000</v>
      </c>
      <c r="CRT14" s="53" t="s">
        <v>95</v>
      </c>
      <c r="CRU14" s="53" t="s">
        <v>96</v>
      </c>
      <c r="CRV14" s="53" t="s">
        <v>103</v>
      </c>
      <c r="CRW14" s="53" t="s">
        <v>102</v>
      </c>
      <c r="CRX14" s="53" t="s">
        <v>96</v>
      </c>
      <c r="CRY14" s="53" t="s">
        <v>104</v>
      </c>
      <c r="CRZ14" s="53" t="s">
        <v>95</v>
      </c>
      <c r="CSA14" s="53" t="s">
        <v>96</v>
      </c>
      <c r="CSB14" s="53" t="s">
        <v>105</v>
      </c>
      <c r="CSC14" s="53" t="s">
        <v>98</v>
      </c>
      <c r="CSD14" s="46"/>
      <c r="CSE14" s="46"/>
      <c r="CSF14" s="46"/>
      <c r="CSG14" s="46"/>
      <c r="CSH14" s="46"/>
    </row>
    <row r="15" spans="1:2530" ht="45">
      <c r="A15" s="9" t="s">
        <v>80</v>
      </c>
      <c r="B15" s="2"/>
      <c r="C15" s="2"/>
      <c r="D15" s="9">
        <f>SUM(D16:D19)</f>
        <v>7280</v>
      </c>
      <c r="E15" s="9">
        <f t="shared" ref="E15:G15" si="855">SUM(E16:E19)</f>
        <v>1004</v>
      </c>
      <c r="F15" s="9">
        <f t="shared" si="855"/>
        <v>536</v>
      </c>
      <c r="G15" s="9">
        <f t="shared" si="855"/>
        <v>596</v>
      </c>
      <c r="H15" s="41">
        <f>SUM(E15:G15)/D15</f>
        <v>0.29340659340659342</v>
      </c>
      <c r="I15" s="9">
        <f>SUM(I16:I19)</f>
        <v>3457</v>
      </c>
      <c r="J15" s="40">
        <f>I15*10^3/(3*(D15-SUM(E15:G15)))</f>
        <v>224.01503369621565</v>
      </c>
      <c r="K15" s="57">
        <f>SUM(K16:K19)</f>
        <v>88.300000000000011</v>
      </c>
      <c r="L15" s="36">
        <f t="shared" ref="L15:L37" si="856">K15/(K15+I15)</f>
        <v>2.4906213860604182E-2</v>
      </c>
      <c r="M15" s="136">
        <f>AVERAGE(M16:M19)</f>
        <v>0.30113489232515506</v>
      </c>
      <c r="N15" s="5">
        <f>I15+N24-M24</f>
        <v>6222.5</v>
      </c>
      <c r="O15" s="2"/>
      <c r="P15" s="46"/>
      <c r="Q15" s="46"/>
      <c r="R15" s="46"/>
      <c r="S15" s="46"/>
      <c r="T15" s="46"/>
      <c r="U15" s="46"/>
      <c r="V15" s="46"/>
      <c r="W15" s="46"/>
      <c r="X15" s="46"/>
      <c r="Y15" s="46"/>
      <c r="Z15" s="46"/>
      <c r="AA15" s="46"/>
      <c r="AB15" s="46"/>
      <c r="AC15" s="46"/>
      <c r="AD15" s="46"/>
      <c r="AE15" s="46"/>
      <c r="AF15" s="46"/>
      <c r="AG15" s="46"/>
      <c r="AJ15" s="9" t="s">
        <v>80</v>
      </c>
      <c r="AK15" s="2"/>
      <c r="AL15" s="2"/>
      <c r="AM15" s="9">
        <f>SUM(AM16:AM19)</f>
        <v>7280</v>
      </c>
      <c r="AN15" s="9">
        <f t="shared" ref="AN15:AP15" si="857">SUM(AN16:AN19)</f>
        <v>1070</v>
      </c>
      <c r="AO15" s="9">
        <f t="shared" si="857"/>
        <v>490</v>
      </c>
      <c r="AP15" s="9">
        <f t="shared" si="857"/>
        <v>596</v>
      </c>
      <c r="AQ15" s="41">
        <f>SUM(AN15:AP15)/AM15</f>
        <v>0.29615384615384616</v>
      </c>
      <c r="AR15" s="9">
        <f>SUM(AR16:AR19)</f>
        <v>6202</v>
      </c>
      <c r="AS15" s="40">
        <f>AR15*10^3/(3*(AM15-SUM(AN15:AP15)))</f>
        <v>403.46083788706738</v>
      </c>
      <c r="AT15" s="57">
        <f>SUM(AT16:AT19)</f>
        <v>152.58000000000001</v>
      </c>
      <c r="AU15" s="36">
        <f t="shared" ref="AU15:AU37" si="858">AT15/(AT15+AR15)</f>
        <v>2.4011028266226881E-2</v>
      </c>
      <c r="AV15" s="136">
        <f>AVERAGE(AV16:AV19)</f>
        <v>0.55518649467542702</v>
      </c>
      <c r="AW15" s="5">
        <f>AR15+AW24-AV24</f>
        <v>8839.5</v>
      </c>
      <c r="AX15" s="2"/>
      <c r="AY15" s="94">
        <f>6200</f>
        <v>6200</v>
      </c>
      <c r="AZ15" s="109">
        <f>(AR46-AY15)/AY15</f>
        <v>-0.10567741935483868</v>
      </c>
      <c r="BA15" s="97">
        <f>EXP(AZ15)*10^1*0.75</f>
        <v>6.7478612389537069</v>
      </c>
      <c r="BB15" s="94">
        <v>1200</v>
      </c>
      <c r="BC15" s="109">
        <f>(AS15*3-BB15)/BB15</f>
        <v>8.6520947176685088E-3</v>
      </c>
      <c r="BD15" s="97">
        <f>EXP(BC15)*10^1*0.75</f>
        <v>7.5651722420291776</v>
      </c>
      <c r="BE15" s="95">
        <f>0.04</f>
        <v>0.04</v>
      </c>
      <c r="BF15" s="109">
        <f>(-BL48+BE15)/BE15</f>
        <v>-0.53411880216003915</v>
      </c>
      <c r="BG15" s="97">
        <f>EXP(BF15)*10^1*0.75</f>
        <v>4.396392060854474</v>
      </c>
      <c r="BH15" s="97">
        <f>BA15*0.5+BD15*0.3+BG15*0.2</f>
        <v>6.522760704256501</v>
      </c>
      <c r="BI15" s="46"/>
      <c r="BJ15" s="46"/>
      <c r="BK15" s="46"/>
      <c r="BL15" s="46"/>
      <c r="BM15" s="46"/>
      <c r="BN15" s="46"/>
      <c r="BO15" s="9" t="s">
        <v>80</v>
      </c>
      <c r="BP15" s="2"/>
      <c r="BQ15" s="2"/>
      <c r="BR15" s="9">
        <f>SUM(BR16:BR19)</f>
        <v>7280</v>
      </c>
      <c r="BS15" s="9">
        <f t="shared" ref="BS15:BU15" si="859">SUM(BS16:BS19)</f>
        <v>540</v>
      </c>
      <c r="BT15" s="9">
        <f t="shared" si="859"/>
        <v>514</v>
      </c>
      <c r="BU15" s="9">
        <f t="shared" si="859"/>
        <v>596</v>
      </c>
      <c r="BV15" s="41">
        <f>SUM(BS15:BU15)/BR15</f>
        <v>0.22664835164835165</v>
      </c>
      <c r="BW15" s="9">
        <f>SUM(BW16:BW19)</f>
        <v>6476</v>
      </c>
      <c r="BX15" s="40">
        <f>BW15*10^3/(3*(BR15-SUM(BS15:BU15)))</f>
        <v>383.42214328004735</v>
      </c>
      <c r="BY15" s="57">
        <f>SUM(BY16:BY19)</f>
        <v>171.22</v>
      </c>
      <c r="BZ15" s="36">
        <f t="shared" ref="BZ15:BZ37" si="860">BY15/(BY15+BW15)</f>
        <v>2.575813648412419E-2</v>
      </c>
      <c r="CA15" s="136">
        <f>AVERAGE(CA16:CA19)</f>
        <v>0.48334144294837683</v>
      </c>
      <c r="CB15" s="5">
        <f>BW15+CB24-CA24</f>
        <v>9129</v>
      </c>
      <c r="CC15" s="2"/>
      <c r="CD15" s="94">
        <f>6200</f>
        <v>6200</v>
      </c>
      <c r="CE15" s="109">
        <f>(BW46-CD15)/CD15</f>
        <v>-3.2419354838709676E-2</v>
      </c>
      <c r="CF15" s="97">
        <f>EXP(CE15)*10^1*0.75</f>
        <v>7.2607538947936936</v>
      </c>
      <c r="CG15" s="94">
        <v>1200</v>
      </c>
      <c r="CH15" s="109">
        <f>(BX15*3-CG15)/CG15</f>
        <v>-4.1444641799881575E-2</v>
      </c>
      <c r="CI15" s="97">
        <f>EXP(CH15)*10^1*0.75</f>
        <v>7.1955183349797469</v>
      </c>
      <c r="CJ15" s="95">
        <f>0.04</f>
        <v>0.04</v>
      </c>
      <c r="CK15" s="109">
        <f>(-CQ48+CJ15)/CJ15</f>
        <v>-0.36700283643239845</v>
      </c>
      <c r="CL15" s="97">
        <f>EXP(CK15)*10^1*0.75</f>
        <v>5.1960575995459166</v>
      </c>
      <c r="CM15" s="97">
        <f>CF15*0.5+CI15*0.3+CL15*0.2</f>
        <v>6.8282439677999536</v>
      </c>
      <c r="CN15" s="46"/>
      <c r="CO15" s="46"/>
      <c r="CP15" s="46"/>
      <c r="CQ15" s="46"/>
      <c r="CR15" s="46"/>
      <c r="CS15" s="46"/>
      <c r="CT15" s="9" t="s">
        <v>80</v>
      </c>
      <c r="CU15" s="2"/>
      <c r="CV15" s="2"/>
      <c r="CW15" s="9">
        <f>SUM(CW16:CW19)</f>
        <v>7280</v>
      </c>
      <c r="CX15" s="9">
        <f t="shared" ref="CX15:CZ15" si="861">SUM(CX16:CX19)</f>
        <v>454</v>
      </c>
      <c r="CY15" s="9">
        <f t="shared" si="861"/>
        <v>548</v>
      </c>
      <c r="CZ15" s="9">
        <f t="shared" si="861"/>
        <v>596</v>
      </c>
      <c r="DA15" s="41">
        <f>SUM(CX15:CZ15)/CW15</f>
        <v>0.2195054945054945</v>
      </c>
      <c r="DB15" s="9">
        <f>SUM(DB16:DB19)</f>
        <v>6147</v>
      </c>
      <c r="DC15" s="40">
        <f>DB15*10^3/(3*(CW15-SUM(CX15:CZ15)))</f>
        <v>360.61246040126719</v>
      </c>
      <c r="DD15" s="57">
        <f>SUM(DD16:DD19)</f>
        <v>152.72999999999999</v>
      </c>
      <c r="DE15" s="36">
        <f t="shared" ref="DE15:DE37" si="862">DD15/(DD15+DB15)</f>
        <v>2.4243896166978585E-2</v>
      </c>
      <c r="DF15" s="136">
        <f>AVERAGE(DF16:DF19)</f>
        <v>0.54798980261701125</v>
      </c>
      <c r="DG15" s="5">
        <f>DB15+DG24-DF24</f>
        <v>8776</v>
      </c>
      <c r="DH15" s="2"/>
      <c r="DI15" s="94">
        <f>6200</f>
        <v>6200</v>
      </c>
      <c r="DJ15" s="109">
        <f>(DB46-DI15)/DI15</f>
        <v>-0.11162903225806457</v>
      </c>
      <c r="DK15" s="97">
        <f>EXP(DJ15)*10^1*0.75</f>
        <v>6.7078198545392533</v>
      </c>
      <c r="DL15" s="94">
        <v>1200</v>
      </c>
      <c r="DM15" s="109">
        <f>(DC15*3-DL15)/DL15</f>
        <v>-9.8468848996831948E-2</v>
      </c>
      <c r="DN15" s="97">
        <f>EXP(DM15)*10^1*0.75</f>
        <v>6.7966794146913454</v>
      </c>
      <c r="DO15" s="95">
        <f>0.04</f>
        <v>0.04</v>
      </c>
      <c r="DP15" s="109">
        <f>(-DU48+DO15)/DO15</f>
        <v>-0.57767609586827484</v>
      </c>
      <c r="DQ15" s="97">
        <f>EXP(DP15)*10^1*0.75</f>
        <v>4.2090077230403926</v>
      </c>
      <c r="DR15" s="97">
        <f>DK15*0.5+DN15*0.3+DQ15*0.2</f>
        <v>6.2347152962851089</v>
      </c>
      <c r="DS15" s="46"/>
      <c r="DT15" s="46"/>
      <c r="DU15" s="46"/>
      <c r="DV15" s="46"/>
      <c r="DW15" s="46"/>
      <c r="DY15" s="9" t="s">
        <v>80</v>
      </c>
      <c r="DZ15" s="2"/>
      <c r="EA15" s="2"/>
      <c r="EB15" s="9">
        <f>SUM(EB16:EB19)</f>
        <v>7280</v>
      </c>
      <c r="EC15" s="9">
        <f t="shared" ref="EC15:EE15" si="863">SUM(EC16:EC19)</f>
        <v>392</v>
      </c>
      <c r="ED15" s="9">
        <f t="shared" si="863"/>
        <v>448</v>
      </c>
      <c r="EE15" s="9">
        <f t="shared" si="863"/>
        <v>596</v>
      </c>
      <c r="EF15" s="41">
        <f>SUM(EC15:EE15)/EB15</f>
        <v>0.19725274725274725</v>
      </c>
      <c r="EG15" s="9">
        <f>SUM(EG16:EG19)</f>
        <v>6325</v>
      </c>
      <c r="EH15" s="40">
        <f>EG15*10^3/(3*(EB15-SUM(EC15:EE15)))</f>
        <v>360.76887976271962</v>
      </c>
      <c r="EI15" s="57">
        <f>SUM(EI16:EI19)</f>
        <v>166.17000000000002</v>
      </c>
      <c r="EJ15" s="36">
        <f t="shared" ref="EJ15:EJ37" si="864">EI15/(EI15+EG15)</f>
        <v>2.5599391172931845E-2</v>
      </c>
      <c r="EK15" s="136">
        <f>AVERAGE(EK16:EK19)</f>
        <v>0.50659271768266323</v>
      </c>
      <c r="EL15" s="5">
        <f>EG15+EL24-EK24</f>
        <v>8954</v>
      </c>
      <c r="EM15" s="2"/>
      <c r="EN15" s="94">
        <f>6200</f>
        <v>6200</v>
      </c>
      <c r="EO15" s="109">
        <f>(EG46-EN15)/EN15</f>
        <v>-5.9741935483870912E-2</v>
      </c>
      <c r="EP15" s="97">
        <f>EXP(EO15)*10^1*0.75</f>
        <v>7.0650570071632384</v>
      </c>
      <c r="EQ15" s="94">
        <v>1200</v>
      </c>
      <c r="ER15" s="109">
        <f>(EH15*3-EQ15)/EQ15</f>
        <v>-9.8077800593201037E-2</v>
      </c>
      <c r="ES15" s="97">
        <f>EXP(ER15)*10^1*0.75</f>
        <v>6.7993377650644122</v>
      </c>
      <c r="ET15" s="95">
        <f>0.04</f>
        <v>0.04</v>
      </c>
      <c r="EU15" s="109">
        <f>(-EZ48+ET15)/ET15</f>
        <v>-0.49582298487243182</v>
      </c>
      <c r="EV15" s="97">
        <f>EXP(EU15)*10^1*0.75</f>
        <v>4.5680208452756155</v>
      </c>
      <c r="EW15" s="97">
        <f>EP15*0.5+ES15*0.3+EV15*0.2</f>
        <v>6.4859340021560659</v>
      </c>
      <c r="EX15" s="46"/>
      <c r="EY15" s="46"/>
      <c r="EZ15" s="46"/>
      <c r="FA15" s="46"/>
      <c r="FB15" s="46"/>
      <c r="FD15" s="9" t="s">
        <v>80</v>
      </c>
      <c r="FE15" s="2"/>
      <c r="FF15" s="2"/>
      <c r="FG15" s="9">
        <f>SUM(FG16:FG19)</f>
        <v>7280</v>
      </c>
      <c r="FH15" s="9">
        <f t="shared" ref="FH15:FJ15" si="865">SUM(FH16:FH19)</f>
        <v>324</v>
      </c>
      <c r="FI15" s="9">
        <f t="shared" si="865"/>
        <v>602</v>
      </c>
      <c r="FJ15" s="9">
        <f t="shared" si="865"/>
        <v>596</v>
      </c>
      <c r="FK15" s="41">
        <f>SUM(FH15:FJ15)/FG15</f>
        <v>0.20906593406593407</v>
      </c>
      <c r="FL15" s="9">
        <f>SUM(FL16:FL19)</f>
        <v>6126</v>
      </c>
      <c r="FM15" s="40">
        <f>FL15*10^3/(3*(FG15-SUM(FH15:FJ15)))</f>
        <v>354.63702674539769</v>
      </c>
      <c r="FN15" s="57">
        <f>SUM(FN16:FN19)</f>
        <v>161.26</v>
      </c>
      <c r="FO15" s="36">
        <f t="shared" ref="FO15:FO37" si="866">FN15/(FN15+FL15)</f>
        <v>2.5648692753282031E-2</v>
      </c>
      <c r="FP15" s="136">
        <f>AVERAGE(FP16:FP19)</f>
        <v>0.48755218646055803</v>
      </c>
      <c r="FQ15" s="5">
        <f>FL15+FQ24-FP24</f>
        <v>8755</v>
      </c>
      <c r="FR15" s="2"/>
      <c r="FS15" s="94">
        <f>6200</f>
        <v>6200</v>
      </c>
      <c r="FT15" s="109">
        <f>(FL46-FS15)/FS15</f>
        <v>-0.12545161290322585</v>
      </c>
      <c r="FU15" s="97">
        <f>EXP(FT15)*10^1*0.75</f>
        <v>6.6157383418294984</v>
      </c>
      <c r="FV15" s="94">
        <v>1200</v>
      </c>
      <c r="FW15" s="109">
        <f>(FM15*3-FV15)/FV15</f>
        <v>-0.11340743313650573</v>
      </c>
      <c r="FX15" s="97">
        <f>EXP(FW15)*10^1*0.75</f>
        <v>6.6959012629756227</v>
      </c>
      <c r="FY15" s="95">
        <f>0.04</f>
        <v>0.04</v>
      </c>
      <c r="FZ15" s="109">
        <f>(-GE48+FY15)/FY15</f>
        <v>-0.60101498308361545</v>
      </c>
      <c r="GA15" s="97">
        <f>EXP(FZ15)*10^1*0.75</f>
        <v>4.1119116312149453</v>
      </c>
      <c r="GB15" s="97">
        <f>FU15*0.5+FX15*0.3+GA15*0.2</f>
        <v>6.1390218760504247</v>
      </c>
      <c r="GC15" s="46"/>
      <c r="GD15" s="46"/>
      <c r="GE15" s="46"/>
      <c r="GF15" s="46"/>
      <c r="GG15" s="46"/>
      <c r="GI15" s="9" t="s">
        <v>80</v>
      </c>
      <c r="GJ15" s="2"/>
      <c r="GK15" s="2"/>
      <c r="GL15" s="9">
        <f>SUM(GL16:GL19)</f>
        <v>7280</v>
      </c>
      <c r="GM15" s="9">
        <f t="shared" ref="GM15:GO15" si="867">SUM(GM16:GM19)</f>
        <v>242</v>
      </c>
      <c r="GN15" s="9">
        <f t="shared" si="867"/>
        <v>704</v>
      </c>
      <c r="GO15" s="9">
        <f t="shared" si="867"/>
        <v>574</v>
      </c>
      <c r="GP15" s="41">
        <f>SUM(GM15:GO15)/GL15</f>
        <v>0.2087912087912088</v>
      </c>
      <c r="GQ15" s="9">
        <f>SUM(GQ16:GQ19)</f>
        <v>3755</v>
      </c>
      <c r="GR15" s="40">
        <f>GQ15*10^3/(3*(GL15-SUM(GM15:GO15)))</f>
        <v>217.30324074074073</v>
      </c>
      <c r="GS15" s="57">
        <f>SUM(GS16:GS19)</f>
        <v>82.679999999999993</v>
      </c>
      <c r="GT15" s="36">
        <f t="shared" ref="GT15:GT37" si="868">GS15/(GS15+GQ15)</f>
        <v>2.1544266327572909E-2</v>
      </c>
      <c r="GU15" s="136">
        <f>AVERAGE(GU16:GU19)</f>
        <v>0.37823228311442059</v>
      </c>
      <c r="GV15" s="5">
        <f>GQ15+GV24-GU24</f>
        <v>6384</v>
      </c>
      <c r="GW15" s="2"/>
      <c r="GX15" s="94">
        <f>6200</f>
        <v>6200</v>
      </c>
      <c r="GY15" s="109">
        <f>(GQ46-GX15)/GX15</f>
        <v>-0.45862903225806451</v>
      </c>
      <c r="GZ15" s="97">
        <f>EXP(GY15)*10^1*0.75</f>
        <v>4.7411228141814679</v>
      </c>
      <c r="HA15" s="94">
        <v>1200</v>
      </c>
      <c r="HB15" s="109">
        <f>(GR15*3-HA15)/HA15</f>
        <v>-0.4567418981481482</v>
      </c>
      <c r="HC15" s="97">
        <f>EXP(HB15)*10^1*0.75</f>
        <v>4.7500783962978801</v>
      </c>
      <c r="HD15" s="95">
        <f>0.04</f>
        <v>0.04</v>
      </c>
      <c r="HE15" s="109">
        <f>(-HJ48+HD15)/HD15</f>
        <v>-1.488262910798122</v>
      </c>
      <c r="HF15" s="97">
        <f>EXP(HE15)*10^1*0.75</f>
        <v>1.6932336612852219</v>
      </c>
      <c r="HG15" s="97">
        <f>GZ15*0.5+HC15*0.3+HF15*0.2</f>
        <v>4.1342316582371419</v>
      </c>
      <c r="HH15" s="46"/>
      <c r="HI15" s="46"/>
      <c r="HJ15" s="46"/>
      <c r="HK15" s="46"/>
      <c r="HL15" s="46"/>
      <c r="HN15" s="9" t="s">
        <v>80</v>
      </c>
      <c r="HO15" s="2"/>
      <c r="HP15" s="2"/>
      <c r="HQ15" s="9">
        <f>SUM(HQ16:HQ19)</f>
        <v>7280</v>
      </c>
      <c r="HR15" s="9">
        <f t="shared" ref="HR15:HT15" si="869">SUM(HR16:HR19)</f>
        <v>894</v>
      </c>
      <c r="HS15" s="9">
        <f t="shared" si="869"/>
        <v>518</v>
      </c>
      <c r="HT15" s="9">
        <f t="shared" si="869"/>
        <v>564</v>
      </c>
      <c r="HU15" s="41">
        <f>SUM(HR15:HT15)/HQ15</f>
        <v>0.27142857142857141</v>
      </c>
      <c r="HV15" s="9">
        <f>SUM(HV16:HV19)</f>
        <v>5981</v>
      </c>
      <c r="HW15" s="40">
        <f>HV15*10^3/(3*(HQ15-SUM(HR15:HT15)))</f>
        <v>375.87983911513322</v>
      </c>
      <c r="HX15" s="57">
        <f>SUM(HX16:HX19)</f>
        <v>135.20999999999998</v>
      </c>
      <c r="HY15" s="36">
        <f t="shared" ref="HY15:HY37" si="870">HX15/(HX15+HV15)</f>
        <v>2.2106827594212751E-2</v>
      </c>
      <c r="HZ15" s="136">
        <f>AVERAGE(HZ16:HZ19)</f>
        <v>0.60885327811983547</v>
      </c>
      <c r="IA15" s="5">
        <f>HV15+IA24-HZ24</f>
        <v>8610.5</v>
      </c>
      <c r="IB15" s="2"/>
      <c r="IC15" s="94">
        <f>6200</f>
        <v>6200</v>
      </c>
      <c r="ID15" s="109">
        <f>(HV46-IC15)/IC15</f>
        <v>-0.18419354838709678</v>
      </c>
      <c r="IE15" s="97">
        <f>EXP(ID15)*10^1*0.75</f>
        <v>6.2383109968142421</v>
      </c>
      <c r="IF15" s="94">
        <v>1200</v>
      </c>
      <c r="IG15" s="109">
        <f>(HW15*3-IF15)/IF15</f>
        <v>-6.030040221216685E-2</v>
      </c>
      <c r="IH15" s="97">
        <f>EXP(IG15)*10^1*0.75</f>
        <v>7.0611125094291154</v>
      </c>
      <c r="II15" s="95">
        <f>0.04</f>
        <v>0.04</v>
      </c>
      <c r="IJ15" s="109">
        <f>(-IO48+II15)/II15</f>
        <v>-0.7084177564929085</v>
      </c>
      <c r="IK15" s="97">
        <f>EXP(IJ15)*10^1*0.75</f>
        <v>3.6931703552938484</v>
      </c>
      <c r="IL15" s="97">
        <f>IE15*0.5+IH15*0.3+IK15*0.2</f>
        <v>5.9761233222946251</v>
      </c>
      <c r="IM15" s="46"/>
      <c r="IN15" s="46"/>
      <c r="IO15" s="46"/>
      <c r="IP15" s="46"/>
      <c r="IQ15" s="46"/>
      <c r="IR15" s="46"/>
      <c r="IS15" s="46"/>
      <c r="IT15" s="46"/>
      <c r="IU15" s="46"/>
      <c r="IV15" s="46"/>
      <c r="IW15" s="46"/>
      <c r="IY15" s="9" t="s">
        <v>80</v>
      </c>
      <c r="IZ15" s="56"/>
      <c r="JA15" s="2">
        <f>SUM(JA16:JA19)</f>
        <v>314.29999999999995</v>
      </c>
      <c r="JB15" s="9">
        <f>SUM(JB16:JB19)</f>
        <v>7280</v>
      </c>
      <c r="JC15" s="9">
        <f t="shared" ref="JC15:JE15" si="871">SUM(JC16:JC19)</f>
        <v>590</v>
      </c>
      <c r="JD15" s="9">
        <f t="shared" si="871"/>
        <v>568</v>
      </c>
      <c r="JE15" s="9">
        <f t="shared" si="871"/>
        <v>566</v>
      </c>
      <c r="JF15" s="41">
        <f>SUM(JC15:JE15)/JB15</f>
        <v>0.2368131868131868</v>
      </c>
      <c r="JG15" s="9">
        <f>SUM(JG16:JG19)</f>
        <v>5888</v>
      </c>
      <c r="JH15" s="40">
        <f>JG15*10^3/(3*(JB15-SUM(JC15:JE15)))</f>
        <v>353.25173986081114</v>
      </c>
      <c r="JI15" s="57">
        <f>SUM(JI16:JI19)</f>
        <v>139.71999999999997</v>
      </c>
      <c r="JJ15" s="36">
        <f t="shared" ref="JJ15:JJ37" si="872">JI15/(JI15+JG15)</f>
        <v>2.3179577020830424E-2</v>
      </c>
      <c r="JK15" s="136">
        <f>AVERAGE(JK16:JK19)</f>
        <v>0.58417039548186511</v>
      </c>
      <c r="JL15" s="5">
        <f>JG15+JL24-JK24</f>
        <v>8531</v>
      </c>
      <c r="JM15" s="2"/>
      <c r="JN15" s="94">
        <f>6200</f>
        <v>6200</v>
      </c>
      <c r="JO15" s="109">
        <f>(JG46-JN15)/JN15</f>
        <v>-7.9467741935483838E-2</v>
      </c>
      <c r="JP15" s="97">
        <f>EXP(JO15)*10^1*0.75</f>
        <v>6.9270585996637131</v>
      </c>
      <c r="JQ15" s="94">
        <v>1200</v>
      </c>
      <c r="JR15" s="109">
        <f>(JH15*3-JQ15)/JQ15</f>
        <v>-0.1168706503479721</v>
      </c>
      <c r="JS15" s="97">
        <f>EXP(JR15)*10^1*0.75</f>
        <v>6.6727520110566747</v>
      </c>
      <c r="JT15" s="95">
        <f>0.04</f>
        <v>0.04</v>
      </c>
      <c r="JU15" s="109">
        <f>(JT15-JL53)/JT15</f>
        <v>-0.47172798179509584</v>
      </c>
      <c r="JV15" s="97">
        <f t="shared" ref="JV15:JV19" si="873">EXP(JU15)*10^1*0.75</f>
        <v>4.6794240623078256</v>
      </c>
      <c r="JW15" s="97">
        <f>JP15*0.5+JS15*0.3+JV15*0.2</f>
        <v>6.4012397156104237</v>
      </c>
      <c r="KK15" s="9" t="s">
        <v>80</v>
      </c>
      <c r="KL15" s="56"/>
      <c r="KM15" s="2">
        <f>SUM(KM16:KM19)</f>
        <v>314.85000000000002</v>
      </c>
      <c r="KN15" s="9">
        <f>SUM(KN16:KN19)</f>
        <v>7280</v>
      </c>
      <c r="KO15" s="9">
        <f t="shared" ref="KO15:KQ15" si="874">SUM(KO16:KO19)</f>
        <v>454</v>
      </c>
      <c r="KP15" s="9">
        <f t="shared" si="874"/>
        <v>548</v>
      </c>
      <c r="KQ15" s="9">
        <f t="shared" si="874"/>
        <v>596</v>
      </c>
      <c r="KR15" s="41">
        <f>SUM(KO15:KQ15)/KN15</f>
        <v>0.2195054945054945</v>
      </c>
      <c r="KS15" s="9">
        <f>SUM(KS16:KS19)</f>
        <v>6147</v>
      </c>
      <c r="KT15" s="40">
        <f>KS15*10^3/(3*(KN15-SUM(KO15:KQ15)))</f>
        <v>360.61246040126719</v>
      </c>
      <c r="KU15" s="57">
        <f>SUM(KU16:KU19)</f>
        <v>152.72999999999999</v>
      </c>
      <c r="KV15" s="36">
        <f t="shared" ref="KV15:KV37" si="875">KU15/(KU15+KS15)</f>
        <v>2.4243896166978585E-2</v>
      </c>
      <c r="KW15" s="136">
        <f>AVERAGE(KW16:KW19)</f>
        <v>0.54798980261701125</v>
      </c>
      <c r="KX15" s="5">
        <f>KS15+KX24-KW24</f>
        <v>8776</v>
      </c>
      <c r="KY15" s="2"/>
      <c r="KZ15" s="94">
        <f>6200</f>
        <v>6200</v>
      </c>
      <c r="LA15" s="109">
        <f>(KS46-KZ15)/KZ15</f>
        <v>-0.11162903225806457</v>
      </c>
      <c r="LB15" s="97">
        <f>EXP(LA15)*10^1*0.75</f>
        <v>6.7078198545392533</v>
      </c>
      <c r="LC15" s="94">
        <v>1200</v>
      </c>
      <c r="LD15" s="109">
        <f>(KT15*3-LC15)/LC15</f>
        <v>-9.8468848996831948E-2</v>
      </c>
      <c r="LE15" s="97">
        <f>EXP(LD15)*10^1*0.75</f>
        <v>6.7966794146913454</v>
      </c>
      <c r="LF15" s="95">
        <f>0.04</f>
        <v>0.04</v>
      </c>
      <c r="LG15" s="109">
        <f>(-LL48+LF15)/LF15</f>
        <v>-0.57767609586827484</v>
      </c>
      <c r="LH15" s="97">
        <f>EXP(LG15)*10^1*0.75</f>
        <v>4.2090077230403926</v>
      </c>
      <c r="LI15" s="97">
        <f>LB15*0.5+LE15*0.3+LH15*0.2</f>
        <v>6.2347152962851089</v>
      </c>
      <c r="LJ15" s="46"/>
      <c r="LK15" s="46"/>
      <c r="LL15" s="46"/>
      <c r="LM15" s="46"/>
      <c r="LN15" s="46"/>
      <c r="LP15" s="9" t="s">
        <v>80</v>
      </c>
      <c r="LQ15" s="56">
        <f>ML15</f>
        <v>-0.9112603601028868</v>
      </c>
      <c r="LR15" s="2">
        <f>SUM(LR16:LR19)</f>
        <v>175.03</v>
      </c>
      <c r="LS15" s="9">
        <f>SUM(LS16:LS19)</f>
        <v>7280</v>
      </c>
      <c r="LT15" s="9">
        <f t="shared" ref="LT15:LV15" si="876">SUM(LT16:LT19)</f>
        <v>1270</v>
      </c>
      <c r="LU15" s="9">
        <f t="shared" si="876"/>
        <v>340</v>
      </c>
      <c r="LV15" s="9">
        <f t="shared" si="876"/>
        <v>576</v>
      </c>
      <c r="LW15" s="41">
        <f>SUM(LT15:LV15)/LS15</f>
        <v>0.30027472527472526</v>
      </c>
      <c r="LX15" s="9">
        <f>SUM(LX16:LX19)</f>
        <v>3528</v>
      </c>
      <c r="LY15" s="40">
        <f>LX15*10^3/(3*(LS15-SUM(LT15:LV15)))</f>
        <v>230.85983510011778</v>
      </c>
      <c r="LZ15" s="57">
        <f>SUM(LZ16:LZ19)</f>
        <v>89.95</v>
      </c>
      <c r="MA15" s="36">
        <f t="shared" ref="MA15:MA37" si="877">LZ15/(LZ15+LX15)</f>
        <v>2.4862145690238948E-2</v>
      </c>
      <c r="MB15" s="136">
        <f>AVERAGE(MB16:MB19)</f>
        <v>0.29852780846513871</v>
      </c>
      <c r="MC15" s="5">
        <f>LX15+MC24-MB24</f>
        <v>6260.5</v>
      </c>
      <c r="MD15" s="2"/>
      <c r="ME15" s="94">
        <f>6200</f>
        <v>6200</v>
      </c>
      <c r="MF15" s="109">
        <f>(LX46-ME15)/ME15</f>
        <v>-0.47879032258064519</v>
      </c>
      <c r="MG15" s="97">
        <f>EXP(MF15)*10^1*0.75</f>
        <v>4.6464927976813559</v>
      </c>
      <c r="MH15" s="94">
        <v>1200</v>
      </c>
      <c r="MI15" s="109">
        <f>(LY15*3-MH15)/MH15</f>
        <v>-0.4228504122497056</v>
      </c>
      <c r="MJ15" s="97">
        <f>EXP(MI15)*10^1*0.75</f>
        <v>4.9138247413526006</v>
      </c>
      <c r="MK15" s="95">
        <f>0.04</f>
        <v>0.04</v>
      </c>
      <c r="ML15" s="109">
        <f>(-MQ48+MK15)/MK15</f>
        <v>-0.9112603601028868</v>
      </c>
      <c r="MM15" s="97">
        <f>EXP(ML15)*10^1*0.75</f>
        <v>3.0151291360000356</v>
      </c>
      <c r="MN15" s="97">
        <f>MG15*0.5+MJ15*0.3+MM15*0.2</f>
        <v>4.4004196484464648</v>
      </c>
      <c r="MO15" s="46"/>
      <c r="MP15" s="46"/>
      <c r="MQ15" s="46"/>
      <c r="MR15" s="46"/>
      <c r="MS15" s="46"/>
      <c r="MU15" s="9" t="s">
        <v>80</v>
      </c>
      <c r="MV15" s="56">
        <f>NQ15</f>
        <v>-0.51870947981009741</v>
      </c>
      <c r="MW15" s="2">
        <f>SUM(MW16:MW19)</f>
        <v>312.10000000000002</v>
      </c>
      <c r="MX15" s="9">
        <f>SUM(MX16:MX19)</f>
        <v>7280</v>
      </c>
      <c r="MY15" s="9">
        <f t="shared" ref="MY15:NA15" si="878">SUM(MY16:MY19)</f>
        <v>1264</v>
      </c>
      <c r="MZ15" s="9">
        <f t="shared" si="878"/>
        <v>294</v>
      </c>
      <c r="NA15" s="9">
        <f t="shared" si="878"/>
        <v>576</v>
      </c>
      <c r="NB15" s="41">
        <f>SUM(MY15:NA15)/MX15</f>
        <v>0.29313186813186815</v>
      </c>
      <c r="NC15" s="9">
        <f>SUM(NC16:NC19)</f>
        <v>5941</v>
      </c>
      <c r="ND15" s="40">
        <f>NC15*10^3/(3*(MX15-SUM(MY15:NA15)))</f>
        <v>384.82964114522605</v>
      </c>
      <c r="NE15" s="57">
        <f>SUM(NE16:NE19)</f>
        <v>146.69999999999999</v>
      </c>
      <c r="NF15" s="36">
        <f t="shared" ref="NF15:NF37" si="879">NE15/(NE15+NC15)</f>
        <v>2.4097770915123936E-2</v>
      </c>
      <c r="NG15" s="136">
        <f>AVERAGE(NG16:NG19)</f>
        <v>0.54641912267011028</v>
      </c>
      <c r="NH15" s="5">
        <f>NC15+NH24-NG24</f>
        <v>8584</v>
      </c>
      <c r="NI15" s="2"/>
      <c r="NJ15" s="94">
        <f>6200</f>
        <v>6200</v>
      </c>
      <c r="NK15" s="109">
        <f>(NC46-NJ15)/NJ15</f>
        <v>-0.10972580645161294</v>
      </c>
      <c r="NL15" s="97">
        <f>EXP(NK15)*10^1*0.75</f>
        <v>6.7205985068645706</v>
      </c>
      <c r="NM15" s="94">
        <v>1200</v>
      </c>
      <c r="NN15" s="109">
        <f>(ND15*3-NM15)/NM15</f>
        <v>-3.7925897136934929E-2</v>
      </c>
      <c r="NO15" s="97">
        <f>EXP(NN15)*10^1*0.75</f>
        <v>7.2208821248980195</v>
      </c>
      <c r="NP15" s="95">
        <f>0.04</f>
        <v>0.04</v>
      </c>
      <c r="NQ15" s="109">
        <f>(-NV48+NP15)/NP15</f>
        <v>-0.51870947981009741</v>
      </c>
      <c r="NR15" s="97">
        <f>EXP(NQ15)*10^1*0.75</f>
        <v>4.4646621301766158</v>
      </c>
      <c r="NS15" s="97">
        <f>NL15*0.5+NO15*0.3+NR15*0.2</f>
        <v>6.4194963169370149</v>
      </c>
      <c r="NT15" s="46"/>
      <c r="NU15" s="46"/>
      <c r="NV15" s="46"/>
      <c r="NW15" s="46"/>
      <c r="NX15" s="46"/>
      <c r="NZ15" s="9" t="s">
        <v>80</v>
      </c>
      <c r="OA15" s="56">
        <f>OV15</f>
        <v>-0.52346001288266619</v>
      </c>
      <c r="OB15" s="2">
        <f>SUM(OB16:OB19)</f>
        <v>312.57</v>
      </c>
      <c r="OC15" s="9">
        <f>SUM(OC16:OC19)</f>
        <v>7280</v>
      </c>
      <c r="OD15" s="9">
        <f t="shared" ref="OD15:OF15" si="880">SUM(OD16:OD19)</f>
        <v>1672</v>
      </c>
      <c r="OE15" s="9">
        <f t="shared" si="880"/>
        <v>382</v>
      </c>
      <c r="OF15" s="9">
        <f t="shared" si="880"/>
        <v>576</v>
      </c>
      <c r="OG15" s="41">
        <f>SUM(OD15:OF15)/OC15</f>
        <v>0.36126373626373626</v>
      </c>
      <c r="OH15" s="9">
        <f>SUM(OH16:OH19)</f>
        <v>6126</v>
      </c>
      <c r="OI15" s="40">
        <f>OH15*10^3/(3*(OC15-SUM(OD15:OF15)))</f>
        <v>439.13978494623655</v>
      </c>
      <c r="OJ15" s="57">
        <f>SUM(OJ16:OJ19)</f>
        <v>136.56</v>
      </c>
      <c r="OK15" s="36">
        <f t="shared" ref="OK15:OK37" si="881">OJ15/(OJ15+OH15)</f>
        <v>2.1805779106307963E-2</v>
      </c>
      <c r="OL15" s="136">
        <f>AVERAGE(OL16:OL19)</f>
        <v>0.63200476602325684</v>
      </c>
      <c r="OM15" s="5">
        <f>OH15+OM24-OL24</f>
        <v>8766.5</v>
      </c>
      <c r="ON15" s="2"/>
      <c r="OO15" s="94">
        <f>6200</f>
        <v>6200</v>
      </c>
      <c r="OP15" s="109">
        <f>(OH46-OO15)/OO15</f>
        <v>-0.10646774193548393</v>
      </c>
      <c r="OQ15" s="97">
        <f>EXP(OP15)*10^1*0.75</f>
        <v>6.7425303586805043</v>
      </c>
      <c r="OR15" s="94">
        <v>1200</v>
      </c>
      <c r="OS15" s="109">
        <f>(OI15*3-OR15)/OR15</f>
        <v>9.7849462365591458E-2</v>
      </c>
      <c r="OT15" s="97">
        <f>EXP(OS15)*10^1*0.75</f>
        <v>8.2709757014760683</v>
      </c>
      <c r="OU15" s="95">
        <f>0.04</f>
        <v>0.04</v>
      </c>
      <c r="OV15" s="109">
        <f>(-PA48+OU15)/OU15</f>
        <v>-0.52346001288266619</v>
      </c>
      <c r="OW15" s="97">
        <f>EXP(OV15)*10^1*0.75</f>
        <v>4.4435029036647027</v>
      </c>
      <c r="OX15" s="97">
        <f>OQ15*0.5+OT15*0.3+OW15*0.2</f>
        <v>6.7412584705160139</v>
      </c>
      <c r="OY15" s="46"/>
      <c r="OZ15" s="46"/>
      <c r="PA15" s="46"/>
      <c r="PB15" s="46"/>
      <c r="PC15" s="46"/>
      <c r="PE15" s="9" t="s">
        <v>80</v>
      </c>
      <c r="PF15" s="56">
        <f>QA15</f>
        <v>-0.48461474662022053</v>
      </c>
      <c r="PG15" s="2">
        <f>SUM(PG16:PG19)</f>
        <v>302.5</v>
      </c>
      <c r="PH15" s="9">
        <f>SUM(PH16:PH19)</f>
        <v>7280</v>
      </c>
      <c r="PI15" s="9">
        <f t="shared" ref="PI15:PK15" si="882">SUM(PI16:PI19)</f>
        <v>426</v>
      </c>
      <c r="PJ15" s="9">
        <f t="shared" si="882"/>
        <v>478</v>
      </c>
      <c r="PK15" s="9">
        <f t="shared" si="882"/>
        <v>576</v>
      </c>
      <c r="PL15" s="41">
        <f>SUM(PI15:PK15)/PH15</f>
        <v>0.2032967032967033</v>
      </c>
      <c r="PM15" s="9">
        <f>SUM(PM16:PM19)</f>
        <v>5765</v>
      </c>
      <c r="PN15" s="40">
        <f>PM15*10^3/(3*(PH15-SUM(PI15:PK15)))</f>
        <v>331.32183908045977</v>
      </c>
      <c r="PO15" s="57">
        <f>SUM(PO16:PO19)</f>
        <v>122.92999999999999</v>
      </c>
      <c r="PP15" s="36">
        <f t="shared" ref="PP15:PP37" si="883">PO15/(PO15+PM15)</f>
        <v>2.0878305278765202E-2</v>
      </c>
      <c r="PQ15" s="136">
        <f>AVERAGE(PQ16:PQ19)</f>
        <v>0.63072094247285992</v>
      </c>
      <c r="PR15" s="5">
        <f>PM15+PR24-PQ24</f>
        <v>8407</v>
      </c>
      <c r="PS15" s="2"/>
      <c r="PT15" s="94">
        <f>6200</f>
        <v>6200</v>
      </c>
      <c r="PU15" s="109">
        <f>(PM46-PT15)/PT15</f>
        <v>-8.5403225806451613E-2</v>
      </c>
      <c r="PV15" s="97">
        <f>EXP(PU15)*10^1*0.75</f>
        <v>6.8860649340431053</v>
      </c>
      <c r="PW15" s="94">
        <v>1200</v>
      </c>
      <c r="PX15" s="109">
        <f>(PN15*3-PW15)/PW15</f>
        <v>-0.17169540229885058</v>
      </c>
      <c r="PY15" s="97">
        <f>EXP(PX15)*10^1*0.75</f>
        <v>6.316767578642561</v>
      </c>
      <c r="PZ15" s="95">
        <f>0.04</f>
        <v>0.04</v>
      </c>
      <c r="QA15" s="109">
        <f>(-QF48+PZ15)/PZ15</f>
        <v>-0.48461474662022053</v>
      </c>
      <c r="QB15" s="97">
        <f>EXP(QA15)*10^1*0.75</f>
        <v>4.6195083141530073</v>
      </c>
      <c r="QC15" s="97">
        <f>PV15*0.5+PY15*0.3+QB15*0.2</f>
        <v>6.2619644034449227</v>
      </c>
      <c r="QD15" s="46"/>
      <c r="QE15" s="46"/>
      <c r="QF15" s="46"/>
      <c r="QG15" s="46"/>
      <c r="QH15" s="46"/>
      <c r="QJ15" s="9" t="s">
        <v>80</v>
      </c>
      <c r="QK15" s="56">
        <f>RF15</f>
        <v>-0.33645859034460068</v>
      </c>
      <c r="QL15" s="2">
        <f>SUM(QL16:QL19)</f>
        <v>311.36</v>
      </c>
      <c r="QM15" s="9">
        <f>SUM(QM16:QM19)</f>
        <v>7280</v>
      </c>
      <c r="QN15" s="9">
        <f t="shared" ref="QN15:QP15" si="884">SUM(QN16:QN19)</f>
        <v>824</v>
      </c>
      <c r="QO15" s="9">
        <f t="shared" si="884"/>
        <v>532</v>
      </c>
      <c r="QP15" s="9">
        <f t="shared" si="884"/>
        <v>576</v>
      </c>
      <c r="QQ15" s="41">
        <f>SUM(QN15:QP15)/QM15</f>
        <v>0.26538461538461539</v>
      </c>
      <c r="QR15" s="9">
        <f>SUM(QR16:QR19)</f>
        <v>5679</v>
      </c>
      <c r="QS15" s="40">
        <f>QR15*10^3/(3*(QM15-SUM(QN15:QP15)))</f>
        <v>353.96409872849665</v>
      </c>
      <c r="QT15" s="57">
        <f>SUM(QT16:QT19)</f>
        <v>132.38999999999999</v>
      </c>
      <c r="QU15" s="36">
        <f t="shared" ref="QU15:QU37" si="885">QT15/(QT15+QR15)</f>
        <v>2.2781124653482209E-2</v>
      </c>
      <c r="QV15" s="136">
        <f>AVERAGE(QV16:QV19)</f>
        <v>0.56941810875115251</v>
      </c>
      <c r="QW15" s="5">
        <f>QR15+QW24-QV24</f>
        <v>8354</v>
      </c>
      <c r="QX15" s="2"/>
      <c r="QY15" s="94">
        <f>6200</f>
        <v>6200</v>
      </c>
      <c r="QZ15" s="109">
        <f>(QR46-QY15)/QY15</f>
        <v>-7.1854838709677418E-2</v>
      </c>
      <c r="RA15" s="97">
        <f>EXP(QZ15)*10^1*0.75</f>
        <v>6.9799948701088628</v>
      </c>
      <c r="RB15" s="94">
        <v>1200</v>
      </c>
      <c r="RC15" s="109">
        <f>(QS15*3-RB15)/RB15</f>
        <v>-0.11508975317875828</v>
      </c>
      <c r="RD15" s="97">
        <f>EXP(RC15)*10^1*0.75</f>
        <v>6.6846460841409758</v>
      </c>
      <c r="RE15" s="95">
        <f>0.04</f>
        <v>0.04</v>
      </c>
      <c r="RF15" s="109">
        <f>(-RK48+RE15)/RE15</f>
        <v>-0.33645859034460068</v>
      </c>
      <c r="RG15" s="97">
        <f>EXP(RF15)*10^1*0.75</f>
        <v>5.3572159626949443</v>
      </c>
      <c r="RH15" s="97">
        <f>RA15*0.5+RD15*0.3+RG15*0.2</f>
        <v>6.566834452835713</v>
      </c>
      <c r="RI15" s="46"/>
      <c r="RJ15" s="46"/>
      <c r="RK15" s="46"/>
      <c r="RL15" s="46"/>
      <c r="RM15" s="46"/>
      <c r="RO15" s="9" t="s">
        <v>80</v>
      </c>
      <c r="RP15" s="56">
        <f>SK15</f>
        <v>-0.31913485650599072</v>
      </c>
      <c r="RQ15" s="2">
        <f>SUM(RQ16:RQ19)</f>
        <v>321.34000000000003</v>
      </c>
      <c r="RR15" s="9">
        <f>SUM(RR16:RR19)</f>
        <v>7280</v>
      </c>
      <c r="RS15" s="9">
        <f t="shared" ref="RS15:RU15" si="886">SUM(RS16:RS19)</f>
        <v>1220</v>
      </c>
      <c r="RT15" s="9">
        <f t="shared" si="886"/>
        <v>548</v>
      </c>
      <c r="RU15" s="9">
        <f t="shared" si="886"/>
        <v>576</v>
      </c>
      <c r="RV15" s="41">
        <f>SUM(RS15:RU15)/RR15</f>
        <v>0.321978021978022</v>
      </c>
      <c r="RW15" s="9">
        <f>SUM(RW16:RW19)</f>
        <v>5661</v>
      </c>
      <c r="RX15" s="40">
        <f>RW15*10^3/(3*(RR15-SUM(RS15:RU15)))</f>
        <v>382.29335494327393</v>
      </c>
      <c r="RY15" s="57">
        <f>SUM(RY16:RY19)</f>
        <v>120.31</v>
      </c>
      <c r="RZ15" s="36">
        <f t="shared" ref="RZ15:RZ37" si="887">RY15/(RY15+RW15)</f>
        <v>2.0810162402638846E-2</v>
      </c>
      <c r="SA15" s="136">
        <f>AVERAGE(SA16:SA19)</f>
        <v>0.63626881889287268</v>
      </c>
      <c r="SB15" s="5">
        <f>RW15+SB24-SA24</f>
        <v>8358</v>
      </c>
      <c r="SC15" s="2"/>
      <c r="SD15" s="94">
        <f>6200</f>
        <v>6200</v>
      </c>
      <c r="SE15" s="109">
        <f>(RW46-SD15)/SD15</f>
        <v>-0.12267741935483877</v>
      </c>
      <c r="SF15" s="97">
        <f>EXP(SE15)*10^1*0.75</f>
        <v>6.6341171618700336</v>
      </c>
      <c r="SG15" s="94">
        <v>1200</v>
      </c>
      <c r="SH15" s="109">
        <f>(RX15*3-SG15)/SG15</f>
        <v>-4.4266612641815188E-2</v>
      </c>
      <c r="SI15" s="97">
        <f>EXP(SH15)*10^1*0.75</f>
        <v>7.1752414159392846</v>
      </c>
      <c r="SJ15" s="95">
        <f>0.04</f>
        <v>0.04</v>
      </c>
      <c r="SK15" s="109">
        <f>(-SP48+SJ15)/SJ15</f>
        <v>-0.31913485650599072</v>
      </c>
      <c r="SL15" s="97">
        <f>EXP(SK15)*10^1*0.75</f>
        <v>5.4508314901406383</v>
      </c>
      <c r="SM15" s="97">
        <f>SF15*0.5+SI15*0.3+SL15*0.2</f>
        <v>6.5597973037449302</v>
      </c>
      <c r="SN15" s="46"/>
      <c r="SO15" s="46"/>
      <c r="SP15" s="46"/>
      <c r="SQ15" s="46"/>
      <c r="SR15" s="46"/>
      <c r="ST15" s="9" t="s">
        <v>80</v>
      </c>
      <c r="SU15" s="56">
        <f>TP15</f>
        <v>-0.46673651126244109</v>
      </c>
      <c r="SV15" s="2">
        <f>SUM(SV16:SV19)</f>
        <v>319.77999999999997</v>
      </c>
      <c r="SW15" s="9">
        <f>SUM(SW16:SW19)</f>
        <v>7280</v>
      </c>
      <c r="SX15" s="9">
        <f t="shared" ref="SX15:SZ15" si="888">SUM(SX16:SX19)</f>
        <v>1030</v>
      </c>
      <c r="SY15" s="9">
        <f t="shared" si="888"/>
        <v>628</v>
      </c>
      <c r="SZ15" s="9">
        <f t="shared" si="888"/>
        <v>408</v>
      </c>
      <c r="TA15" s="41">
        <f>SUM(SX15:SZ15)/SW15</f>
        <v>0.28379120879120878</v>
      </c>
      <c r="TB15" s="9">
        <f>SUM(TB16:TB19)</f>
        <v>5976</v>
      </c>
      <c r="TC15" s="40">
        <f>TB15*10^3/(3*(SW15-SUM(SX15:SZ15)))</f>
        <v>382.04833141542002</v>
      </c>
      <c r="TD15" s="57">
        <f>SUM(TD16:TD19)</f>
        <v>125.05000000000001</v>
      </c>
      <c r="TE15" s="36">
        <f t="shared" ref="TE15:TE37" si="889">TD15/(TD15+TB15)</f>
        <v>2.0496471918768081E-2</v>
      </c>
      <c r="TF15" s="136">
        <f>AVERAGE(TF16:TF19)</f>
        <v>0.67018023813431515</v>
      </c>
      <c r="TG15" s="5">
        <f>TB15+TG24-TF24</f>
        <v>8640</v>
      </c>
      <c r="TH15" s="2"/>
      <c r="TI15" s="94">
        <f>6200</f>
        <v>6200</v>
      </c>
      <c r="TJ15" s="109">
        <f>(TB46-TI15)/TI15</f>
        <v>-0.13048387096774194</v>
      </c>
      <c r="TK15" s="97">
        <f>EXP(TJ15)*10^1*0.75</f>
        <v>6.5825298660958849</v>
      </c>
      <c r="TL15" s="94">
        <v>1200</v>
      </c>
      <c r="TM15" s="109">
        <f>(TC15*3-TL15)/TL15</f>
        <v>-4.4879171461449992E-2</v>
      </c>
      <c r="TN15" s="97">
        <f>EXP(TM15)*10^1*0.75</f>
        <v>7.1708475044289601</v>
      </c>
      <c r="TO15" s="95">
        <f>0.04</f>
        <v>0.04</v>
      </c>
      <c r="TP15" s="109">
        <f>(-TU48+TO15)/TO15</f>
        <v>-0.46673651126244109</v>
      </c>
      <c r="TQ15" s="97">
        <f>EXP(TP15)*10^1*0.75</f>
        <v>4.7028396601417448</v>
      </c>
      <c r="TR15" s="97">
        <f>TK15*0.5+TN15*0.3+TQ15*0.2</f>
        <v>6.3830871164049796</v>
      </c>
      <c r="TS15" s="46"/>
      <c r="TT15" s="46"/>
      <c r="TU15" s="46"/>
      <c r="TV15" s="46"/>
      <c r="TW15" s="46"/>
      <c r="TY15" s="9" t="s">
        <v>80</v>
      </c>
      <c r="TZ15" s="56">
        <f>UU15</f>
        <v>-0.7475911581333835</v>
      </c>
      <c r="UA15" s="2">
        <f>SUM(UA16:UA19)</f>
        <v>205.05</v>
      </c>
      <c r="UB15" s="9">
        <f>SUM(UB16:UB19)</f>
        <v>7280</v>
      </c>
      <c r="UC15" s="9">
        <f t="shared" ref="UC15:UE15" si="890">SUM(UC16:UC19)</f>
        <v>1030</v>
      </c>
      <c r="UD15" s="9">
        <f t="shared" si="890"/>
        <v>628</v>
      </c>
      <c r="UE15" s="9">
        <f t="shared" si="890"/>
        <v>408</v>
      </c>
      <c r="UF15" s="41">
        <f>SUM(UC15:UE15)/UB15</f>
        <v>0.28379120879120878</v>
      </c>
      <c r="UG15" s="9">
        <f>SUM(UG16:UG19)</f>
        <v>4058</v>
      </c>
      <c r="UH15" s="40">
        <f>UG15*10^3/(3*(UB15-SUM(UC15:UE15)))</f>
        <v>259.42974044239867</v>
      </c>
      <c r="UI15" s="57">
        <f>SUM(UI16:UI19)</f>
        <v>90.14</v>
      </c>
      <c r="UJ15" s="36">
        <f t="shared" ref="UJ15:UJ37" si="891">UI15/(UI15+UG15)</f>
        <v>2.173022125579175E-2</v>
      </c>
      <c r="UK15" s="136">
        <f>AVERAGE(UK16:UK19)</f>
        <v>0.41494641294065038</v>
      </c>
      <c r="UL15" s="5">
        <f>UG15+UL24-UK24</f>
        <v>6836</v>
      </c>
      <c r="UM15" s="2"/>
      <c r="UN15" s="94">
        <f>6200</f>
        <v>6200</v>
      </c>
      <c r="UO15" s="109">
        <f>(UG46-UN15)/UN15</f>
        <v>-0.52358064516129033</v>
      </c>
      <c r="UP15" s="97">
        <f>EXP(UO15)*10^1*0.75</f>
        <v>4.4429669061143144</v>
      </c>
      <c r="UQ15" s="94">
        <v>1200</v>
      </c>
      <c r="UR15" s="109">
        <f>(UH15*3-UQ15)/UQ15</f>
        <v>-0.35142564889400335</v>
      </c>
      <c r="US15" s="97">
        <f>EXP(UR15)*10^1*0.75</f>
        <v>5.2776312578488067</v>
      </c>
      <c r="UT15" s="95">
        <f>0.04</f>
        <v>0.04</v>
      </c>
      <c r="UU15" s="109">
        <f>(-UZ48+UT15)/UT15</f>
        <v>-0.7475911581333835</v>
      </c>
      <c r="UV15" s="97">
        <f>EXP(UU15)*10^1*0.75</f>
        <v>3.5512933547152228</v>
      </c>
      <c r="UW15" s="97">
        <f>UP15*0.5+US15*0.3+UV15*0.2</f>
        <v>4.5150315013548434</v>
      </c>
      <c r="UX15" s="46"/>
      <c r="UY15" s="46"/>
      <c r="UZ15" s="46"/>
      <c r="VA15" s="46"/>
      <c r="VB15" s="46"/>
      <c r="VD15" s="9" t="s">
        <v>80</v>
      </c>
      <c r="VE15" s="56">
        <f>VZ15</f>
        <v>-0.60647216931593673</v>
      </c>
      <c r="VF15" s="2">
        <f>SUM(VF16:VF19)</f>
        <v>296.10000000000002</v>
      </c>
      <c r="VG15" s="9">
        <f>SUM(VG16:VG19)</f>
        <v>7280</v>
      </c>
      <c r="VH15" s="9">
        <f t="shared" ref="VH15:VJ15" si="892">SUM(VH16:VH19)</f>
        <v>1628</v>
      </c>
      <c r="VI15" s="9">
        <f t="shared" si="892"/>
        <v>408</v>
      </c>
      <c r="VJ15" s="9">
        <f t="shared" si="892"/>
        <v>408</v>
      </c>
      <c r="VK15" s="41">
        <f>SUM(VH15:VJ15)/VG15</f>
        <v>0.33571428571428569</v>
      </c>
      <c r="VL15" s="9">
        <f>SUM(VL16:VL19)</f>
        <v>5698</v>
      </c>
      <c r="VM15" s="40">
        <f>VL15*10^3/(3*(VG15-SUM(VH15:VJ15)))</f>
        <v>392.74882823269922</v>
      </c>
      <c r="VN15" s="57">
        <f>SUM(VN16:VN19)</f>
        <v>137.66000000000003</v>
      </c>
      <c r="VO15" s="36">
        <f t="shared" ref="VO15:VO37" si="893">VN15/(VN15+VL15)</f>
        <v>2.3589448322897499E-2</v>
      </c>
      <c r="VP15" s="136">
        <f>AVERAGE(VP16:VP19)</f>
        <v>0.53472461125629867</v>
      </c>
      <c r="VQ15" s="5">
        <f>VL15+VQ24-VP24</f>
        <v>8337</v>
      </c>
      <c r="VR15" s="2"/>
      <c r="VS15" s="94">
        <f>6200</f>
        <v>6200</v>
      </c>
      <c r="VT15" s="109">
        <f>(VL46-VS15)/VS15</f>
        <v>-0.15211290322580651</v>
      </c>
      <c r="VU15" s="97">
        <f>EXP(VT15)*10^1*0.75</f>
        <v>6.441684777509348</v>
      </c>
      <c r="VV15" s="94">
        <v>1200</v>
      </c>
      <c r="VW15" s="109">
        <f>(VM15*3-VV15)/VV15</f>
        <v>-1.8127929418251938E-2</v>
      </c>
      <c r="VX15" s="97">
        <f>EXP(VW15)*10^1*0.75</f>
        <v>7.3652654482908817</v>
      </c>
      <c r="VY15" s="95">
        <f>0.04</f>
        <v>0.04</v>
      </c>
      <c r="VZ15" s="109">
        <f>(-WE48+VY15)/VY15</f>
        <v>-0.60647216931593673</v>
      </c>
      <c r="WA15" s="97">
        <f>EXP(VZ15)*10^1*0.75</f>
        <v>4.0895332806231561</v>
      </c>
      <c r="WB15" s="97">
        <f>VU15*0.5+VX15*0.3+WA15*0.2</f>
        <v>6.2483286793665691</v>
      </c>
      <c r="WC15" s="46"/>
      <c r="WD15" s="46"/>
      <c r="WE15" s="46"/>
      <c r="WF15" s="46"/>
      <c r="WG15" s="46"/>
      <c r="WI15" s="9" t="s">
        <v>80</v>
      </c>
      <c r="WJ15" s="56">
        <f>XE15</f>
        <v>-0.67173476617855465</v>
      </c>
      <c r="WK15" s="2">
        <f>SUM(WK16:WK19)</f>
        <v>184.53</v>
      </c>
      <c r="WL15" s="9">
        <f>SUM(WL16:WL19)</f>
        <v>7280</v>
      </c>
      <c r="WM15" s="9">
        <f t="shared" ref="WM15:WO15" si="894">SUM(WM16:WM19)</f>
        <v>924</v>
      </c>
      <c r="WN15" s="9">
        <f t="shared" si="894"/>
        <v>572</v>
      </c>
      <c r="WO15" s="9">
        <f t="shared" si="894"/>
        <v>408</v>
      </c>
      <c r="WP15" s="41">
        <f>SUM(WM15:WO15)/WL15</f>
        <v>0.26153846153846155</v>
      </c>
      <c r="WQ15" s="9">
        <f>SUM(WQ16:WQ19)</f>
        <v>3268</v>
      </c>
      <c r="WR15" s="40">
        <f>WQ15*10^3/(3*(WL15-SUM(WM15:WO15)))</f>
        <v>202.62896825396825</v>
      </c>
      <c r="WS15" s="57">
        <f>SUM(WS16:WS19)</f>
        <v>102.52000000000001</v>
      </c>
      <c r="WT15" s="36">
        <f t="shared" ref="WT15:WT37" si="895">WS15/(WS15+WQ15)</f>
        <v>3.0416671611502084E-2</v>
      </c>
      <c r="WU15" s="136">
        <f>AVERAGE(WU16:WU19)</f>
        <v>0.18848241196455695</v>
      </c>
      <c r="WV15" s="5">
        <f>WQ15+WV24-WU24</f>
        <v>6041.5</v>
      </c>
      <c r="WW15" s="2"/>
      <c r="WX15" s="94">
        <f>6200</f>
        <v>6200</v>
      </c>
      <c r="WY15" s="109">
        <f>(WQ46-WX15)/WX15</f>
        <v>-0.49020967741935489</v>
      </c>
      <c r="WZ15" s="97">
        <f>EXP(WY15)*10^1*0.75</f>
        <v>4.5937346529679273</v>
      </c>
      <c r="XA15" s="94">
        <v>1200</v>
      </c>
      <c r="XB15" s="109">
        <f>(WR15*3-XA15)/XA15</f>
        <v>-0.49342757936507931</v>
      </c>
      <c r="XC15" s="97">
        <f>EXP(XB15)*10^1*0.75</f>
        <v>4.5789762236144274</v>
      </c>
      <c r="XD15" s="95">
        <f>0.04</f>
        <v>0.04</v>
      </c>
      <c r="XE15" s="109">
        <f>(-XJ48+XD15)/XD15</f>
        <v>-0.67173476617855465</v>
      </c>
      <c r="XF15" s="97">
        <f>EXP(XE15)*10^1*0.75</f>
        <v>3.8311623943415678</v>
      </c>
      <c r="XG15" s="97">
        <f>WZ15*0.5+XC15*0.3+XF15*0.2</f>
        <v>4.4367926724366056</v>
      </c>
      <c r="XH15" s="46"/>
      <c r="XI15" s="46"/>
      <c r="XJ15" s="46"/>
      <c r="XK15" s="46"/>
      <c r="XL15" s="46"/>
      <c r="XN15" s="9" t="s">
        <v>80</v>
      </c>
      <c r="XO15" s="56">
        <f>YJ15</f>
        <v>-0.52229117115828261</v>
      </c>
      <c r="XP15" s="2">
        <f>SUM(XP16:XP19)</f>
        <v>281.38</v>
      </c>
      <c r="XQ15" s="9">
        <f>SUM(XQ16:XQ19)</f>
        <v>7280</v>
      </c>
      <c r="XR15" s="9">
        <f t="shared" ref="XR15:XT15" si="896">SUM(XR16:XR19)</f>
        <v>936</v>
      </c>
      <c r="XS15" s="9">
        <f t="shared" si="896"/>
        <v>472</v>
      </c>
      <c r="XT15" s="9">
        <f t="shared" si="896"/>
        <v>408</v>
      </c>
      <c r="XU15" s="41">
        <f>SUM(XR15:XT15)/XQ15</f>
        <v>0.24945054945054945</v>
      </c>
      <c r="XV15" s="9">
        <f>SUM(XV16:XV19)</f>
        <v>5797</v>
      </c>
      <c r="XW15" s="40">
        <f>XV15*10^3/(3*(XQ15-SUM(XR15:XT15)))</f>
        <v>353.64812103465107</v>
      </c>
      <c r="XX15" s="57">
        <f>SUM(XX16:XX19)</f>
        <v>123.01</v>
      </c>
      <c r="XY15" s="36">
        <f t="shared" ref="XY15:XY37" si="897">XX15/(XX15+XV15)</f>
        <v>2.0778681117092707E-2</v>
      </c>
      <c r="XZ15" s="136">
        <f>AVERAGE(XZ16:XZ19)</f>
        <v>0.6081454238848073</v>
      </c>
      <c r="YA15" s="213">
        <f>XV15+YA24-XZ24</f>
        <v>8456.5</v>
      </c>
      <c r="YB15" s="2"/>
      <c r="YC15" s="94">
        <f>6200</f>
        <v>6200</v>
      </c>
      <c r="YD15" s="109">
        <f>(XV46-YC15)/YC15</f>
        <v>-0.15300000000000005</v>
      </c>
      <c r="YE15" s="97">
        <f>EXP(YD15)*10^1*0.75</f>
        <v>6.435972913585454</v>
      </c>
      <c r="YF15" s="94">
        <v>1200</v>
      </c>
      <c r="YG15" s="109">
        <f>(XW15*3-YF15)/YF15</f>
        <v>-0.11587969741337228</v>
      </c>
      <c r="YH15" s="97">
        <f>EXP(YG15)*10^1*0.75</f>
        <v>6.6793676716066308</v>
      </c>
      <c r="YI15" s="95">
        <f>0.04</f>
        <v>0.04</v>
      </c>
      <c r="YJ15" s="109">
        <f>(-YO48+YI15)/YI15</f>
        <v>-0.52229117115828261</v>
      </c>
      <c r="YK15" s="97">
        <f>EXP(YJ15)*10^1*0.75</f>
        <v>4.4486996917806678</v>
      </c>
      <c r="YL15" s="97">
        <f>YE15*0.5+YH15*0.3+YK15*0.2</f>
        <v>6.11153669663085</v>
      </c>
      <c r="YM15" s="46"/>
      <c r="YN15" s="46"/>
      <c r="YO15" s="46"/>
      <c r="YP15" s="46"/>
      <c r="YQ15" s="46"/>
      <c r="YS15" s="9" t="s">
        <v>80</v>
      </c>
      <c r="YT15" s="56">
        <f>ZO15</f>
        <v>-0.66053316578404075</v>
      </c>
      <c r="YU15" s="2">
        <f>SUM(YU16:YU19)</f>
        <v>289.86</v>
      </c>
      <c r="YV15" s="9">
        <f>SUM(YV16:YV19)</f>
        <v>7280</v>
      </c>
      <c r="YW15" s="9">
        <f t="shared" ref="YW15:YY15" si="898">SUM(YW16:YW19)</f>
        <v>1174</v>
      </c>
      <c r="YX15" s="9">
        <f t="shared" si="898"/>
        <v>486</v>
      </c>
      <c r="YY15" s="9">
        <f t="shared" si="898"/>
        <v>408</v>
      </c>
      <c r="YZ15" s="41">
        <f>SUM(YW15:YY15)/YV15</f>
        <v>0.28406593406593406</v>
      </c>
      <c r="ZA15" s="9">
        <f>SUM(ZA16:ZA19)</f>
        <v>5800</v>
      </c>
      <c r="ZB15" s="40">
        <f>ZA15*10^3/(3*(YV15-SUM(YW15:YY15)))</f>
        <v>370.93885904323355</v>
      </c>
      <c r="ZC15" s="57">
        <f>SUM(ZC16:ZC19)</f>
        <v>139.47999999999999</v>
      </c>
      <c r="ZD15" s="36">
        <f t="shared" ref="ZD15:ZD37" si="899">ZC15/(ZC15+ZA15)</f>
        <v>2.3483537279357789E-2</v>
      </c>
      <c r="ZE15" s="136">
        <f>AVERAGE(ZE16:ZE19)</f>
        <v>0.52187168952972673</v>
      </c>
      <c r="ZF15" s="5">
        <f>ZA15+ZF24-ZE24</f>
        <v>8430</v>
      </c>
      <c r="ZG15" s="2"/>
      <c r="ZH15" s="94">
        <f>6200</f>
        <v>6200</v>
      </c>
      <c r="ZI15" s="109">
        <f>(ZA46-ZH15)/ZH15</f>
        <v>-0.16120967741935485</v>
      </c>
      <c r="ZJ15" s="97">
        <f>EXP(ZI15)*10^1*0.75</f>
        <v>6.3833519482096683</v>
      </c>
      <c r="ZK15" s="94">
        <v>1200</v>
      </c>
      <c r="ZL15" s="109">
        <f>(ZB15*3-ZK15)/ZK15</f>
        <v>-7.265285239191617E-2</v>
      </c>
      <c r="ZM15" s="97">
        <f>EXP(ZL15)*10^1*0.75</f>
        <v>6.974426960630014</v>
      </c>
      <c r="ZN15" s="95">
        <f>0.04</f>
        <v>0.04</v>
      </c>
      <c r="ZO15" s="109">
        <f>(-ZT48+ZN15)/ZN15</f>
        <v>-0.66053316578404075</v>
      </c>
      <c r="ZP15" s="97">
        <f>EXP(ZO15)*10^1*0.75</f>
        <v>3.8743188036991913</v>
      </c>
      <c r="ZQ15" s="97">
        <f>ZJ15*0.5+ZM15*0.3+ZP15*0.2</f>
        <v>6.058867823033677</v>
      </c>
      <c r="ZR15" s="46"/>
      <c r="ZS15" s="46"/>
      <c r="ZT15" s="46"/>
      <c r="ZU15" s="46"/>
      <c r="ZV15" s="46"/>
      <c r="ZX15" s="9" t="s">
        <v>80</v>
      </c>
      <c r="ZY15" s="56">
        <f>AAT15</f>
        <v>-0.65760245793088834</v>
      </c>
      <c r="ZZ15" s="2">
        <f>SUM(ZZ16:ZZ19)</f>
        <v>301.13</v>
      </c>
      <c r="AAA15" s="9">
        <f>SUM(AAA16:AAA19)</f>
        <v>7280</v>
      </c>
      <c r="AAB15" s="9">
        <f t="shared" ref="AAB15:AAD15" si="900">SUM(AAB16:AAB19)</f>
        <v>704</v>
      </c>
      <c r="AAC15" s="9">
        <f t="shared" si="900"/>
        <v>480</v>
      </c>
      <c r="AAD15" s="9">
        <f t="shared" si="900"/>
        <v>408</v>
      </c>
      <c r="AAE15" s="41">
        <f>SUM(AAB15:AAD15)/AAA15</f>
        <v>0.21868131868131868</v>
      </c>
      <c r="AAF15" s="9">
        <f>SUM(AAF16:AAF19)</f>
        <v>5718</v>
      </c>
      <c r="AAG15" s="40">
        <f>AAF15*10^3/(3*(AAA15-SUM(AAB15:AAD15)))</f>
        <v>335.09142053445851</v>
      </c>
      <c r="AAH15" s="57">
        <f>SUM(AAH16:AAH19)</f>
        <v>144.88</v>
      </c>
      <c r="AAI15" s="36">
        <f t="shared" ref="AAI15:AAI37" si="901">AAH15/(AAH15+AAF15)</f>
        <v>2.471140463390006E-2</v>
      </c>
      <c r="AAJ15" s="136">
        <f>AVERAGE(AAJ16:AAJ19)</f>
        <v>0.50157305702597232</v>
      </c>
      <c r="AAK15" s="5">
        <f>AAF15+AAK24-AAJ24</f>
        <v>8342.5</v>
      </c>
      <c r="AAL15" s="2"/>
      <c r="AAM15" s="94">
        <f>6200</f>
        <v>6200</v>
      </c>
      <c r="AAN15" s="109">
        <f>(AAF46-AAM15)/AAM15</f>
        <v>-0.14712903225806448</v>
      </c>
      <c r="AAO15" s="97">
        <f>EXP(AAN15)*10^1*0.75</f>
        <v>6.4738694387352096</v>
      </c>
      <c r="AAP15" s="94">
        <v>1200</v>
      </c>
      <c r="AAQ15" s="109">
        <f>(AAG15*3-AAP15)/AAP15</f>
        <v>-0.16227144866385373</v>
      </c>
      <c r="AAR15" s="97">
        <f>EXP(AAQ15)*10^1*0.75</f>
        <v>6.3765778855564097</v>
      </c>
      <c r="AAS15" s="95">
        <f>0.04</f>
        <v>0.04</v>
      </c>
      <c r="AAT15" s="109">
        <f>(-AAY48+AAS15)/AAS15</f>
        <v>-0.65760245793088834</v>
      </c>
      <c r="AAU15" s="97">
        <f>EXP(AAT15)*10^1*0.75</f>
        <v>3.8856899548648718</v>
      </c>
      <c r="AAV15" s="97">
        <f>AAO15*0.5+AAR15*0.3+AAU15*0.2</f>
        <v>5.9270460760075023</v>
      </c>
      <c r="AAW15" s="46"/>
      <c r="AAX15" s="46"/>
      <c r="AAY15" s="46"/>
      <c r="AAZ15" s="46"/>
      <c r="ABA15" s="46"/>
      <c r="ABC15" s="9" t="s">
        <v>80</v>
      </c>
      <c r="ABD15" s="56">
        <f>ABY15</f>
        <v>-0.65544842641440793</v>
      </c>
      <c r="ABE15" s="2">
        <f>SUM(ABE16:ABE19)</f>
        <v>300.85000000000002</v>
      </c>
      <c r="ABF15" s="9">
        <f>SUM(ABF16:ABF19)</f>
        <v>7280</v>
      </c>
      <c r="ABG15" s="9">
        <f t="shared" ref="ABG15:ABI15" si="902">SUM(ABG16:ABG19)</f>
        <v>618</v>
      </c>
      <c r="ABH15" s="9">
        <f t="shared" si="902"/>
        <v>536</v>
      </c>
      <c r="ABI15" s="9">
        <f t="shared" si="902"/>
        <v>408</v>
      </c>
      <c r="ABJ15" s="41">
        <f>SUM(ABG15:ABI15)/ABF15</f>
        <v>0.21456043956043955</v>
      </c>
      <c r="ABK15" s="9">
        <f>SUM(ABK16:ABK19)</f>
        <v>5752.5</v>
      </c>
      <c r="ABL15" s="40">
        <f>ABK15*10^3/(3*(ABF15-SUM(ABG15:ABI15)))</f>
        <v>335.34452605806229</v>
      </c>
      <c r="ABM15" s="57">
        <f>SUM(ABM16:ABM19)</f>
        <v>133.06</v>
      </c>
      <c r="ABN15" s="36">
        <f t="shared" ref="ABN15:ABN37" si="903">ABM15/(ABM15+ABK15)</f>
        <v>2.2607874186993251E-2</v>
      </c>
      <c r="ABO15" s="136">
        <f>AVERAGE(ABO16:ABO19)</f>
        <v>0.56508656507811916</v>
      </c>
      <c r="ABP15" s="5">
        <f>ABK15+ABP24-ABO24</f>
        <v>8388.5</v>
      </c>
      <c r="ABQ15" s="2"/>
      <c r="ABR15" s="94">
        <f>6200</f>
        <v>6200</v>
      </c>
      <c r="ABS15" s="109">
        <f>(ABK46-ABR15)/ABR15</f>
        <v>-0.17209677419354838</v>
      </c>
      <c r="ABT15" s="97">
        <f>EXP(ABS15)*10^1*0.75</f>
        <v>6.3142327144168142</v>
      </c>
      <c r="ABU15" s="94">
        <v>1200</v>
      </c>
      <c r="ABV15" s="109">
        <f>(ABL15*3-ABU15)/ABU15</f>
        <v>-0.16163868485484423</v>
      </c>
      <c r="ABW15" s="97">
        <f>EXP(ABV15)*10^1*0.75</f>
        <v>6.3806140300961482</v>
      </c>
      <c r="ABX15" s="95">
        <f>0.04</f>
        <v>0.04</v>
      </c>
      <c r="ABY15" s="109">
        <f>(-ACD48+ABX15)/ABX15</f>
        <v>-0.65544842641440793</v>
      </c>
      <c r="ABZ15" s="97">
        <f>EXP(ABY15)*10^1*0.75</f>
        <v>3.8940688744796397</v>
      </c>
      <c r="ACA15" s="97">
        <f>ABT15*0.5+ABW15*0.3+ABZ15*0.2</f>
        <v>5.85011434113318</v>
      </c>
      <c r="ACB15" s="46"/>
      <c r="ACC15" s="46"/>
      <c r="ACD15" s="46"/>
      <c r="ACE15" s="46"/>
      <c r="ACF15" s="46"/>
      <c r="ACH15" s="9" t="s">
        <v>80</v>
      </c>
      <c r="ACI15" s="56">
        <f>ADD15</f>
        <v>-0.90940766550522667</v>
      </c>
      <c r="ACJ15" s="2">
        <f>SUM(ACJ16:ACJ19)</f>
        <v>212.54000000000002</v>
      </c>
      <c r="ACK15" s="9">
        <f>SUM(ACK16:ACK19)</f>
        <v>7280</v>
      </c>
      <c r="ACL15" s="9">
        <f t="shared" ref="ACL15:ACN15" si="904">SUM(ACL16:ACL19)</f>
        <v>1266</v>
      </c>
      <c r="ACM15" s="9">
        <f t="shared" si="904"/>
        <v>452</v>
      </c>
      <c r="ACN15" s="9">
        <f t="shared" si="904"/>
        <v>408</v>
      </c>
      <c r="ACO15" s="41">
        <f>SUM(ACL15:ACN15)/ACK15</f>
        <v>0.29203296703296705</v>
      </c>
      <c r="ACP15" s="9">
        <f>SUM(ACP16:ACP19)</f>
        <v>4457</v>
      </c>
      <c r="ACQ15" s="40">
        <f>ACP15*10^3/(3*(ACK15-SUM(ACL15:ACN15)))</f>
        <v>288.25507696287673</v>
      </c>
      <c r="ACR15" s="57">
        <f>SUM(ACR16:ACR19)</f>
        <v>94.16</v>
      </c>
      <c r="ACS15" s="36">
        <f t="shared" ref="ACS15:ACS37" si="905">ACR15/(ACR15+ACP15)</f>
        <v>2.0689230877402685E-2</v>
      </c>
      <c r="ACT15" s="136">
        <f>AVERAGE(ACT16:ACT19)</f>
        <v>0.52670681824900045</v>
      </c>
      <c r="ACU15" s="5">
        <f>ACP15+ACU24-ACT24</f>
        <v>7183</v>
      </c>
      <c r="ACV15" s="2"/>
      <c r="ACW15" s="94">
        <f>6200</f>
        <v>6200</v>
      </c>
      <c r="ACX15" s="109">
        <f>(ACP46-ACW15)/ACW15</f>
        <v>-0.46556451612903227</v>
      </c>
      <c r="ACY15" s="97">
        <f>EXP(ACX15)*10^1*0.75</f>
        <v>4.7083545964446225</v>
      </c>
      <c r="ACZ15" s="94">
        <v>1200</v>
      </c>
      <c r="ADA15" s="109">
        <f>(ACQ15*3-ACZ15)/ACZ15</f>
        <v>-0.27936230759280817</v>
      </c>
      <c r="ADB15" s="97">
        <f>EXP(ADA15)*10^1*0.75</f>
        <v>5.6719938953410267</v>
      </c>
      <c r="ADC15" s="95">
        <f>0.04</f>
        <v>0.04</v>
      </c>
      <c r="ADD15" s="109">
        <f>(-ADI48+ADC15)/ADC15</f>
        <v>-0.90940766550522667</v>
      </c>
      <c r="ADE15" s="97">
        <f>EXP(ADD15)*10^1*0.75</f>
        <v>3.0207204273398487</v>
      </c>
      <c r="ADF15" s="97">
        <f>ACY15*0.5+ADB15*0.3+ADE15*0.2</f>
        <v>4.6599195522925889</v>
      </c>
      <c r="ADG15" s="46"/>
      <c r="ADH15" s="46"/>
      <c r="ADI15" s="46"/>
      <c r="ADJ15" s="46"/>
      <c r="ADK15" s="46"/>
      <c r="ADM15" s="9" t="s">
        <v>80</v>
      </c>
      <c r="ADN15" s="56">
        <f>AEI15</f>
        <v>-0.538953175457481</v>
      </c>
      <c r="ADO15" s="2">
        <f>SUM(ADO16:ADO19)</f>
        <v>291.94</v>
      </c>
      <c r="ADP15" s="9">
        <f>SUM(ADP16:ADP19)</f>
        <v>7280</v>
      </c>
      <c r="ADQ15" s="9">
        <f t="shared" ref="ADQ15:ADS15" si="906">SUM(ADQ16:ADQ19)</f>
        <v>1114</v>
      </c>
      <c r="ADR15" s="9">
        <f t="shared" si="906"/>
        <v>518</v>
      </c>
      <c r="ADS15" s="9">
        <f t="shared" si="906"/>
        <v>708</v>
      </c>
      <c r="ADT15" s="41">
        <f>SUM(ADQ15:ADS15)/ADP15</f>
        <v>0.32142857142857145</v>
      </c>
      <c r="ADU15" s="9">
        <f>SUM(ADU16:ADU19)</f>
        <v>5899.6</v>
      </c>
      <c r="ADV15" s="40">
        <f>ADU15*10^3/(3*(ADP15-SUM(ADQ15:ADS15)))</f>
        <v>398.08367071524964</v>
      </c>
      <c r="ADW15" s="57">
        <f>SUM(ADW16:ADW19)</f>
        <v>231.26</v>
      </c>
      <c r="ADX15" s="36">
        <f t="shared" ref="ADX15:ADX37" si="907">ADW15/(ADW15+ADU15)</f>
        <v>3.7720646043132605E-2</v>
      </c>
      <c r="ADY15" s="136">
        <f>AVERAGE(ADY16:ADY19)</f>
        <v>0.14158194107572258</v>
      </c>
      <c r="ADZ15" s="5">
        <f>ADU15+ADZ24-ADY24</f>
        <v>8533.6</v>
      </c>
      <c r="AEA15" s="2"/>
      <c r="AEB15" s="94">
        <f>6200</f>
        <v>6200</v>
      </c>
      <c r="AEC15" s="109">
        <f>(ADU46-AEB15)/AEB15</f>
        <v>-0.10006451612903219</v>
      </c>
      <c r="AED15" s="97">
        <f>EXP(AEC15)*10^1*0.75</f>
        <v>6.7858428248356528</v>
      </c>
      <c r="AEE15" s="94">
        <v>1200</v>
      </c>
      <c r="AEF15" s="109">
        <f>(ADV15*3-AEE15)/AEE15</f>
        <v>-4.7908232118758559E-3</v>
      </c>
      <c r="AEG15" s="97">
        <f>EXP(AEF15)*10^1*0.75</f>
        <v>7.464154758578184</v>
      </c>
      <c r="AEH15" s="95">
        <f>0.04</f>
        <v>0.04</v>
      </c>
      <c r="AEI15" s="109">
        <f>(-AEN48+AEH15)/AEH15</f>
        <v>-0.538953175457481</v>
      </c>
      <c r="AEJ15" s="97">
        <f>EXP(AEI15)*10^1*0.75</f>
        <v>4.375189552185196</v>
      </c>
      <c r="AEK15" s="97">
        <f>AED15*0.5+AEG15*0.3+AEJ15*0.2</f>
        <v>6.5072057504283203</v>
      </c>
      <c r="AEL15" s="46"/>
      <c r="AEM15" s="46"/>
      <c r="AEN15" s="46"/>
      <c r="AEO15" s="46"/>
      <c r="AEP15" s="46"/>
      <c r="AET15" s="9" t="s">
        <v>80</v>
      </c>
      <c r="AEU15" s="56">
        <f>AFP15</f>
        <v>-0.55748120433447468</v>
      </c>
      <c r="AEV15" s="2">
        <f>SUM(AEV16:AEV19)</f>
        <v>299.08</v>
      </c>
      <c r="AEW15" s="9">
        <f>SUM(AEW16:AEW19)</f>
        <v>7280</v>
      </c>
      <c r="AEX15" s="9">
        <f t="shared" ref="AEX15:AEZ15" si="908">SUM(AEX16:AEX19)</f>
        <v>810</v>
      </c>
      <c r="AEY15" s="9">
        <f t="shared" si="908"/>
        <v>674</v>
      </c>
      <c r="AEZ15" s="9">
        <f t="shared" si="908"/>
        <v>408</v>
      </c>
      <c r="AFA15" s="41">
        <f>SUM(AEX15:AEZ15)/AEW15</f>
        <v>0.25989010989010991</v>
      </c>
      <c r="AFB15" s="9">
        <f>SUM(AFB16:AFB19)</f>
        <v>5899</v>
      </c>
      <c r="AFC15" s="40">
        <f>AFB15*10^3/(3*(AEW15-SUM(AEX15:AEZ15)))</f>
        <v>364.94679534768619</v>
      </c>
      <c r="AFD15" s="57">
        <f>SUM(AFD16:AFD19)</f>
        <v>129.15</v>
      </c>
      <c r="AFE15" s="36">
        <f t="shared" ref="AFE15:AFE37" si="909">AFD15/(AFD15+AFB15)</f>
        <v>2.1424483465076354E-2</v>
      </c>
      <c r="AFF15" s="136">
        <f>AVERAGE(AFF16:AFF19)</f>
        <v>0.62176198622857859</v>
      </c>
      <c r="AFG15" s="5">
        <f>AFB15+AFG24-AFF24</f>
        <v>8546</v>
      </c>
      <c r="AFH15" s="2"/>
      <c r="AFI15" s="94">
        <f>6200</f>
        <v>6200</v>
      </c>
      <c r="AFJ15" s="109">
        <f>(AFB46-AFI15)/AFI15</f>
        <v>-0.14303225806451617</v>
      </c>
      <c r="AFK15" s="97">
        <f>EXP(AFJ15)*10^1*0.75</f>
        <v>6.5004458215333099</v>
      </c>
      <c r="AFL15" s="94">
        <v>1200</v>
      </c>
      <c r="AFM15" s="109">
        <f>(AFC15*3-AFL15)/AFL15</f>
        <v>-8.7633011630784574E-2</v>
      </c>
      <c r="AFN15" s="97">
        <f>EXP(AFM15)*10^1*0.75</f>
        <v>6.8707275899186975</v>
      </c>
      <c r="AFO15" s="95">
        <f>0.04</f>
        <v>0.04</v>
      </c>
      <c r="AFP15" s="109">
        <f>(-AFU48+AFO15)/AFO15</f>
        <v>-0.55748120433447468</v>
      </c>
      <c r="AFQ15" s="97">
        <f>EXP(AFP15)*10^1*0.75</f>
        <v>4.2948722719131762</v>
      </c>
      <c r="AFR15" s="97">
        <f>AFK15*0.5+AFN15*0.3+AFQ15*0.2</f>
        <v>6.1704156421249001</v>
      </c>
      <c r="AFS15" s="46"/>
      <c r="AFT15" s="46"/>
      <c r="AFU15" s="46"/>
      <c r="AFV15" s="46"/>
      <c r="AFW15" s="46"/>
      <c r="AFY15" s="9" t="s">
        <v>80</v>
      </c>
      <c r="AFZ15" s="56">
        <f>AGU15</f>
        <v>-0.55689061469704726</v>
      </c>
      <c r="AGA15" s="2">
        <f>SUM(AGA16:AGA19)</f>
        <v>257.72000000000003</v>
      </c>
      <c r="AGB15" s="9">
        <f>SUM(AGB16:AGB19)</f>
        <v>7280</v>
      </c>
      <c r="AGC15" s="9">
        <f t="shared" ref="AGC15:AGE15" si="910">SUM(AGC16:AGC19)</f>
        <v>766</v>
      </c>
      <c r="AGD15" s="9">
        <f t="shared" si="910"/>
        <v>474</v>
      </c>
      <c r="AGE15" s="9">
        <f t="shared" si="910"/>
        <v>408</v>
      </c>
      <c r="AGF15" s="41">
        <f>SUM(AGC15:AGE15)/AGB15</f>
        <v>0.22637362637362637</v>
      </c>
      <c r="AGG15" s="9">
        <f>SUM(AGG16:AGG19)</f>
        <v>5140.7</v>
      </c>
      <c r="AGH15" s="40">
        <f>AGG15*10^3/(3*(AGB15-SUM(AGC15:AGE15)))</f>
        <v>304.25544507575756</v>
      </c>
      <c r="AGI15" s="57">
        <f>SUM(AGI16:AGI19)</f>
        <v>101.93</v>
      </c>
      <c r="AGJ15" s="36">
        <f t="shared" ref="AGJ15:AGJ37" si="911">AGI15/(AGI15+AGG15)</f>
        <v>1.944253170641453E-2</v>
      </c>
      <c r="AGK15" s="136">
        <f>AVERAGE(AGK16:AGK19)</f>
        <v>0.59507149540024096</v>
      </c>
      <c r="AGL15" s="5">
        <f>AGG15+AGL24-AGK24</f>
        <v>7800.7</v>
      </c>
      <c r="AGM15" s="2"/>
      <c r="AGN15" s="94">
        <f>6200</f>
        <v>6200</v>
      </c>
      <c r="AGO15" s="109">
        <f>(AGG46-AGN15)/AGN15</f>
        <v>-0.17425806451612896</v>
      </c>
      <c r="AGP15" s="97">
        <f>EXP(AGO15)*10^1*0.75</f>
        <v>6.3006005611835683</v>
      </c>
      <c r="AGQ15" s="94">
        <v>1200</v>
      </c>
      <c r="AGR15" s="109">
        <f>(AGH15*3-AGQ15)/AGQ15</f>
        <v>-0.23936138731060605</v>
      </c>
      <c r="AGS15" s="97">
        <f>EXP(AGR15)*10^1*0.75</f>
        <v>5.903477790287436</v>
      </c>
      <c r="AGT15" s="95">
        <f>0.04</f>
        <v>0.04</v>
      </c>
      <c r="AGU15" s="109">
        <f>(-AGZ48+AGT15)/AGT15</f>
        <v>-0.55689061469704726</v>
      </c>
      <c r="AGV15" s="97">
        <f>EXP(AGU15)*10^1*0.75</f>
        <v>4.2974095281359102</v>
      </c>
      <c r="AGW15" s="97">
        <f>AGP15*0.5+AGS15*0.3+AGV15*0.2</f>
        <v>5.7808255233051966</v>
      </c>
      <c r="AGX15" s="46"/>
      <c r="AGY15" s="46"/>
      <c r="AGZ15" s="46"/>
      <c r="AHA15" s="46"/>
      <c r="AHB15" s="46"/>
      <c r="AHD15" s="9" t="s">
        <v>80</v>
      </c>
      <c r="AHE15" s="56">
        <f>AHZ15</f>
        <v>-0.53746962257600561</v>
      </c>
      <c r="AHF15" s="2">
        <f>SUM(AHF16:AHF19)</f>
        <v>278.53999999999996</v>
      </c>
      <c r="AHG15" s="9">
        <f>SUM(AHG16:AHG19)</f>
        <v>7280</v>
      </c>
      <c r="AHH15" s="9">
        <f t="shared" ref="AHH15:AHJ15" si="912">SUM(AHH16:AHH19)</f>
        <v>1404</v>
      </c>
      <c r="AHI15" s="9">
        <f t="shared" si="912"/>
        <v>412</v>
      </c>
      <c r="AHJ15" s="9">
        <f t="shared" si="912"/>
        <v>408</v>
      </c>
      <c r="AHK15" s="41">
        <f>SUM(AHH15:AHJ15)/AHG15</f>
        <v>0.30549450549450552</v>
      </c>
      <c r="AHL15" s="9">
        <f>SUM(AHL16:AHL19)</f>
        <v>5716</v>
      </c>
      <c r="AHM15" s="40">
        <f>AHL15*10^3/(3*(AHG15-SUM(AHH15:AHJ15)))</f>
        <v>376.84599156118145</v>
      </c>
      <c r="AHN15" s="57">
        <f>SUM(AHN16:AHN19)</f>
        <v>137.75</v>
      </c>
      <c r="AHO15" s="36">
        <f t="shared" ref="AHO15:AHO37" si="913">AHN15/(AHN15+AHL15)</f>
        <v>2.3531923980354474E-2</v>
      </c>
      <c r="AHP15" s="136">
        <f>AVERAGE(AHP16:AHP19)</f>
        <v>0.50969559237437956</v>
      </c>
      <c r="AHQ15" s="5">
        <f>AHL15+AHQ24-AHP24</f>
        <v>8344</v>
      </c>
      <c r="AHR15" s="2"/>
      <c r="AHS15" s="94">
        <f>6200</f>
        <v>6200</v>
      </c>
      <c r="AHT15" s="109">
        <f>(AHL46-AHS15)/AHS15</f>
        <v>-8.4370967741935546E-2</v>
      </c>
      <c r="AHU15" s="97">
        <f>EXP(AHT15)*10^1*0.75</f>
        <v>6.8931768001130953</v>
      </c>
      <c r="AHV15" s="94">
        <v>1200</v>
      </c>
      <c r="AHW15" s="109">
        <f>(AHM15*3-AHV15)/AHV15</f>
        <v>-5.788502109704647E-2</v>
      </c>
      <c r="AHX15" s="97">
        <f>EXP(AHW15)*10^1*0.75</f>
        <v>7.0781884013277159</v>
      </c>
      <c r="AHY15" s="95">
        <f>0.04</f>
        <v>0.04</v>
      </c>
      <c r="AHZ15" s="109">
        <f>(-AIE48+AHY15)/AHY15</f>
        <v>-0.53746962257600561</v>
      </c>
      <c r="AIA15" s="97">
        <f>EXP(AHZ15)*10^1*0.75</f>
        <v>4.381685194375315</v>
      </c>
      <c r="AIB15" s="97">
        <f>AHU15*0.5+AHX15*0.3+AIA15*0.2</f>
        <v>6.4463819593299245</v>
      </c>
      <c r="AIC15" s="46"/>
      <c r="AID15" s="46"/>
      <c r="AIE15" s="46"/>
      <c r="AIF15" s="46"/>
      <c r="AIG15" s="46"/>
      <c r="AII15" s="9" t="s">
        <v>80</v>
      </c>
      <c r="AIJ15" s="56">
        <f>AJE15</f>
        <v>-0.64251338344238362</v>
      </c>
      <c r="AIK15" s="2">
        <f>SUM(AIK16:AIK19)</f>
        <v>275.15999999999997</v>
      </c>
      <c r="AIL15" s="9">
        <f>SUM(AIL16:AIL19)</f>
        <v>7280</v>
      </c>
      <c r="AIM15" s="9">
        <f t="shared" ref="AIM15:AIO15" si="914">SUM(AIM16:AIM19)</f>
        <v>954</v>
      </c>
      <c r="AIN15" s="9">
        <f t="shared" si="914"/>
        <v>514</v>
      </c>
      <c r="AIO15" s="9">
        <f t="shared" si="914"/>
        <v>408</v>
      </c>
      <c r="AIP15" s="41">
        <f>SUM(AIM15:AIO15)/AIL15</f>
        <v>0.25769230769230766</v>
      </c>
      <c r="AIQ15" s="9">
        <f>SUM(AIQ16:AIQ19)</f>
        <v>5595</v>
      </c>
      <c r="AIR15" s="40">
        <f>AIQ15*10^3/(3*(AIL15-SUM(AIM15:AIO15)))</f>
        <v>345.11472982975573</v>
      </c>
      <c r="AIS15" s="57">
        <f>SUM(AIS16:AIS19)</f>
        <v>122.145</v>
      </c>
      <c r="AIT15" s="36">
        <f t="shared" ref="AIT15:AIT37" si="915">AIS15/(AIS15+AIQ15)</f>
        <v>2.1364684645920295E-2</v>
      </c>
      <c r="AIU15" s="136">
        <f>AVERAGE(AIU16:AIU19)</f>
        <v>0.5617928840040658</v>
      </c>
      <c r="AIV15" s="5">
        <f>AIQ15+AIV24-AIU24</f>
        <v>8230.5</v>
      </c>
      <c r="AIW15" s="2"/>
      <c r="AIX15" s="94">
        <f>6200</f>
        <v>6200</v>
      </c>
      <c r="AIY15" s="109">
        <f>(AIQ46-AIX15)/AIX15</f>
        <v>-0.16396774193548394</v>
      </c>
      <c r="AIZ15" s="97">
        <f>EXP(AIY15)*10^1*0.75</f>
        <v>6.36577050822528</v>
      </c>
      <c r="AJA15" s="94">
        <v>1200</v>
      </c>
      <c r="AJB15" s="109">
        <f>(AIR15*3-AJA15)/AJA15</f>
        <v>-0.13721317542561071</v>
      </c>
      <c r="AJC15" s="97">
        <f>EXP(AJB15)*10^1*0.75</f>
        <v>6.5383827248957225</v>
      </c>
      <c r="AJD15" s="95">
        <f>0.04</f>
        <v>0.04</v>
      </c>
      <c r="AJE15" s="109">
        <f>(-AJJ48+AJD15)/AJD15</f>
        <v>-0.64251338344238362</v>
      </c>
      <c r="AJF15" s="97">
        <f>EXP(AJE15)*10^1*0.75</f>
        <v>3.9447660005942251</v>
      </c>
      <c r="AJG15" s="97">
        <f>AIZ15*0.5+AJC15*0.3+AJF15*0.2</f>
        <v>5.9333532717002022</v>
      </c>
      <c r="AJH15" s="46"/>
      <c r="AJI15" s="46"/>
      <c r="AJJ15" s="46"/>
      <c r="AJK15" s="46"/>
      <c r="AJL15" s="46"/>
      <c r="AJN15" s="9" t="s">
        <v>80</v>
      </c>
      <c r="AJO15" s="56">
        <f>AKJ15</f>
        <v>-1.5538252403894206</v>
      </c>
      <c r="AJP15" s="2">
        <f>SUM(AJP16:AJP19)</f>
        <v>254.6</v>
      </c>
      <c r="AJQ15" s="9">
        <f>SUM(AJQ16:AJQ19)</f>
        <v>7280</v>
      </c>
      <c r="AJR15" s="9">
        <f t="shared" ref="AJR15:AJT15" si="916">SUM(AJR16:AJR19)</f>
        <v>868</v>
      </c>
      <c r="AJS15" s="9">
        <f t="shared" si="916"/>
        <v>464</v>
      </c>
      <c r="AJT15" s="9">
        <f t="shared" si="916"/>
        <v>408</v>
      </c>
      <c r="AJU15" s="41">
        <f>SUM(AJR15:AJT15)/AJQ15</f>
        <v>0.23901098901098902</v>
      </c>
      <c r="AJV15" s="9">
        <f>SUM(AJV16:AJV19)</f>
        <v>5213</v>
      </c>
      <c r="AJW15" s="40">
        <f>AJV15*10^3/(3*(AJQ15-SUM(AJR15:AJT15)))</f>
        <v>313.65824308062577</v>
      </c>
      <c r="AJX15" s="57">
        <f>SUM(AJX16:AJX19)</f>
        <v>116.785</v>
      </c>
      <c r="AJY15" s="36">
        <f t="shared" ref="AJY15:AJY37" si="917">AJX15/(AJX15+AJV15)</f>
        <v>2.1911765671598384E-2</v>
      </c>
      <c r="AJZ15" s="136">
        <f>AVERAGE(AJZ16:AJZ19)</f>
        <v>0.53607636952312843</v>
      </c>
      <c r="AKA15" s="5">
        <f>AJV15+AKA24-AJZ24</f>
        <v>7702</v>
      </c>
      <c r="AKB15" s="2"/>
      <c r="AKC15" s="94">
        <f>6200</f>
        <v>6200</v>
      </c>
      <c r="AKD15" s="109">
        <f>(AJV46-AKC15)/AKC15</f>
        <v>-0.27559677419354833</v>
      </c>
      <c r="AKE15" s="97">
        <f>EXP(AKD15)*10^1*0.75</f>
        <v>5.693392240601864</v>
      </c>
      <c r="AKF15" s="94">
        <v>1200</v>
      </c>
      <c r="AKG15" s="109">
        <f>(AJW15*3-AKF15)/AKF15</f>
        <v>-0.21585439229843559</v>
      </c>
      <c r="AKH15" s="97">
        <f>EXP(AKG15)*10^1*0.75</f>
        <v>6.0438947376053189</v>
      </c>
      <c r="AKI15" s="95">
        <f>0.04</f>
        <v>0.04</v>
      </c>
      <c r="AKJ15" s="109">
        <f>(-AKO48+AKI15)/AKI15</f>
        <v>-1.5538252403894206</v>
      </c>
      <c r="AKK15" s="97">
        <f>EXP(AKJ15)*10^1*0.75</f>
        <v>1.5857821888649044</v>
      </c>
      <c r="AKL15" s="97">
        <f>AKE15*0.5+AKH15*0.3+AKK15*0.2</f>
        <v>4.9770209793555082</v>
      </c>
      <c r="AKM15" s="46"/>
      <c r="AKN15" s="46"/>
      <c r="AKO15" s="46"/>
      <c r="AKP15" s="46"/>
      <c r="AKQ15" s="46"/>
      <c r="AKR15" s="46"/>
      <c r="AKS15" s="9" t="s">
        <v>80</v>
      </c>
      <c r="AKT15" s="56">
        <f>ALO15</f>
        <v>-2.4468337695275606</v>
      </c>
      <c r="AKU15" s="2">
        <f>SUM(AKU16:AKU19)</f>
        <v>164.76</v>
      </c>
      <c r="AKV15" s="9">
        <f>SUM(AKV16:AKV19)</f>
        <v>7280</v>
      </c>
      <c r="AKW15" s="9">
        <f t="shared" ref="AKW15:AKY15" si="918">SUM(AKW16:AKW19)</f>
        <v>868</v>
      </c>
      <c r="AKX15" s="9">
        <f t="shared" si="918"/>
        <v>464</v>
      </c>
      <c r="AKY15" s="9">
        <f t="shared" si="918"/>
        <v>408</v>
      </c>
      <c r="AKZ15" s="41">
        <f>SUM(AKW15:AKY15)/AKV15</f>
        <v>0.23901098901098902</v>
      </c>
      <c r="ALA15" s="9">
        <f>SUM(ALA16:ALA19)</f>
        <v>3412.1</v>
      </c>
      <c r="ALB15" s="40">
        <f>ALA15*10^3/(3*(AKV15-SUM(AKW15:AKY15)))</f>
        <v>205.30084235860409</v>
      </c>
      <c r="ALC15" s="57">
        <f>SUM(ALC16:ALC19)</f>
        <v>80.950000000000017</v>
      </c>
      <c r="ALD15" s="36">
        <f t="shared" ref="ALD15:ALD37" si="919">ALC15/(ALC15+ALA15)</f>
        <v>2.3174589542090729E-2</v>
      </c>
      <c r="ALE15" s="136">
        <f>AVERAGE(ALE16:ALE19)</f>
        <v>0.3177102944079464</v>
      </c>
      <c r="ALF15" s="5">
        <f>ALA15+ALF24-ALE24</f>
        <v>5901.1</v>
      </c>
      <c r="ALG15" s="2"/>
      <c r="ALH15" s="94">
        <f>6200</f>
        <v>6200</v>
      </c>
      <c r="ALI15" s="109">
        <f>(ALA46-ALH15)/ALH15</f>
        <v>-0.48462903225806447</v>
      </c>
      <c r="ALJ15" s="97">
        <f>EXP(ALI15)*10^1*0.75</f>
        <v>4.6194423220015848</v>
      </c>
      <c r="ALK15" s="94">
        <v>1200</v>
      </c>
      <c r="ALL15" s="109">
        <f>(ALB15*3-ALK15)/ALK15</f>
        <v>-0.48674789410348979</v>
      </c>
      <c r="ALM15" s="97">
        <f>EXP(ALL15)*10^1*0.75</f>
        <v>4.6096647242658495</v>
      </c>
      <c r="ALN15" s="95">
        <f>0.04</f>
        <v>0.04</v>
      </c>
      <c r="ALO15" s="109">
        <f>(-ALT48+ALN15)/ALN15</f>
        <v>-2.4468337695275606</v>
      </c>
      <c r="ALP15" s="97">
        <f>EXP(ALO15)*10^1*0.75</f>
        <v>0.64925433664998189</v>
      </c>
      <c r="ALQ15" s="97">
        <f>ALJ15*0.5+ALM15*0.3+ALP15*0.2</f>
        <v>3.8224714456105437</v>
      </c>
      <c r="ALR15" s="46"/>
      <c r="ALS15" s="46"/>
      <c r="ALT15" s="46"/>
      <c r="ALU15" s="46"/>
      <c r="ALV15" s="46"/>
      <c r="ALX15" s="9" t="s">
        <v>80</v>
      </c>
      <c r="ALY15" s="56">
        <f>AMT15</f>
        <v>-0.74179059609909648</v>
      </c>
      <c r="ALZ15" s="2">
        <f>SUM(ALZ16:ALZ19)</f>
        <v>287.85000000000002</v>
      </c>
      <c r="AMA15" s="9">
        <f>SUM(AMA16:AMA19)</f>
        <v>7280</v>
      </c>
      <c r="AMB15" s="9">
        <f t="shared" ref="AMB15:AMD15" si="920">SUM(AMB16:AMB19)</f>
        <v>354</v>
      </c>
      <c r="AMC15" s="9">
        <f t="shared" si="920"/>
        <v>598</v>
      </c>
      <c r="AMD15" s="9">
        <f t="shared" si="920"/>
        <v>408</v>
      </c>
      <c r="AME15" s="41">
        <f>SUM(AMB15:AMD15)/AMA15</f>
        <v>0.18681318681318682</v>
      </c>
      <c r="AMF15" s="9">
        <f>SUM(AMF16:AMF19)</f>
        <v>5681.3</v>
      </c>
      <c r="AMG15" s="40">
        <f>AMF15*10^3/(3*(AMA15-SUM(AMB15:AMD15)))</f>
        <v>319.89301801801804</v>
      </c>
      <c r="AMH15" s="57">
        <f>SUM(AMH16:AMH19)</f>
        <v>144.4</v>
      </c>
      <c r="AMI15" s="36">
        <f t="shared" ref="AMI15:AMI37" si="921">AMH15/(AMH15+AMF15)</f>
        <v>2.4786720909075306E-2</v>
      </c>
      <c r="AMJ15" s="136">
        <f>AVERAGE(AMJ16:AMJ19)</f>
        <v>0.4662502247577473</v>
      </c>
      <c r="AMK15" s="5">
        <f>AMF15+AMK24-AMJ24</f>
        <v>8287.2999999999993</v>
      </c>
      <c r="AML15" s="2"/>
      <c r="AMM15" s="94">
        <f>6200</f>
        <v>6200</v>
      </c>
      <c r="AMN15" s="109">
        <f>(AMF46-AMM15)/AMM15</f>
        <v>-0.1514354838709677</v>
      </c>
      <c r="AMO15" s="97">
        <f>EXP(AMN15)*10^1*0.75</f>
        <v>6.4460499778240621</v>
      </c>
      <c r="AMP15" s="94">
        <v>1200</v>
      </c>
      <c r="AMQ15" s="109">
        <f>(AMG15*3-AMP15)/AMP15</f>
        <v>-0.20026745495495485</v>
      </c>
      <c r="AMR15" s="97">
        <f>EXP(AMQ15)*10^1*0.75</f>
        <v>6.138838565711052</v>
      </c>
      <c r="AMS15" s="95">
        <f>0.04</f>
        <v>0.04</v>
      </c>
      <c r="AMT15" s="109">
        <f>(-AMY48+AMS15)/AMS15</f>
        <v>-0.74179059609909648</v>
      </c>
      <c r="AMU15" s="97">
        <f>EXP(AMT15)*10^1*0.75</f>
        <v>3.5719527121370995</v>
      </c>
      <c r="AMV15" s="97">
        <f>AMO15*0.5+AMR15*0.3+AMU15*0.2</f>
        <v>5.7790671010527666</v>
      </c>
      <c r="AMW15" s="46"/>
      <c r="AMX15" s="46"/>
      <c r="AMY15" s="46"/>
      <c r="AMZ15" s="46"/>
      <c r="ANA15" s="46"/>
      <c r="ANC15" s="9" t="s">
        <v>80</v>
      </c>
      <c r="AND15" s="56">
        <f>ANY15</f>
        <v>-0.74244651597170552</v>
      </c>
      <c r="ANE15" s="2">
        <f>SUM(ANE16:ANE19)</f>
        <v>288.49</v>
      </c>
      <c r="ANF15" s="9">
        <f>SUM(ANF16:ANF19)</f>
        <v>7280</v>
      </c>
      <c r="ANG15" s="9">
        <f t="shared" ref="ANG15:ANI15" si="922">SUM(ANG16:ANG19)</f>
        <v>588</v>
      </c>
      <c r="ANH15" s="9">
        <f t="shared" si="922"/>
        <v>446</v>
      </c>
      <c r="ANI15" s="9">
        <f t="shared" si="922"/>
        <v>408</v>
      </c>
      <c r="ANJ15" s="41">
        <f>SUM(ANG15:ANI15)/ANF15</f>
        <v>0.19807692307692307</v>
      </c>
      <c r="ANK15" s="9">
        <f>SUM(ANK16:ANK19)</f>
        <v>5751</v>
      </c>
      <c r="ANL15" s="40">
        <f>ANK15*10^3/(3*(ANF15-SUM(ANG15:ANI15)))</f>
        <v>328.36587872559096</v>
      </c>
      <c r="ANM15" s="57">
        <f>SUM(ANM16:ANM19)</f>
        <v>155.35999999999999</v>
      </c>
      <c r="ANN15" s="36">
        <f t="shared" ref="ANN15:ANN37" si="923">ANM15/(ANM15+ANK15)</f>
        <v>2.6303848732552704E-2</v>
      </c>
      <c r="ANO15" s="136">
        <f>AVERAGE(ANO16:ANO19)</f>
        <v>0.43015312554020857</v>
      </c>
      <c r="ANP15" s="5">
        <f>ANK15+ANP24-ANO24</f>
        <v>8348</v>
      </c>
      <c r="ANQ15" s="2"/>
      <c r="ANR15" s="94">
        <f>6200</f>
        <v>6200</v>
      </c>
      <c r="ANS15" s="109">
        <f>(ANK46-ANR15)/ANR15</f>
        <v>-0.13240322580645156</v>
      </c>
      <c r="ANT15" s="97">
        <f>EXP(ANS15)*10^1*0.75</f>
        <v>6.5699077725594961</v>
      </c>
      <c r="ANU15" s="94">
        <v>1200</v>
      </c>
      <c r="ANV15" s="109">
        <f>(ANL15*3-ANU15)/ANU15</f>
        <v>-0.17908530318602259</v>
      </c>
      <c r="ANW15" s="97">
        <f>EXP(ANV15)*10^1*0.75</f>
        <v>6.2702593495642223</v>
      </c>
      <c r="ANX15" s="95">
        <f>0.04</f>
        <v>0.04</v>
      </c>
      <c r="ANY15" s="109">
        <f>(-AOD48+ANX15)/ANX15</f>
        <v>-0.74244651597170552</v>
      </c>
      <c r="ANZ15" s="97">
        <f>EXP(ANY15)*10^1*0.75</f>
        <v>3.5696105655833952</v>
      </c>
      <c r="AOA15" s="97">
        <f>ANT15*0.5+ANW15*0.3+ANZ15*0.2</f>
        <v>5.8799538042656936</v>
      </c>
      <c r="AOB15" s="46"/>
      <c r="AOC15" s="46"/>
      <c r="AOD15" s="46"/>
      <c r="AOE15" s="46"/>
      <c r="AOF15" s="46"/>
      <c r="AOH15" s="9" t="s">
        <v>80</v>
      </c>
      <c r="AOI15" s="56">
        <f>APD15</f>
        <v>-0.63734321070797195</v>
      </c>
      <c r="AOJ15" s="2">
        <f>SUM(AOJ16:AOJ19)</f>
        <v>292.23</v>
      </c>
      <c r="AOK15" s="9">
        <f>SUM(AOK16:AOK19)</f>
        <v>7280</v>
      </c>
      <c r="AOL15" s="9">
        <f t="shared" ref="AOL15:AON15" si="924">SUM(AOL16:AOL19)</f>
        <v>754</v>
      </c>
      <c r="AOM15" s="9">
        <f t="shared" si="924"/>
        <v>488</v>
      </c>
      <c r="AON15" s="9">
        <f t="shared" si="924"/>
        <v>408</v>
      </c>
      <c r="AOO15" s="41">
        <f>SUM(AOL15:AON15)/AOK15</f>
        <v>0.22664835164835165</v>
      </c>
      <c r="AOP15" s="9">
        <f>SUM(AOP16:AOP19)</f>
        <v>5750.2</v>
      </c>
      <c r="AOQ15" s="40">
        <f>AOP15*10^3/(3*(AOK15-SUM(AOL15:AON15)))</f>
        <v>340.44997039668442</v>
      </c>
      <c r="AOR15" s="57">
        <f>SUM(AOR16:AOR19)</f>
        <v>146.94</v>
      </c>
      <c r="AOS15" s="36">
        <f t="shared" ref="AOS15:AOS37" si="925">AOR15/(AOR15+AOP15)</f>
        <v>2.491716323505971E-2</v>
      </c>
      <c r="AOT15" s="136">
        <f>AVERAGE(AOT16:AOT19)</f>
        <v>0.46617212639680539</v>
      </c>
      <c r="AOU15" s="5">
        <f>AOP15+AOU24-AOT24</f>
        <v>8361.2000000000007</v>
      </c>
      <c r="AOV15" s="2"/>
      <c r="AOW15" s="94">
        <f>6200</f>
        <v>6200</v>
      </c>
      <c r="AOX15" s="109">
        <f>(AOP46-AOW15)/AOW15</f>
        <v>-0.10475806451612903</v>
      </c>
      <c r="AOY15" s="97">
        <f>EXP(AOX15)*10^1*0.75</f>
        <v>6.7540677703998853</v>
      </c>
      <c r="AOZ15" s="94">
        <v>1200</v>
      </c>
      <c r="APA15" s="109">
        <f>(AOQ15*3-AOZ15)/AOZ15</f>
        <v>-0.14887507400828895</v>
      </c>
      <c r="APB15" s="97">
        <f>EXP(APA15)*10^1*0.75</f>
        <v>6.462575654987889</v>
      </c>
      <c r="APC15" s="95">
        <f>0.04</f>
        <v>0.04</v>
      </c>
      <c r="APD15" s="109">
        <f>(-API48+APC15)/APC15</f>
        <v>-0.63734321070797195</v>
      </c>
      <c r="APE15" s="97">
        <f>EXP(APD15)*10^1*0.75</f>
        <v>3.9652139363451528</v>
      </c>
      <c r="APF15" s="97">
        <f>AOY15*0.5+APB15*0.3+APE15*0.2</f>
        <v>6.1088493689653394</v>
      </c>
      <c r="APG15" s="46"/>
      <c r="APH15" s="46"/>
      <c r="API15" s="46"/>
      <c r="APJ15" s="46"/>
      <c r="APK15" s="46"/>
      <c r="APM15" s="9" t="s">
        <v>80</v>
      </c>
      <c r="APN15" s="56">
        <f>AQI15</f>
        <v>-0.79172497258046204</v>
      </c>
      <c r="APO15" s="2">
        <f>SUM(APO16:APO19)</f>
        <v>302.42</v>
      </c>
      <c r="APP15" s="9">
        <f>SUM(APP16:APP19)</f>
        <v>7280</v>
      </c>
      <c r="APQ15" s="9">
        <f t="shared" ref="APQ15:APS15" si="926">SUM(APQ16:APQ19)</f>
        <v>972</v>
      </c>
      <c r="APR15" s="9">
        <f t="shared" si="926"/>
        <v>484</v>
      </c>
      <c r="APS15" s="9">
        <f t="shared" si="926"/>
        <v>408</v>
      </c>
      <c r="APT15" s="41">
        <f>SUM(APQ15:APS15)/APP15</f>
        <v>0.25604395604395602</v>
      </c>
      <c r="APU15" s="9">
        <f>SUM(APU16:APU19)</f>
        <v>5820</v>
      </c>
      <c r="APV15" s="40">
        <f>APU15*10^3/(3*(APP15-SUM(APQ15:APS15)))</f>
        <v>358.19793205317575</v>
      </c>
      <c r="APW15" s="57">
        <f>SUM(APW16:APW19)</f>
        <v>142.35</v>
      </c>
      <c r="APX15" s="36">
        <f t="shared" ref="APX15:APX37" si="927">APW15/(APW15+APU15)</f>
        <v>2.3874814460741148E-2</v>
      </c>
      <c r="APY15" s="136">
        <f>AVERAGE(APY16:APY19)</f>
        <v>0.52652900252534685</v>
      </c>
      <c r="APZ15" s="5">
        <f>APU15+APZ24-APY24</f>
        <v>8441</v>
      </c>
      <c r="AQA15" s="2"/>
      <c r="AQB15" s="94">
        <f>6200</f>
        <v>6200</v>
      </c>
      <c r="AQC15" s="109">
        <f>(APU46-AQB15)/AQB15</f>
        <v>-0.20819354838709681</v>
      </c>
      <c r="AQD15" s="97">
        <f>EXP(AQC15)*10^1*0.75</f>
        <v>6.0903738792153632</v>
      </c>
      <c r="AQE15" s="94">
        <v>1200</v>
      </c>
      <c r="AQF15" s="109">
        <f>(APV15*3-AQE15)/AQE15</f>
        <v>-0.10450516986706058</v>
      </c>
      <c r="AQG15" s="97">
        <f>EXP(AQF15)*10^1*0.75</f>
        <v>6.7557760539972502</v>
      </c>
      <c r="AQH15" s="95">
        <f>0.04</f>
        <v>0.04</v>
      </c>
      <c r="AQI15" s="109">
        <f>(-AQN48+AQH15)/AQH15</f>
        <v>-0.79172497258046204</v>
      </c>
      <c r="AQJ15" s="97">
        <f>EXP(AQI15)*10^1*0.75</f>
        <v>3.3979695021084519</v>
      </c>
      <c r="AQK15" s="97">
        <f>AQD15*0.5+AQG15*0.3+AQJ15*0.2</f>
        <v>5.7515136562285472</v>
      </c>
      <c r="AQL15" s="46"/>
      <c r="AQM15" s="46"/>
      <c r="AQN15" s="46"/>
      <c r="AQO15" s="46"/>
      <c r="AQP15" s="46"/>
      <c r="AQR15" s="9" t="s">
        <v>80</v>
      </c>
      <c r="AQS15" s="56">
        <f>ARN15</f>
        <v>-0.77402937327322952</v>
      </c>
      <c r="AQT15" s="2">
        <f>SUM(AQT16:AQT19)</f>
        <v>194.98000000000002</v>
      </c>
      <c r="AQU15" s="9">
        <f>SUM(AQU16:AQU19)</f>
        <v>7280</v>
      </c>
      <c r="AQV15" s="9">
        <f t="shared" ref="AQV15:AQX15" si="928">SUM(AQV16:AQV19)</f>
        <v>972</v>
      </c>
      <c r="AQW15" s="9">
        <f t="shared" si="928"/>
        <v>484</v>
      </c>
      <c r="AQX15" s="9">
        <f t="shared" si="928"/>
        <v>408</v>
      </c>
      <c r="AQY15" s="41">
        <f>SUM(AQV15:AQX15)/AQU15</f>
        <v>0.25604395604395602</v>
      </c>
      <c r="AQZ15" s="9">
        <f>SUM(AQZ16:AQZ19)</f>
        <v>3735</v>
      </c>
      <c r="ARA15" s="40">
        <f>AQZ15*10^3/(3*(AQU15-SUM(AQV15:AQX15)))</f>
        <v>229.87444608567208</v>
      </c>
      <c r="ARB15" s="57">
        <f>SUM(ARB16:ARB19)</f>
        <v>93.51</v>
      </c>
      <c r="ARC15" s="36">
        <f t="shared" ref="ARC15:ARC37" si="929">ARB15/(ARB15+AQZ15)</f>
        <v>2.4424645619314043E-2</v>
      </c>
      <c r="ARD15" s="136">
        <f>AVERAGE(ARD16:ARD19)</f>
        <v>0.3236371567409157</v>
      </c>
      <c r="ARE15" s="5">
        <f>AQZ15+ARE24-ARD24</f>
        <v>6491</v>
      </c>
      <c r="ARF15" s="2"/>
      <c r="ARG15" s="94">
        <f>6200</f>
        <v>6200</v>
      </c>
      <c r="ARH15" s="109">
        <f>(AQZ46-ARG15)/ARG15</f>
        <v>-0.48475806451612902</v>
      </c>
      <c r="ARI15" s="97">
        <f>EXP(ARH15)*10^1*0.75</f>
        <v>4.6188463033814191</v>
      </c>
      <c r="ARJ15" s="94">
        <v>1200</v>
      </c>
      <c r="ARK15" s="109">
        <f>(ARA15*3-ARJ15)/ARJ15</f>
        <v>-0.42531388478581977</v>
      </c>
      <c r="ARL15" s="97">
        <f>EXP(ARK15)*10^1*0.75</f>
        <v>4.9017345670754455</v>
      </c>
      <c r="ARM15" s="95">
        <f>0.04</f>
        <v>0.04</v>
      </c>
      <c r="ARN15" s="109">
        <f>(-ARS48+ARM15)/ARM15</f>
        <v>-0.77402937327322952</v>
      </c>
      <c r="ARO15" s="97">
        <f>EXP(ARN15)*10^1*0.75</f>
        <v>3.4586337711781261</v>
      </c>
      <c r="ARP15" s="97">
        <f>ARI15*0.5+ARL15*0.3+ARO15*0.2</f>
        <v>4.4716702760489682</v>
      </c>
      <c r="ARQ15" s="46"/>
      <c r="ARR15" s="46"/>
      <c r="ARS15" s="46"/>
      <c r="ART15" s="46"/>
      <c r="ARU15" s="46"/>
      <c r="ARW15" s="9" t="s">
        <v>80</v>
      </c>
      <c r="ARX15" s="56">
        <f>ASS15</f>
        <v>-1.3313567482641531</v>
      </c>
      <c r="ARY15" s="2">
        <f>SUM(ARY16:ARY19)</f>
        <v>189.99</v>
      </c>
      <c r="ARZ15" s="9">
        <f>SUM(ARZ16:ARZ19)</f>
        <v>7280</v>
      </c>
      <c r="ASA15" s="9">
        <f t="shared" ref="ASA15:ASC15" si="930">SUM(ASA16:ASA19)</f>
        <v>802</v>
      </c>
      <c r="ASB15" s="9">
        <f t="shared" si="930"/>
        <v>562</v>
      </c>
      <c r="ASC15" s="9">
        <f t="shared" si="930"/>
        <v>408</v>
      </c>
      <c r="ASD15" s="41">
        <f>SUM(ASA15:ASC15)/ARZ15</f>
        <v>0.2434065934065934</v>
      </c>
      <c r="ASE15" s="9">
        <f>SUM(ASE16:ASE19)</f>
        <v>3642</v>
      </c>
      <c r="ASF15" s="40">
        <f>ASE15*10^3/(3*(ARZ15-SUM(ASA15:ASC15)))</f>
        <v>220.4066811909949</v>
      </c>
      <c r="ASG15" s="57">
        <f>SUM(ASG16:ASG19)</f>
        <v>102.41000000000001</v>
      </c>
      <c r="ASH15" s="36">
        <f t="shared" ref="ASH15:ASH37" si="931">ASG15/(ASG15+ASE15)</f>
        <v>2.7350103220534081E-2</v>
      </c>
      <c r="ASI15" s="136">
        <f>AVERAGE(ASI16:ASI19)</f>
        <v>0.25186189889451605</v>
      </c>
      <c r="ASJ15" s="5">
        <f>ASE15+ASJ24-ASI24</f>
        <v>6274</v>
      </c>
      <c r="ASK15" s="2"/>
      <c r="ASL15" s="94">
        <f>6200</f>
        <v>6200</v>
      </c>
      <c r="ASM15" s="109">
        <f>(ASE46-ASL15)/ASL15</f>
        <v>-0.4228709677419355</v>
      </c>
      <c r="ASN15" s="97">
        <f>EXP(ASM15)*10^1*0.75</f>
        <v>4.9137237363044184</v>
      </c>
      <c r="ASO15" s="94">
        <v>1200</v>
      </c>
      <c r="ASP15" s="109">
        <f>(ASF15*3-ASO15)/ASO15</f>
        <v>-0.44898329702251277</v>
      </c>
      <c r="ASQ15" s="97">
        <f>EXP(ASP15)*10^1*0.75</f>
        <v>4.7870756979531111</v>
      </c>
      <c r="ASR15" s="95">
        <f>0.04</f>
        <v>0.04</v>
      </c>
      <c r="ASS15" s="109">
        <f>(-ASX48+ASR15)/ASR15</f>
        <v>-1.3313567482641531</v>
      </c>
      <c r="AST15" s="97">
        <f>EXP(ASS15)*10^1*0.75</f>
        <v>1.9808900665871527</v>
      </c>
      <c r="ASU15" s="97">
        <f>ASN15*0.5+ASQ15*0.3+AST15*0.2</f>
        <v>4.2891625908555726</v>
      </c>
      <c r="ASV15" s="46"/>
      <c r="ASW15" s="46"/>
      <c r="ASX15" s="46"/>
      <c r="ASY15" s="46"/>
      <c r="ASZ15" s="46"/>
      <c r="ATA15" s="246"/>
      <c r="ATB15" s="9" t="s">
        <v>80</v>
      </c>
      <c r="ATC15" s="56">
        <f>ATX15</f>
        <v>-3.1031130140041032</v>
      </c>
      <c r="ATD15" s="2">
        <f>SUM(ATD16:ATD19)</f>
        <v>89.26</v>
      </c>
      <c r="ATE15" s="9">
        <f>SUM(ATE16:ATE19)</f>
        <v>7280</v>
      </c>
      <c r="ATF15" s="9">
        <f t="shared" ref="ATF15:ATH15" si="932">SUM(ATF16:ATF19)</f>
        <v>570</v>
      </c>
      <c r="ATG15" s="9">
        <f t="shared" si="932"/>
        <v>548</v>
      </c>
      <c r="ATH15" s="9">
        <f t="shared" si="932"/>
        <v>408</v>
      </c>
      <c r="ATI15" s="41">
        <f>SUM(ATF15:ATH15)/ATE15</f>
        <v>0.20961538461538462</v>
      </c>
      <c r="ATJ15" s="9">
        <f>SUM(ATJ16:ATJ19)</f>
        <v>1705</v>
      </c>
      <c r="ATK15" s="40">
        <f>ATJ15*10^3/(3*(ATE15-SUM(ATF15:ATH15)))</f>
        <v>98.771868844861544</v>
      </c>
      <c r="ATL15" s="57">
        <f>SUM(ATL16:ATL19)</f>
        <v>46.89</v>
      </c>
      <c r="ATM15" s="36">
        <f t="shared" ref="ATM15:ATM37" si="933">ATL15/(ATL15+ATJ15)</f>
        <v>2.6765379104852473E-2</v>
      </c>
      <c r="ATN15" s="136">
        <f>AVERAGE(ATN16:ATN19)</f>
        <v>0.12537852972676441</v>
      </c>
      <c r="ATO15" s="5">
        <f>ATJ15+ATO24-ATN24</f>
        <v>4337</v>
      </c>
      <c r="ATP15" s="2"/>
      <c r="ATQ15" s="94">
        <f>6200</f>
        <v>6200</v>
      </c>
      <c r="ATR15" s="109">
        <f>(ATJ46-ATQ15)/ATQ15</f>
        <v>-0.69770967741935486</v>
      </c>
      <c r="ATS15" s="97">
        <f>EXP(ATR15)*10^1*0.75</f>
        <v>3.7329296081936834</v>
      </c>
      <c r="ATT15" s="94">
        <v>1200</v>
      </c>
      <c r="ATU15" s="109">
        <f>(ATK15*3-ATT15)/ATT15</f>
        <v>-0.75307032788784611</v>
      </c>
      <c r="ATV15" s="97">
        <f>EXP(ATU15)*10^1*0.75</f>
        <v>3.5318884255740066</v>
      </c>
      <c r="ATW15" s="95">
        <f>0.04</f>
        <v>0.04</v>
      </c>
      <c r="ATX15" s="109">
        <f>(-AUC48+ATW15)/ATW15</f>
        <v>-3.1031130140041032</v>
      </c>
      <c r="ATY15" s="97">
        <f>EXP(ATX15)*10^1*0.75</f>
        <v>0.33681886238980807</v>
      </c>
      <c r="ATZ15" s="97">
        <f>ATS15*0.5+ATV15*0.3+ATY15*0.2</f>
        <v>2.9933951042470048</v>
      </c>
      <c r="AUA15" s="46"/>
      <c r="AUB15" s="46"/>
      <c r="AUC15" s="46"/>
      <c r="AUD15" s="46"/>
      <c r="AUE15" s="46"/>
      <c r="AUG15" s="9" t="s">
        <v>80</v>
      </c>
      <c r="AUH15" s="56">
        <f>AVC15</f>
        <v>-0.66660894860784048</v>
      </c>
      <c r="AUI15" s="2">
        <f>SUM(AUI16:AUI19)</f>
        <v>313.10000000000002</v>
      </c>
      <c r="AUJ15" s="9">
        <f>SUM(AUJ16:AUJ19)</f>
        <v>7280</v>
      </c>
      <c r="AUK15" s="9">
        <f t="shared" ref="AUK15:AUM15" si="934">SUM(AUK16:AUK19)</f>
        <v>308</v>
      </c>
      <c r="AUL15" s="9">
        <f t="shared" si="934"/>
        <v>520</v>
      </c>
      <c r="AUM15" s="9">
        <f t="shared" si="934"/>
        <v>408</v>
      </c>
      <c r="AUN15" s="41">
        <f>SUM(AUK15:AUM15)/AUJ15</f>
        <v>0.16978021978021979</v>
      </c>
      <c r="AUO15" s="9">
        <f>SUM(AUO16:AUO19)</f>
        <v>6115</v>
      </c>
      <c r="AUP15" s="40">
        <f>AUO15*10^3/(3*(AUJ15-SUM(AUK15:AUM15)))</f>
        <v>337.24906243106113</v>
      </c>
      <c r="AUQ15" s="57">
        <f>SUM(AUQ16:AUQ19)</f>
        <v>153.67000000000002</v>
      </c>
      <c r="AUR15" s="36">
        <f t="shared" ref="AUR15:AUR37" si="935">AUQ15/(AUQ15+AUO15)</f>
        <v>2.4513971863250102E-2</v>
      </c>
      <c r="AUS15" s="136">
        <f>AVERAGE(AUS16:AUS19)</f>
        <v>0.53572706944348614</v>
      </c>
      <c r="AUT15" s="5">
        <f>AUO15+AUT24-AUS24</f>
        <v>8730</v>
      </c>
      <c r="AUU15" s="2"/>
      <c r="AUV15" s="94">
        <f>6200</f>
        <v>6200</v>
      </c>
      <c r="AUW15" s="109">
        <f>(AUO46-AUV15)/AUV15</f>
        <v>-0.13061290322580649</v>
      </c>
      <c r="AUX15" s="97">
        <f>EXP(AUW15)*10^1*0.75</f>
        <v>6.5816805621984624</v>
      </c>
      <c r="AUY15" s="94">
        <v>1200</v>
      </c>
      <c r="AUZ15" s="109">
        <f>(AUP15*3-AUY15)/AUY15</f>
        <v>-0.15687734392234717</v>
      </c>
      <c r="AVA15" s="97">
        <f>EXP(AUZ15)*10^1*0.75</f>
        <v>6.4110667492099491</v>
      </c>
      <c r="AVB15" s="95">
        <f>0.04</f>
        <v>0.04</v>
      </c>
      <c r="AVC15" s="109">
        <f>(-AVH48+AVB15)/AVB15</f>
        <v>-0.66660894860784048</v>
      </c>
      <c r="AVD15" s="97">
        <f>EXP(AVC15)*10^1*0.75</f>
        <v>3.8508506499545967</v>
      </c>
      <c r="AVE15" s="97">
        <f>AUX15*0.5+AVA15*0.3+AVD15*0.2</f>
        <v>5.9843304358531357</v>
      </c>
      <c r="AVF15" s="46"/>
      <c r="AVG15" s="46"/>
      <c r="AVH15" s="46"/>
      <c r="AVI15" s="46"/>
      <c r="AVJ15" s="46"/>
      <c r="AVL15" s="9" t="s">
        <v>80</v>
      </c>
      <c r="AVM15" s="56">
        <f>AWH15</f>
        <v>-0.60773068177961809</v>
      </c>
      <c r="AVN15" s="2">
        <f>SUM(AVN16:AVN19)</f>
        <v>304.88</v>
      </c>
      <c r="AVO15" s="9">
        <f>SUM(AVO16:AVO19)</f>
        <v>7280</v>
      </c>
      <c r="AVP15" s="9">
        <f t="shared" ref="AVP15:AVR15" si="936">SUM(AVP16:AVP19)</f>
        <v>800</v>
      </c>
      <c r="AVQ15" s="9">
        <f t="shared" si="936"/>
        <v>518</v>
      </c>
      <c r="AVR15" s="9">
        <f t="shared" si="936"/>
        <v>408</v>
      </c>
      <c r="AVS15" s="41">
        <f>SUM(AVP15:AVR15)/AVO15</f>
        <v>0.23708791208791208</v>
      </c>
      <c r="AVT15" s="9">
        <f>SUM(AVT16:AVT19)</f>
        <v>5899</v>
      </c>
      <c r="AVU15" s="40">
        <f>AVT15*10^3/(3*(AVO15-SUM(AVP15:AVR15)))</f>
        <v>354.03913095666786</v>
      </c>
      <c r="AVV15" s="57">
        <f>SUM(AVV16:AVV19)</f>
        <v>139.68</v>
      </c>
      <c r="AVW15" s="36">
        <f t="shared" ref="AVW15:AVW37" si="937">AVV15/(AVV15+AVT15)</f>
        <v>2.3130882908185234E-2</v>
      </c>
      <c r="AVX15" s="136">
        <f>AVERAGE(AVX16:AVX19)</f>
        <v>0.56045451504610977</v>
      </c>
      <c r="AVY15" s="5">
        <f>AVT15+AVY24-AVX24</f>
        <v>8520</v>
      </c>
      <c r="AVZ15" s="2"/>
      <c r="AWA15" s="94">
        <f>6200</f>
        <v>6200</v>
      </c>
      <c r="AWB15" s="109">
        <f>(AVT46-AWA15)/AWA15</f>
        <v>-0.11058064516129038</v>
      </c>
      <c r="AWC15" s="97">
        <f>EXP(AWB15)*10^1*0.75</f>
        <v>6.7148559339452145</v>
      </c>
      <c r="AWD15" s="94">
        <v>1200</v>
      </c>
      <c r="AWE15" s="109">
        <f>(AVU15*3-AWD15)/AWD15</f>
        <v>-0.1149021726083303</v>
      </c>
      <c r="AWF15" s="97">
        <f>EXP(AWE15)*10^1*0.75</f>
        <v>6.6859001114784533</v>
      </c>
      <c r="AWG15" s="95">
        <f>0.04</f>
        <v>0.04</v>
      </c>
      <c r="AWH15" s="109">
        <f>(-AWM48+AWG15)/AWG15</f>
        <v>-0.60773068177961809</v>
      </c>
      <c r="AWI15" s="97">
        <f>EXP(AWH15)*10^1*0.75</f>
        <v>4.0843897892717171</v>
      </c>
      <c r="AWJ15" s="97">
        <f>AWC15*0.5+AWF15*0.3+AWI15*0.2</f>
        <v>6.1800759582704865</v>
      </c>
      <c r="AWK15" s="46"/>
      <c r="AWL15" s="46"/>
      <c r="AWM15" s="46"/>
      <c r="AWN15" s="46"/>
      <c r="AWO15" s="46"/>
      <c r="AWQ15" s="9" t="s">
        <v>80</v>
      </c>
      <c r="AWR15" s="56">
        <f>AXM15</f>
        <v>-0.54417348746941197</v>
      </c>
      <c r="AWS15" s="2">
        <f>SUM(AWS16:AWS19)</f>
        <v>316.18</v>
      </c>
      <c r="AWT15" s="9">
        <f>SUM(AWT16:AWT19)</f>
        <v>7280</v>
      </c>
      <c r="AWU15" s="9">
        <f t="shared" ref="AWU15:AWW15" si="938">SUM(AWU16:AWU19)</f>
        <v>1184</v>
      </c>
      <c r="AWV15" s="9">
        <f t="shared" si="938"/>
        <v>672</v>
      </c>
      <c r="AWW15" s="9">
        <f t="shared" si="938"/>
        <v>408</v>
      </c>
      <c r="AWX15" s="41">
        <f>SUM(AWU15:AWW15)/AWT15</f>
        <v>0.31098901098901099</v>
      </c>
      <c r="AWY15" s="9">
        <f>SUM(AWY16:AWY19)</f>
        <v>6087</v>
      </c>
      <c r="AWZ15" s="40">
        <f>AWY15*10^3/(3*(AWT15-SUM(AWU15:AWW15)))</f>
        <v>404.50558213716107</v>
      </c>
      <c r="AXA15" s="57">
        <f>SUM(AXA16:AXA19)</f>
        <v>128.29000000000002</v>
      </c>
      <c r="AXB15" s="36">
        <f t="shared" ref="AXB15:AXB37" si="939">AXA15/(AXA15+AWY15)</f>
        <v>2.0641032035512426E-2</v>
      </c>
      <c r="AXC15" s="136">
        <f>AVERAGE(AXC16:AXC19)</f>
        <v>0.66663371594922938</v>
      </c>
      <c r="AXD15" s="5">
        <f>AWY15+AXD24-AXC24</f>
        <v>8721</v>
      </c>
      <c r="AXE15" s="2"/>
      <c r="AXF15" s="94">
        <f>6200</f>
        <v>6200</v>
      </c>
      <c r="AXG15" s="109">
        <f>(AWY46-AXF15)/AXF15</f>
        <v>-0.10330645161290322</v>
      </c>
      <c r="AXH15" s="97">
        <f>EXP(AXG15)*10^1*0.75</f>
        <v>6.7638791817874759</v>
      </c>
      <c r="AXI15" s="94">
        <v>1200</v>
      </c>
      <c r="AXJ15" s="109">
        <f>(AWZ15*3-AXI15)/AXI15</f>
        <v>1.1263955342902629E-2</v>
      </c>
      <c r="AXK15" s="97">
        <f>EXP(AXJ15)*10^1*0.75</f>
        <v>7.5849572441177413</v>
      </c>
      <c r="AXL15" s="95">
        <f>0.04</f>
        <v>0.04</v>
      </c>
      <c r="AXM15" s="109">
        <f>(-AXR48+AXL15)/AXL15</f>
        <v>-0.54417348746941197</v>
      </c>
      <c r="AXN15" s="97">
        <f>EXP(AXM15)*10^1*0.75</f>
        <v>4.3524092095929685</v>
      </c>
      <c r="AXO15" s="97">
        <f>AXH15*0.5+AXK15*0.3+AXN15*0.2</f>
        <v>6.527908606047653</v>
      </c>
      <c r="AXP15" s="46"/>
      <c r="AXQ15" s="46"/>
      <c r="AXR15" s="46"/>
      <c r="AXS15" s="46"/>
      <c r="AXT15" s="46"/>
      <c r="AXV15" s="9" t="s">
        <v>80</v>
      </c>
      <c r="AXW15" s="56">
        <f>AYR15</f>
        <v>-0.63862423136698421</v>
      </c>
      <c r="AXX15" s="2">
        <f>SUM(AXX16:AXX19)</f>
        <v>312.17</v>
      </c>
      <c r="AXY15" s="9">
        <f>SUM(AXY16:AXY19)</f>
        <v>7280</v>
      </c>
      <c r="AXZ15" s="9">
        <f t="shared" ref="AXZ15:AYB15" si="940">SUM(AXZ16:AXZ19)</f>
        <v>334</v>
      </c>
      <c r="AYA15" s="9">
        <f t="shared" si="940"/>
        <v>624</v>
      </c>
      <c r="AYB15" s="9">
        <f t="shared" si="940"/>
        <v>408</v>
      </c>
      <c r="AYC15" s="41">
        <f>SUM(AXZ15:AYB15)/AXY15</f>
        <v>0.18763736263736264</v>
      </c>
      <c r="AYD15" s="9">
        <f>SUM(AYD16:AYD19)</f>
        <v>6052</v>
      </c>
      <c r="AYE15" s="40">
        <f>AYD15*10^3/(3*(AXY15-SUM(AXZ15:AYB15)))</f>
        <v>341.11148686732048</v>
      </c>
      <c r="AYF15" s="57">
        <f>SUM(AYF16:AYF19)</f>
        <v>137.9</v>
      </c>
      <c r="AYG15" s="36">
        <f t="shared" ref="AYG15:AYG37" si="941">AYF15/(AYF15+AYD15)</f>
        <v>2.2278227435015108E-2</v>
      </c>
      <c r="AYH15" s="136">
        <f>AVERAGE(AYH16:AYH19)</f>
        <v>0.5977119355176318</v>
      </c>
      <c r="AYI15" s="5">
        <f>AYD15+AYI24-AYH24</f>
        <v>8664</v>
      </c>
      <c r="AYJ15" s="2"/>
      <c r="AYK15" s="94">
        <f>6200</f>
        <v>6200</v>
      </c>
      <c r="AYL15" s="109">
        <f>(AYD46-AYK15)/AYK15</f>
        <v>-0.10780645161290317</v>
      </c>
      <c r="AYM15" s="97">
        <f>EXP(AYL15)*10^1*0.75</f>
        <v>6.7335101071351966</v>
      </c>
      <c r="AYN15" s="94">
        <v>1200</v>
      </c>
      <c r="AYO15" s="109">
        <f>(AYE15*3-AYN15)/AYN15</f>
        <v>-0.14722128283169886</v>
      </c>
      <c r="AYP15" s="97">
        <f>EXP(AYO15)*10^1*0.75</f>
        <v>6.473272248111865</v>
      </c>
      <c r="AYQ15" s="95">
        <f>0.04</f>
        <v>0.04</v>
      </c>
      <c r="AYR15" s="109">
        <f>(-AYW48+AYQ15)/AYQ15</f>
        <v>-0.63862423136698421</v>
      </c>
      <c r="AYS15" s="97">
        <f>EXP(AYR15)*10^1*0.75</f>
        <v>3.9601376674721256</v>
      </c>
      <c r="AYT15" s="97">
        <f>AYM15*0.5+AYP15*0.3+AYS15*0.2</f>
        <v>6.1007642614955824</v>
      </c>
      <c r="AYU15" s="46"/>
      <c r="AYV15" s="46"/>
      <c r="AYW15" s="46"/>
      <c r="AYX15" s="46"/>
      <c r="AYY15" s="46"/>
      <c r="AZA15" s="9" t="s">
        <v>80</v>
      </c>
      <c r="AZB15" s="56">
        <f>AZW15</f>
        <v>-0.62977499126906245</v>
      </c>
      <c r="AZC15" s="2">
        <f>SUM(AZC16:AZC19)</f>
        <v>296.75</v>
      </c>
      <c r="AZD15" s="9">
        <f>SUM(AZD16:AZD19)</f>
        <v>7280</v>
      </c>
      <c r="AZE15" s="9">
        <f t="shared" ref="AZE15:AZG15" si="942">SUM(AZE16:AZE19)</f>
        <v>1240</v>
      </c>
      <c r="AZF15" s="9">
        <f t="shared" si="942"/>
        <v>552</v>
      </c>
      <c r="AZG15" s="9">
        <f t="shared" si="942"/>
        <v>408</v>
      </c>
      <c r="AZH15" s="41">
        <f>SUM(AZE15:AZG15)/AZD15</f>
        <v>0.30219780219780218</v>
      </c>
      <c r="AZI15" s="9">
        <f>SUM(AZI16:AZI19)</f>
        <v>6040</v>
      </c>
      <c r="AZJ15" s="40">
        <f>AZI15*10^3/(3*(AZD15-SUM(AZE15:AZG15)))</f>
        <v>396.32545931758528</v>
      </c>
      <c r="AZK15" s="57">
        <f>SUM(AZK16:AZK19)</f>
        <v>139.88</v>
      </c>
      <c r="AZL15" s="36">
        <f t="shared" ref="AZL15:AZL37" si="943">AZK15/(AZK15+AZI15)</f>
        <v>2.2634743716706471E-2</v>
      </c>
      <c r="AZM15" s="136">
        <f>AVERAGE(AZM16:AZM19)</f>
        <v>0.57304536694122443</v>
      </c>
      <c r="AZN15" s="5">
        <f>AZI15+AZN24-AZM24</f>
        <v>8648</v>
      </c>
      <c r="AZO15" s="2"/>
      <c r="AZP15" s="94">
        <f>6200</f>
        <v>6200</v>
      </c>
      <c r="AZQ15" s="109">
        <f>(AZI46-AZP15)/AZP15</f>
        <v>-9.3370967741935429E-2</v>
      </c>
      <c r="AZR15" s="97">
        <f>EXP(AZQ15)*10^1*0.75</f>
        <v>6.8314165469325374</v>
      </c>
      <c r="AZS15" s="94">
        <v>1200</v>
      </c>
      <c r="AZT15" s="109">
        <f>(AZJ15*3-AZS15)/AZS15</f>
        <v>-9.1863517060367401E-3</v>
      </c>
      <c r="AZU15" s="97">
        <f>EXP(AZT15)*10^1*0.75</f>
        <v>7.4314178543579121</v>
      </c>
      <c r="AZV15" s="95">
        <f>0.04</f>
        <v>0.04</v>
      </c>
      <c r="AZW15" s="109">
        <f>(-BAB48+AZV15)/AZV15</f>
        <v>-0.62977499126906245</v>
      </c>
      <c r="AZX15" s="97">
        <f>EXP(AZW15)*10^1*0.75</f>
        <v>3.9953373922157782</v>
      </c>
      <c r="AZY15" s="97">
        <f>AZR15*0.5+AZU15*0.3+AZX15*0.2</f>
        <v>6.4442011082167987</v>
      </c>
      <c r="AZZ15" s="46"/>
      <c r="BAA15" s="46"/>
      <c r="BAB15" s="46"/>
      <c r="BAC15" s="46"/>
      <c r="BAD15" s="46"/>
      <c r="BAF15" s="9" t="s">
        <v>80</v>
      </c>
      <c r="BAG15" s="56">
        <f>BBB15</f>
        <v>-0.51185292694726647</v>
      </c>
      <c r="BAH15" s="2">
        <f>SUM(BAH16:BAH19)</f>
        <v>187.05</v>
      </c>
      <c r="BAI15" s="9">
        <f>SUM(BAI16:BAI19)</f>
        <v>7280</v>
      </c>
      <c r="BAJ15" s="9">
        <f t="shared" ref="BAJ15:BAL15" si="944">SUM(BAJ16:BAJ19)</f>
        <v>1162</v>
      </c>
      <c r="BAK15" s="9">
        <f t="shared" si="944"/>
        <v>614</v>
      </c>
      <c r="BAL15" s="9">
        <f t="shared" si="944"/>
        <v>408</v>
      </c>
      <c r="BAM15" s="41">
        <f>SUM(BAJ15:BAL15)/BAI15</f>
        <v>0.3</v>
      </c>
      <c r="BAN15" s="9">
        <f>SUM(BAN16:BAN19)</f>
        <v>3882</v>
      </c>
      <c r="BAO15" s="40">
        <f>BAN15*10^3/(3*(BAI15-SUM(BAJ15:BAL15)))</f>
        <v>253.92464678178965</v>
      </c>
      <c r="BAP15" s="57">
        <f>SUM(BAP16:BAP19)</f>
        <v>94.47999999999999</v>
      </c>
      <c r="BAQ15" s="36">
        <f t="shared" ref="BAQ15:BAQ37" si="945">BAP15/(BAP15+BAN15)</f>
        <v>2.375970707761638E-2</v>
      </c>
      <c r="BAR15" s="136">
        <f>AVERAGE(BAR16:BAR19)</f>
        <v>0.32649482508382743</v>
      </c>
      <c r="BAS15" s="5">
        <f>BAN15+BAS24-BAR24</f>
        <v>6657</v>
      </c>
      <c r="BAT15" s="2"/>
      <c r="BAU15" s="94">
        <f>6200</f>
        <v>6200</v>
      </c>
      <c r="BAV15" s="109">
        <f>(BAN46-BAU15)/BAU15</f>
        <v>-0.43619354838709679</v>
      </c>
      <c r="BAW15" s="97">
        <f>EXP(BAV15)*10^1*0.75</f>
        <v>4.8486943967115108</v>
      </c>
      <c r="BAX15" s="94">
        <v>1200</v>
      </c>
      <c r="BAY15" s="109">
        <f>(BAO15*3-BAX15)/BAX15</f>
        <v>-0.36518838304552587</v>
      </c>
      <c r="BAZ15" s="97">
        <f>EXP(BAY15)*10^1*0.75</f>
        <v>5.2054941623685309</v>
      </c>
      <c r="BBA15" s="95">
        <f>0.04</f>
        <v>0.04</v>
      </c>
      <c r="BBB15" s="109">
        <f>(-BBG48+BBA15)/BBA15</f>
        <v>-0.51185292694726647</v>
      </c>
      <c r="BBC15" s="97">
        <f>EXP(BBB15)*10^1*0.75</f>
        <v>4.4953795094129525</v>
      </c>
      <c r="BBD15" s="97">
        <f>BAW15*0.5+BAZ15*0.3+BBC15*0.2</f>
        <v>4.8850713489489053</v>
      </c>
      <c r="BBE15" s="46"/>
      <c r="BBF15" s="46"/>
      <c r="BBG15" s="46"/>
      <c r="BBH15" s="46"/>
      <c r="BBI15" s="46"/>
      <c r="BBK15" s="9" t="s">
        <v>80</v>
      </c>
      <c r="BBL15" s="56">
        <f>BCG15</f>
        <v>-0.59285126672598776</v>
      </c>
      <c r="BBM15" s="2">
        <f>SUM(BBM16:BBM19)</f>
        <v>278.20999999999998</v>
      </c>
      <c r="BBN15" s="9">
        <f>SUM(BBN16:BBN19)</f>
        <v>7280</v>
      </c>
      <c r="BBO15" s="9">
        <f t="shared" ref="BBO15:BBQ15" si="946">SUM(BBO16:BBO19)</f>
        <v>1664</v>
      </c>
      <c r="BBP15" s="9">
        <f t="shared" si="946"/>
        <v>724</v>
      </c>
      <c r="BBQ15" s="9">
        <f t="shared" si="946"/>
        <v>408</v>
      </c>
      <c r="BBR15" s="41">
        <f>SUM(BBO15:BBQ15)/BBN15</f>
        <v>0.38406593406593409</v>
      </c>
      <c r="BBS15" s="9">
        <f>SUM(BBS16:BBS19)</f>
        <v>5725.4</v>
      </c>
      <c r="BBT15" s="40">
        <f>BBS15*10^3/(3*(BBN15-SUM(BBO15:BBQ15)))</f>
        <v>425.61700862325307</v>
      </c>
      <c r="BBU15" s="57">
        <f>SUM(BBU16:BBU19)</f>
        <v>148.55000000000001</v>
      </c>
      <c r="BBV15" s="36">
        <f t="shared" ref="BBV15:BBV37" si="947">BBU15/(BBU15+BBS15)</f>
        <v>2.5289626231071088E-2</v>
      </c>
      <c r="BBW15" s="136">
        <f>AVERAGE(BBW16:BBW19)</f>
        <v>0.43166356811630086</v>
      </c>
      <c r="BBX15" s="5">
        <f>BBS15+BBX24-BBW24</f>
        <v>8345.9</v>
      </c>
      <c r="BBY15" s="2"/>
      <c r="BBZ15" s="94">
        <f>6200</f>
        <v>6200</v>
      </c>
      <c r="BCA15" s="109">
        <f>(BBS46-BBZ15)/BBZ15</f>
        <v>-0.10051612903225804</v>
      </c>
      <c r="BCB15" s="97">
        <f>EXP(BCA15)*10^1*0.75</f>
        <v>6.7827789425531542</v>
      </c>
      <c r="BCC15" s="94">
        <v>1200</v>
      </c>
      <c r="BCD15" s="109">
        <f>(BBT15*3-BCC15)/BCC15</f>
        <v>6.4042521558132726E-2</v>
      </c>
      <c r="BCE15" s="97">
        <f>EXP(BCD15)*10^1*0.75</f>
        <v>7.9960329872641456</v>
      </c>
      <c r="BCF15" s="95">
        <f>0.04</f>
        <v>0.04</v>
      </c>
      <c r="BCG15" s="109">
        <f>(-BCL48+BCF15)/BCF15</f>
        <v>-0.59285126672598776</v>
      </c>
      <c r="BCH15" s="97">
        <f>EXP(BCG15)*10^1*0.75</f>
        <v>4.1456175068666665</v>
      </c>
      <c r="BCI15" s="97">
        <f>BCB15*0.5+BCE15*0.3+BCH15*0.2</f>
        <v>6.6193228688291539</v>
      </c>
      <c r="BCJ15" s="46"/>
      <c r="BCK15" s="46"/>
      <c r="BCL15" s="46"/>
      <c r="BCM15" s="46"/>
      <c r="BCN15" s="46"/>
      <c r="BCP15" s="9" t="s">
        <v>80</v>
      </c>
      <c r="BCQ15" s="56">
        <f>BDL15</f>
        <v>-0.55842586037194974</v>
      </c>
      <c r="BCR15" s="2">
        <f>SUM(BCR16:BCR19)</f>
        <v>291.27999999999997</v>
      </c>
      <c r="BCS15" s="9">
        <f>SUM(BCS16:BCS19)</f>
        <v>7280</v>
      </c>
      <c r="BCT15" s="9">
        <f t="shared" ref="BCT15:BCV15" si="948">SUM(BCT16:BCT19)</f>
        <v>1002</v>
      </c>
      <c r="BCU15" s="9">
        <f t="shared" si="948"/>
        <v>716</v>
      </c>
      <c r="BCV15" s="9">
        <f t="shared" si="948"/>
        <v>408</v>
      </c>
      <c r="BCW15" s="41">
        <f>SUM(BCT15:BCV15)/BCS15</f>
        <v>0.29203296703296705</v>
      </c>
      <c r="BCX15" s="9">
        <f>SUM(BCX16:BCX19)</f>
        <v>5951</v>
      </c>
      <c r="BCY15" s="40">
        <f>BCX15*10^3/(3*(BCS15-SUM(BCT15:BCV15)))</f>
        <v>384.87905833656708</v>
      </c>
      <c r="BCZ15" s="57">
        <f>SUM(BCZ16:BCZ19)</f>
        <v>132.23000000000002</v>
      </c>
      <c r="BDA15" s="36">
        <f t="shared" ref="BDA15:BDA37" si="949">BCZ15/(BCZ15+BCX15)</f>
        <v>2.1736807584128832E-2</v>
      </c>
      <c r="BDB15" s="136">
        <f>AVERAGE(BDB16:BDB19)</f>
        <v>0.58836324754991787</v>
      </c>
      <c r="BDC15" s="5">
        <f>BCX15+BDC24-BDB24</f>
        <v>8590</v>
      </c>
      <c r="BDD15" s="2"/>
      <c r="BDE15" s="94">
        <f>6200</f>
        <v>6200</v>
      </c>
      <c r="BDF15" s="109">
        <f>(BCX46-BDE15)/BDE15</f>
        <v>-0.12417741935483866</v>
      </c>
      <c r="BDG15" s="97">
        <f>EXP(BDF15)*10^1*0.75</f>
        <v>6.6241734457787445</v>
      </c>
      <c r="BDH15" s="94">
        <v>1200</v>
      </c>
      <c r="BDI15" s="109">
        <f>(BCY15*3-BDH15)/BDH15</f>
        <v>-3.7802354158582338E-2</v>
      </c>
      <c r="BDJ15" s="97">
        <f>EXP(BDI15)*10^1*0.75</f>
        <v>7.2217742692900142</v>
      </c>
      <c r="BDK15" s="95">
        <f>0.04</f>
        <v>0.04</v>
      </c>
      <c r="BDL15" s="109">
        <f>(-BDQ48+BDK15)/BDK15</f>
        <v>-0.55842586037194974</v>
      </c>
      <c r="BDM15" s="97">
        <f>EXP(BDL15)*10^1*0.75</f>
        <v>4.2908170106064354</v>
      </c>
      <c r="BDN15" s="97">
        <f>BDG15*0.5+BDJ15*0.3+BDM15*0.2</f>
        <v>6.3367824057976634</v>
      </c>
      <c r="BDO15" s="46"/>
      <c r="BDP15" s="46"/>
      <c r="BDQ15" s="46"/>
      <c r="BDR15" s="46"/>
      <c r="BDS15" s="46"/>
      <c r="BDU15" s="9" t="s">
        <v>80</v>
      </c>
      <c r="BDV15" s="56">
        <f>BEQ15</f>
        <v>-0.66419465338842398</v>
      </c>
      <c r="BDW15" s="2">
        <f>SUM(BDW16:BDW19)</f>
        <v>298.95</v>
      </c>
      <c r="BDX15" s="9">
        <f>SUM(BDX16:BDX19)</f>
        <v>7280</v>
      </c>
      <c r="BDY15" s="9">
        <f t="shared" ref="BDY15:BEA15" si="950">SUM(BDY16:BDY19)</f>
        <v>562</v>
      </c>
      <c r="BDZ15" s="9">
        <f t="shared" si="950"/>
        <v>860</v>
      </c>
      <c r="BEA15" s="9">
        <f t="shared" si="950"/>
        <v>408</v>
      </c>
      <c r="BEB15" s="41">
        <f>SUM(BDY15:BEA15)/BDX15</f>
        <v>0.25137362637362637</v>
      </c>
      <c r="BEC15" s="9">
        <f>SUM(BEC16:BEC19)</f>
        <v>6472</v>
      </c>
      <c r="BED15" s="40">
        <f>BEC15*10^3/(3*(BDX15-SUM(BDY15:BEA15)))</f>
        <v>395.84097859327215</v>
      </c>
      <c r="BEE15" s="57">
        <f>SUM(BEE16:BEE19)</f>
        <v>136.35</v>
      </c>
      <c r="BEF15" s="36">
        <f t="shared" ref="BEF15:BEF37" si="951">BEE15/(BEE15+BEC15)</f>
        <v>2.0632987054257111E-2</v>
      </c>
      <c r="BEG15" s="136">
        <f>AVERAGE(BEG16:BEG19)</f>
        <v>0.61537988839636082</v>
      </c>
      <c r="BEH15" s="5">
        <f>BEC15+BEH24-BEG24</f>
        <v>9095</v>
      </c>
      <c r="BEI15" s="2"/>
      <c r="BEJ15" s="94">
        <f>6200</f>
        <v>6200</v>
      </c>
      <c r="BEK15" s="109">
        <f>(BEC46-BEJ15)/BEJ15</f>
        <v>-0.14735483870967747</v>
      </c>
      <c r="BEL15" s="97">
        <f>EXP(BEK15)*10^1*0.75</f>
        <v>6.4724077622832397</v>
      </c>
      <c r="BEM15" s="94">
        <v>1200</v>
      </c>
      <c r="BEN15" s="109">
        <f>(BED15*3-BEM15)/BEM15</f>
        <v>-1.039755351681966E-2</v>
      </c>
      <c r="BEO15" s="97">
        <f>EXP(BEN15)*10^1*0.75</f>
        <v>7.4224223563774565</v>
      </c>
      <c r="BEP15" s="95">
        <f>0.04</f>
        <v>0.04</v>
      </c>
      <c r="BEQ15" s="109">
        <f>(-BEV48+BEP15)/BEP15</f>
        <v>-0.66419465338842398</v>
      </c>
      <c r="BER15" s="97">
        <f>EXP(BEQ15)*10^1*0.75</f>
        <v>3.8601589722671195</v>
      </c>
      <c r="BES15" s="97">
        <f>BEL15*0.5+BEO15*0.3+BER15*0.2</f>
        <v>6.2349623825082805</v>
      </c>
      <c r="BET15" s="46"/>
      <c r="BEU15" s="46"/>
      <c r="BEV15" s="46"/>
      <c r="BEW15" s="46"/>
      <c r="BEX15" s="46"/>
      <c r="BEZ15" s="9" t="s">
        <v>80</v>
      </c>
      <c r="BFA15" s="56">
        <f>BFV15</f>
        <v>-0.52061855670103074</v>
      </c>
      <c r="BFB15" s="2">
        <f>SUM(BFB16:BFB19)</f>
        <v>304.25</v>
      </c>
      <c r="BFC15" s="9">
        <f>SUM(BFC16:BFC19)</f>
        <v>7280</v>
      </c>
      <c r="BFD15" s="9">
        <f t="shared" ref="BFD15:BFF15" si="952">SUM(BFD16:BFD19)</f>
        <v>772</v>
      </c>
      <c r="BFE15" s="9">
        <f t="shared" si="952"/>
        <v>732</v>
      </c>
      <c r="BFF15" s="9">
        <f t="shared" si="952"/>
        <v>408</v>
      </c>
      <c r="BFG15" s="41">
        <f>SUM(BFD15:BFF15)/BFC15</f>
        <v>0.26263736263736265</v>
      </c>
      <c r="BFH15" s="9">
        <f>SUM(BFH16:BFH19)</f>
        <v>6367</v>
      </c>
      <c r="BFI15" s="40">
        <f>BFH15*10^3/(3*(BFC15-SUM(BFD15:BFF15)))</f>
        <v>395.36761053154498</v>
      </c>
      <c r="BFJ15" s="57">
        <f>SUM(BFJ16:BFJ19)</f>
        <v>144.47999999999999</v>
      </c>
      <c r="BFK15" s="36">
        <f t="shared" ref="BFK15:BFK37" si="953">BFJ15/(BFJ15+BFH15)</f>
        <v>2.2188503996019338E-2</v>
      </c>
      <c r="BFL15" s="136">
        <f>AVERAGE(BFL16:BFL19)</f>
        <v>0.56215815995907203</v>
      </c>
      <c r="BFM15" s="5">
        <f>BFH15+BFM24-BFL24</f>
        <v>9013</v>
      </c>
      <c r="BFN15" s="2"/>
      <c r="BFO15" s="94">
        <f>6200</f>
        <v>6200</v>
      </c>
      <c r="BFP15" s="109">
        <f>(BFH46-BFO15)/BFO15</f>
        <v>-0.11838709677419355</v>
      </c>
      <c r="BFQ15" s="97">
        <f>EXP(BFP15)*10^1*0.75</f>
        <v>6.6626408086025108</v>
      </c>
      <c r="BFR15" s="94">
        <v>1200</v>
      </c>
      <c r="BFS15" s="109">
        <f>(BFI15*3-BFR15)/BFR15</f>
        <v>-1.1580973671137447E-2</v>
      </c>
      <c r="BFT15" s="97">
        <f>EXP(BFS15)*10^1*0.75</f>
        <v>7.413643707606532</v>
      </c>
      <c r="BFU15" s="95">
        <f>0.04</f>
        <v>0.04</v>
      </c>
      <c r="BFV15" s="109">
        <f>(-BGA48+BFU15)/BFU15</f>
        <v>-0.52061855670103074</v>
      </c>
      <c r="BFW15" s="97">
        <f>EXP(BFV15)*10^1*0.75</f>
        <v>4.4561468776002338</v>
      </c>
      <c r="BFX15" s="97">
        <f>BFQ15*0.5+BFT15*0.3+BFW15*0.2</f>
        <v>6.4466428921032621</v>
      </c>
      <c r="BFY15" s="46"/>
      <c r="BFZ15" s="46"/>
      <c r="BGA15" s="46"/>
      <c r="BGB15" s="46"/>
      <c r="BGC15" s="46"/>
      <c r="BGE15" s="9" t="s">
        <v>80</v>
      </c>
      <c r="BGF15" s="56">
        <f>BHA15</f>
        <v>-0.51934620308940649</v>
      </c>
      <c r="BGG15" s="2">
        <f>SUM(BGG16:BGG19)</f>
        <v>292.24</v>
      </c>
      <c r="BGH15" s="9">
        <f>SUM(BGH16:BGH19)</f>
        <v>7280</v>
      </c>
      <c r="BGI15" s="9">
        <f t="shared" ref="BGI15:BGK15" si="954">SUM(BGI16:BGI19)</f>
        <v>894</v>
      </c>
      <c r="BGJ15" s="9">
        <f t="shared" si="954"/>
        <v>722</v>
      </c>
      <c r="BGK15" s="9">
        <f t="shared" si="954"/>
        <v>408</v>
      </c>
      <c r="BGL15" s="41">
        <f>SUM(BGI15:BGK15)/BGH15</f>
        <v>0.27802197802197803</v>
      </c>
      <c r="BGM15" s="9">
        <f>SUM(BGM16:BGM19)</f>
        <v>6260</v>
      </c>
      <c r="BGN15" s="40">
        <f>BGM15*10^3/(3*(BGH15-SUM(BGI15:BGK15)))</f>
        <v>397.00659563673264</v>
      </c>
      <c r="BGO15" s="57">
        <f>SUM(BGO16:BGO19)</f>
        <v>135.80000000000001</v>
      </c>
      <c r="BGP15" s="36">
        <f t="shared" ref="BGP15:BGP37" si="955">BGO15/(BGO15+BGM15)</f>
        <v>2.1232683948841428E-2</v>
      </c>
      <c r="BGQ15" s="136">
        <f>AVERAGE(BGQ16:BGQ19)</f>
        <v>0.59949040302013579</v>
      </c>
      <c r="BGR15" s="5">
        <f>BGM15+BGR24-BGQ24</f>
        <v>8894.5</v>
      </c>
      <c r="BGS15" s="2"/>
      <c r="BGT15" s="94">
        <f>6200</f>
        <v>6200</v>
      </c>
      <c r="BGU15" s="109">
        <f>(BGM46-BGT15)/BGT15</f>
        <v>-8.8935483870967683E-2</v>
      </c>
      <c r="BGV15" s="97">
        <f>EXP(BGU15)*10^1*0.75</f>
        <v>6.8617844833013049</v>
      </c>
      <c r="BGW15" s="94">
        <v>1200</v>
      </c>
      <c r="BGX15" s="109">
        <f>(BGN15*3-BGW15)/BGW15</f>
        <v>-7.4835109081683032E-3</v>
      </c>
      <c r="BGY15" s="97">
        <f>EXP(BGX15)*10^1*0.75</f>
        <v>7.4440831563023249</v>
      </c>
      <c r="BGZ15" s="95">
        <f>0.04</f>
        <v>0.04</v>
      </c>
      <c r="BHA15" s="109">
        <f>(-BHF48+BGZ15)/BGZ15</f>
        <v>-0.51934620308940649</v>
      </c>
      <c r="BHB15" s="97">
        <f>EXP(BHA15)*10^1*0.75</f>
        <v>4.4618202806959548</v>
      </c>
      <c r="BHC15" s="97">
        <f>BGV15*0.5+BGY15*0.3+BHB15*0.2</f>
        <v>6.5564812446805405</v>
      </c>
      <c r="BHD15" s="46"/>
      <c r="BHE15" s="46"/>
      <c r="BHF15" s="46"/>
      <c r="BHG15" s="46"/>
      <c r="BHH15" s="46"/>
      <c r="BHJ15" s="9" t="s">
        <v>80</v>
      </c>
      <c r="BHK15" s="56">
        <f>BIF15</f>
        <v>-0.91280396193867908</v>
      </c>
      <c r="BHL15" s="2">
        <f>SUM(BHL16:BHL19)</f>
        <v>182.15999999999997</v>
      </c>
      <c r="BHM15" s="9">
        <f>SUM(BHM16:BHM19)</f>
        <v>7280</v>
      </c>
      <c r="BHN15" s="9">
        <f t="shared" ref="BHN15:BHP15" si="956">SUM(BHN16:BHN19)</f>
        <v>648</v>
      </c>
      <c r="BHO15" s="9">
        <f t="shared" si="956"/>
        <v>714</v>
      </c>
      <c r="BHP15" s="9">
        <f t="shared" si="956"/>
        <v>408</v>
      </c>
      <c r="BHQ15" s="41">
        <f>SUM(BHN15:BHP15)/BHM15</f>
        <v>0.24313186813186813</v>
      </c>
      <c r="BHR15" s="9">
        <f>SUM(BHR16:BHR19)</f>
        <v>3840</v>
      </c>
      <c r="BHS15" s="40">
        <f>BHR15*10^3/(3*(BHM15-SUM(BHN15:BHP15)))</f>
        <v>232.30490018148819</v>
      </c>
      <c r="BHT15" s="57">
        <f>SUM(BHT16:BHT19)</f>
        <v>97.27</v>
      </c>
      <c r="BHU15" s="36">
        <f t="shared" ref="BHU15:BHU37" si="957">BHT15/(BHT15+BHR15)</f>
        <v>2.4704935145418019E-2</v>
      </c>
      <c r="BHV15" s="136">
        <f>AVERAGE(BHV16:BHV19)</f>
        <v>0.30174490486630423</v>
      </c>
      <c r="BHW15" s="5">
        <f>BHR15+BHW24-BHV24</f>
        <v>6565</v>
      </c>
      <c r="BHX15" s="2"/>
      <c r="BHY15" s="94">
        <f>6200</f>
        <v>6200</v>
      </c>
      <c r="BHZ15" s="109">
        <f>(BHR46-BHY15)/BHY15</f>
        <v>-0.46464516129032263</v>
      </c>
      <c r="BIA15" s="97">
        <f>EXP(BHZ15)*10^1*0.75</f>
        <v>4.7126852354171458</v>
      </c>
      <c r="BIB15" s="94">
        <v>1200</v>
      </c>
      <c r="BIC15" s="109">
        <f>(BHS15*3-BIB15)/BIB15</f>
        <v>-0.41923774954627951</v>
      </c>
      <c r="BID15" s="97">
        <f>EXP(BIC15)*10^1*0.75</f>
        <v>4.9316088373548546</v>
      </c>
      <c r="BIE15" s="95">
        <f>0.04</f>
        <v>0.04</v>
      </c>
      <c r="BIF15" s="109">
        <f>(-BIK48+BIE15)/BIE15</f>
        <v>-0.91280396193867908</v>
      </c>
      <c r="BIG15" s="97">
        <f>EXP(BIF15)*10^1*0.75</f>
        <v>3.0104785673671062</v>
      </c>
      <c r="BIH15" s="97">
        <f>BIA15*0.5+BID15*0.3+BIG15*0.2</f>
        <v>4.4379209823884507</v>
      </c>
      <c r="BII15" s="46"/>
      <c r="BIJ15" s="46"/>
      <c r="BIK15" s="46"/>
      <c r="BIL15" s="46"/>
      <c r="BIM15" s="46"/>
      <c r="BIP15" s="9" t="s">
        <v>80</v>
      </c>
      <c r="BIQ15" s="56">
        <f>BJL15</f>
        <v>-0.88237302279710206</v>
      </c>
      <c r="BIR15" s="2">
        <f>SUM(BIR16:BIR19)</f>
        <v>274.86</v>
      </c>
      <c r="BIS15" s="9">
        <f>SUM(BIS16:BIS19)</f>
        <v>7280</v>
      </c>
      <c r="BIT15" s="9">
        <f t="shared" ref="BIT15:BIV15" si="958">SUM(BIT16:BIT19)</f>
        <v>682</v>
      </c>
      <c r="BIU15" s="9">
        <f t="shared" si="958"/>
        <v>664</v>
      </c>
      <c r="BIV15" s="9">
        <f t="shared" si="958"/>
        <v>408</v>
      </c>
      <c r="BIW15" s="41">
        <f>SUM(BIT15:BIV15)/BIS15</f>
        <v>0.24093406593406594</v>
      </c>
      <c r="BIX15" s="9">
        <f>SUM(BIX16:BIX19)</f>
        <v>5749</v>
      </c>
      <c r="BIY15" s="40">
        <f>BIX15*10^3/(3*(BIS15-SUM(BIT15:BIV15)))</f>
        <v>346.7848956448305</v>
      </c>
      <c r="BIZ15" s="57">
        <f>SUM(BIZ16:BIZ19)</f>
        <v>157.13999999999999</v>
      </c>
      <c r="BJA15" s="36">
        <f t="shared" ref="BJA15:BJA37" si="959">BIZ15/(BIZ15+BIX15)</f>
        <v>2.6606209808775271E-2</v>
      </c>
      <c r="BJB15" s="136">
        <f>AVERAGE(BJB16:BJB19)</f>
        <v>0.38559064755607064</v>
      </c>
      <c r="BJC15" s="5">
        <f>BIX15+BJC24-BJB24</f>
        <v>8352</v>
      </c>
      <c r="BJD15" s="2"/>
      <c r="BJE15" s="94">
        <f>6200</f>
        <v>6200</v>
      </c>
      <c r="BJF15" s="109">
        <f>(BIX46-BJE15)/BJE15</f>
        <v>-0.21361290322580639</v>
      </c>
      <c r="BJG15" s="97">
        <f>EXP(BJF15)*10^1*0.75</f>
        <v>6.057457256055752</v>
      </c>
      <c r="BJH15" s="94">
        <v>1200</v>
      </c>
      <c r="BJI15" s="109">
        <f>(BIY15*3-BJH15)/BJH15</f>
        <v>-0.13303776088792385</v>
      </c>
      <c r="BJJ15" s="97">
        <f>EXP(BJI15)*10^1*0.75</f>
        <v>6.5657402579527124</v>
      </c>
      <c r="BJK15" s="95">
        <f>0.04</f>
        <v>0.04</v>
      </c>
      <c r="BJL15" s="109">
        <f>(-BJQ48+BJK15)/BJK15</f>
        <v>-0.88237302279710206</v>
      </c>
      <c r="BJM15" s="97">
        <f>EXP(BJL15)*10^1*0.75</f>
        <v>3.1034984199265967</v>
      </c>
      <c r="BJN15" s="97">
        <f>BJG15*0.5+BJJ15*0.3+BJM15*0.2</f>
        <v>5.6191503893990093</v>
      </c>
      <c r="BJO15" s="46"/>
      <c r="BJP15" s="46"/>
      <c r="BJQ15" s="46"/>
      <c r="BJR15" s="46"/>
      <c r="BJS15" s="46"/>
      <c r="BJU15" s="9" t="s">
        <v>80</v>
      </c>
      <c r="BJV15" s="56">
        <f>BKQ15</f>
        <v>-0.66910165805925526</v>
      </c>
      <c r="BJW15" s="2">
        <f>SUM(BJW16:BJW19)</f>
        <v>290.98</v>
      </c>
      <c r="BJX15" s="9">
        <f>SUM(BRG16:BRG19)</f>
        <v>6088</v>
      </c>
      <c r="BJY15" s="9">
        <f t="shared" ref="BJY15:BKA15" si="960">SUM(BJY16:BJY19)</f>
        <v>1050</v>
      </c>
      <c r="BJZ15" s="9">
        <f t="shared" si="960"/>
        <v>664</v>
      </c>
      <c r="BKA15" s="9">
        <f t="shared" si="960"/>
        <v>408</v>
      </c>
      <c r="BKB15" s="41">
        <f>SUM(BJY15:BKA15)/BRG15</f>
        <v>0.34855453350854138</v>
      </c>
      <c r="BKC15" s="9">
        <f>SUM(BKC16:BKC19)</f>
        <v>6226</v>
      </c>
      <c r="BKD15" s="40">
        <f>BKC15*10^3/(3*(BRG15-SUM(BJY15:BKA15)))</f>
        <v>523.28122373508154</v>
      </c>
      <c r="BKE15" s="57">
        <f>SUM(BKE16:BKE19)</f>
        <v>146.79</v>
      </c>
      <c r="BKF15" s="36">
        <f t="shared" ref="BKF15:BKF37" si="961">BKE15/(BKE15+BKC15)</f>
        <v>2.3033867426982529E-2</v>
      </c>
      <c r="BKG15" s="136">
        <f>AVERAGE(BKG16:BKG19)</f>
        <v>0.51202003005110841</v>
      </c>
      <c r="BKH15" s="5">
        <f>BKC15+BKH24-BKG24</f>
        <v>8833</v>
      </c>
      <c r="BKI15" s="2"/>
      <c r="BKJ15" s="94">
        <f>6200</f>
        <v>6200</v>
      </c>
      <c r="BKK15" s="109">
        <f>(BKC46-BKJ15)/BKJ15</f>
        <v>-0.11396774193548392</v>
      </c>
      <c r="BKL15" s="97">
        <f>EXP(BKK15)*10^1*0.75</f>
        <v>6.6921505414601494</v>
      </c>
      <c r="BKM15" s="94">
        <v>1200</v>
      </c>
      <c r="BKN15" s="109">
        <f>(BKD15*3-BKM15)/BKM15</f>
        <v>0.30820305933770387</v>
      </c>
      <c r="BKO15" s="97">
        <f>EXP(BKN15)*10^1*0.75</f>
        <v>10.207329900252239</v>
      </c>
      <c r="BKP15" s="95">
        <f>0.04</f>
        <v>0.04</v>
      </c>
      <c r="BKQ15" s="109">
        <f>(-BKV48+BKP15)/BKP15</f>
        <v>-0.66910165805925526</v>
      </c>
      <c r="BKR15" s="97">
        <f>EXP(BKQ15)*10^1*0.75</f>
        <v>3.8412635520324678</v>
      </c>
      <c r="BKS15" s="97">
        <f>BKL15*0.5+BKO15*0.3+BKR15*0.2</f>
        <v>7.1765269512122387</v>
      </c>
      <c r="BKT15" s="46"/>
      <c r="BKU15" s="46"/>
      <c r="BKV15" s="46"/>
      <c r="BKW15" s="46"/>
      <c r="BKX15" s="46"/>
      <c r="BKZ15" s="9" t="s">
        <v>80</v>
      </c>
      <c r="BLA15" s="56">
        <f>BLV15</f>
        <v>-0.58884840267773908</v>
      </c>
      <c r="BLB15" s="2">
        <f>SUM(BLB16:BLB19)</f>
        <v>267.33</v>
      </c>
      <c r="BLC15" s="9">
        <f>SUM(BLC16:BLC19)</f>
        <v>7280</v>
      </c>
      <c r="BLD15" s="9">
        <f t="shared" ref="BLD15:BLF15" si="962">SUM(BLD16:BLD19)</f>
        <v>852</v>
      </c>
      <c r="BLE15" s="9">
        <f t="shared" si="962"/>
        <v>666</v>
      </c>
      <c r="BLF15" s="9">
        <f t="shared" si="962"/>
        <v>408</v>
      </c>
      <c r="BLG15" s="41">
        <f>SUM(BLD15:BLF15)/BLC15</f>
        <v>0.26456043956043956</v>
      </c>
      <c r="BLH15" s="9">
        <f>SUM(BLH16:BLH19)</f>
        <v>5883</v>
      </c>
      <c r="BLI15" s="40">
        <f>BLH15*10^3/(3*(BLC15-SUM(BLD15:BLF15)))</f>
        <v>366.26821068360107</v>
      </c>
      <c r="BLJ15" s="57">
        <f>SUM(BLJ16:BLJ19)</f>
        <v>142.07999999999998</v>
      </c>
      <c r="BLK15" s="36">
        <f t="shared" ref="BLK15:BLK37" si="963">BLJ15/(BLJ15+BLH15)</f>
        <v>2.3581429624170962E-2</v>
      </c>
      <c r="BLL15" s="136">
        <f>AVERAGE(BLL16:BLL19)</f>
        <v>0.46878185317006194</v>
      </c>
      <c r="BLM15" s="5">
        <f>BLH15+BLM24-BLL24</f>
        <v>8508</v>
      </c>
      <c r="BLN15" s="2"/>
      <c r="BLO15" s="94">
        <f>6200</f>
        <v>6200</v>
      </c>
      <c r="BLP15" s="109">
        <f>(BLH46-BLO15)/BLO15</f>
        <v>-0.10879032258064517</v>
      </c>
      <c r="BLQ15" s="97">
        <f>EXP(BLP15)*10^1*0.75</f>
        <v>6.7268884599871299</v>
      </c>
      <c r="BLR15" s="94">
        <v>1200</v>
      </c>
      <c r="BLS15" s="109">
        <f>(BLI15*3-BLR15)/BLR15</f>
        <v>-8.4329473290997228E-2</v>
      </c>
      <c r="BLT15" s="97">
        <f>EXP(BLS15)*10^1*0.75</f>
        <v>6.8934628346340201</v>
      </c>
      <c r="BLU15" s="95">
        <f>0.04</f>
        <v>0.04</v>
      </c>
      <c r="BLV15" s="109">
        <f>(-BMA48+BLU15)/BLU15</f>
        <v>-0.58884840267773908</v>
      </c>
      <c r="BLW15" s="97">
        <f>EXP(BLV15)*10^1*0.75</f>
        <v>4.1622451069521018</v>
      </c>
      <c r="BLX15" s="97">
        <f>BLQ15*0.5+BLT15*0.3+BLW15*0.2</f>
        <v>6.2639321017741914</v>
      </c>
      <c r="BLY15" s="46"/>
      <c r="BLZ15" s="46"/>
      <c r="BMA15" s="46"/>
      <c r="BMB15" s="46"/>
      <c r="BMC15" s="46"/>
      <c r="BME15" s="9" t="s">
        <v>80</v>
      </c>
      <c r="BMF15" s="56">
        <f>BNA15</f>
        <v>-0.63177780961249186</v>
      </c>
      <c r="BMG15" s="2">
        <f>SUM(BMG16:BMG19)</f>
        <v>248.08999999999997</v>
      </c>
      <c r="BMH15" s="9">
        <f>SUM(BMH16:BMH19)</f>
        <v>7280</v>
      </c>
      <c r="BMI15" s="9">
        <f t="shared" ref="BMI15:BMK15" si="964">SUM(BMI16:BMI19)</f>
        <v>1558</v>
      </c>
      <c r="BMJ15" s="9">
        <f t="shared" si="964"/>
        <v>540</v>
      </c>
      <c r="BMK15" s="9">
        <f t="shared" si="964"/>
        <v>408</v>
      </c>
      <c r="BML15" s="41">
        <f>SUM(BMI15:BMK15)/BMH15</f>
        <v>0.34423076923076923</v>
      </c>
      <c r="BMM15" s="9">
        <f>SUM(BMM16:BMM19)</f>
        <v>5267.6</v>
      </c>
      <c r="BMN15" s="40">
        <f>BMM15*10^3/(3*(BMH15-SUM(BMI15:BMK15)))</f>
        <v>367.79779360424521</v>
      </c>
      <c r="BMO15" s="57">
        <f>SUM(BMO16:BMO19)</f>
        <v>134.38</v>
      </c>
      <c r="BMP15" s="36">
        <f t="shared" ref="BMP15:BMP37" si="965">BMO15/(BMO15+BMM15)</f>
        <v>2.4876063961732548E-2</v>
      </c>
      <c r="BMQ15" s="136">
        <f>AVERAGE(BMQ16:BMQ19)</f>
        <v>0.42997261638642292</v>
      </c>
      <c r="BMR15" s="5">
        <f>BMM15+BMR24-BMQ24</f>
        <v>7903.1</v>
      </c>
      <c r="BMS15" s="2"/>
      <c r="BMT15" s="94">
        <f>6200</f>
        <v>6200</v>
      </c>
      <c r="BMU15" s="109">
        <f>(BMM46-BMT15)/BMT15</f>
        <v>-0.15808064516129039</v>
      </c>
      <c r="BMV15" s="97">
        <f>EXP(BMU15)*10^1*0.75</f>
        <v>6.4033569441869194</v>
      </c>
      <c r="BMW15" s="94">
        <v>1200</v>
      </c>
      <c r="BMX15" s="109">
        <f>(BMN15*3-BMW15)/BMW15</f>
        <v>-8.0505515989387016E-2</v>
      </c>
      <c r="BMY15" s="97">
        <f>EXP(BMX15)*10^1*0.75</f>
        <v>6.9198736068235274</v>
      </c>
      <c r="BMZ15" s="95">
        <f>0.04</f>
        <v>0.04</v>
      </c>
      <c r="BNA15" s="109">
        <f>(-BNF48+BMZ15)/BMZ15</f>
        <v>-0.63177780961249186</v>
      </c>
      <c r="BNB15" s="97">
        <f>EXP(BNA15)*10^1*0.75</f>
        <v>3.987343465062585</v>
      </c>
      <c r="BNC15" s="97">
        <f>BMV15*0.5+BMY15*0.3+BNB15*0.2</f>
        <v>6.0751092471530352</v>
      </c>
      <c r="BND15" s="46"/>
      <c r="BNE15" s="46"/>
      <c r="BNF15" s="46"/>
      <c r="BNG15" s="46"/>
      <c r="BNH15" s="46"/>
      <c r="BNJ15" s="9" t="s">
        <v>80</v>
      </c>
      <c r="BNK15" s="56">
        <f>BOF15</f>
        <v>-0.64278765366587076</v>
      </c>
      <c r="BNL15" s="2">
        <f>SUM(BNL16:BNL19)</f>
        <v>256.08999999999997</v>
      </c>
      <c r="BNM15" s="9">
        <f>SUM(BNM16:BNM19)</f>
        <v>7280</v>
      </c>
      <c r="BNN15" s="9">
        <f t="shared" ref="BNN15:BNP15" si="966">SUM(BNN16:BNN19)</f>
        <v>1614</v>
      </c>
      <c r="BNO15" s="9">
        <f t="shared" si="966"/>
        <v>470</v>
      </c>
      <c r="BNP15" s="9">
        <f t="shared" si="966"/>
        <v>408</v>
      </c>
      <c r="BNQ15" s="41">
        <f>SUM(BNN15:BNP15)/BNM15</f>
        <v>0.34230769230769231</v>
      </c>
      <c r="BNR15" s="9">
        <f>SUM(BNR16:BNR19)</f>
        <v>5858</v>
      </c>
      <c r="BNS15" s="40">
        <f>BNR15*10^3/(3*(BNM15-SUM(BNN15:BNP15)))</f>
        <v>407.82511835143413</v>
      </c>
      <c r="BNT15" s="57">
        <f>SUM(BNT16:BNT19)</f>
        <v>135.25</v>
      </c>
      <c r="BNU15" s="36">
        <f t="shared" ref="BNU15:BNU37" si="967">BNT15/(BNT15+BNR15)</f>
        <v>2.256705460309515E-2</v>
      </c>
      <c r="BNV15" s="136">
        <f>AVERAGE(BNV16:BNV19)</f>
        <v>0.49736663996224906</v>
      </c>
      <c r="BNW15" s="5">
        <f>BNR15+BNW24-BNV24</f>
        <v>8486.5</v>
      </c>
      <c r="BNX15" s="2"/>
      <c r="BNY15" s="94">
        <f>6200</f>
        <v>6200</v>
      </c>
      <c r="BNZ15" s="109">
        <f>(BNR46-BNY15)/BNY15</f>
        <v>-0.14806451612903226</v>
      </c>
      <c r="BOA15" s="97">
        <f>EXP(BNZ15)*10^1*0.75</f>
        <v>6.4678160701483165</v>
      </c>
      <c r="BOB15" s="94">
        <v>1200</v>
      </c>
      <c r="BOC15" s="109">
        <f>(BNS15*3-BOB15)/BOB15</f>
        <v>1.9562795878585271E-2</v>
      </c>
      <c r="BOD15" s="97">
        <f>EXP(BOC15)*10^1*0.75</f>
        <v>7.6481655096484076</v>
      </c>
      <c r="BOE15" s="95">
        <f>0.04</f>
        <v>0.04</v>
      </c>
      <c r="BOF15" s="109">
        <f>(-BOK48+BOE15)/BOE15</f>
        <v>-0.64278765366587076</v>
      </c>
      <c r="BOG15" s="97">
        <f>EXP(BOF15)*10^1*0.75</f>
        <v>3.9436842170989199</v>
      </c>
      <c r="BOH15" s="97">
        <f>BOA15*0.5+BOD15*0.3+BOG15*0.2</f>
        <v>6.3170945313884648</v>
      </c>
      <c r="BOI15" s="46"/>
      <c r="BOJ15" s="46"/>
      <c r="BOK15" s="46"/>
      <c r="BOL15" s="46"/>
      <c r="BOM15" s="46"/>
      <c r="BOO15" s="9" t="s">
        <v>80</v>
      </c>
      <c r="BOP15" s="56">
        <f>BPK15</f>
        <v>-0.86082149796130547</v>
      </c>
      <c r="BOQ15" s="2">
        <f>SUM(BOQ16:BOQ19)</f>
        <v>166.06</v>
      </c>
      <c r="BOR15" s="9">
        <f>SUM(BOR16:BOR19)</f>
        <v>7280</v>
      </c>
      <c r="BOS15" s="9">
        <f t="shared" ref="BOS15:BOU15" si="968">SUM(BOS16:BOS19)</f>
        <v>1312</v>
      </c>
      <c r="BOT15" s="9">
        <f t="shared" si="968"/>
        <v>606</v>
      </c>
      <c r="BOU15" s="9">
        <f t="shared" si="968"/>
        <v>408</v>
      </c>
      <c r="BOV15" s="41">
        <f>SUM(BOS15:BOU15)/BOR15</f>
        <v>0.31950549450549448</v>
      </c>
      <c r="BOW15" s="9">
        <f>SUM(BOW16:BOW19)</f>
        <v>3843</v>
      </c>
      <c r="BOX15" s="40">
        <f>BOW15*10^3/(3*(BOR15-SUM(BOS15:BOU15)))</f>
        <v>258.57892612030685</v>
      </c>
      <c r="BOY15" s="57">
        <f>SUM(BOY16:BOY19)</f>
        <v>84.79</v>
      </c>
      <c r="BOZ15" s="36">
        <f t="shared" ref="BOZ15:BOZ37" si="969">BOY15/(BOY15+BOW15)</f>
        <v>2.1587202981829479E-2</v>
      </c>
      <c r="BPA15" s="136">
        <f>AVERAGE(BPA16:BPA19)</f>
        <v>0.32444791298598413</v>
      </c>
      <c r="BPB15" s="5">
        <f>BOW15+BPB24-BPA24</f>
        <v>6571</v>
      </c>
      <c r="BPC15" s="2"/>
      <c r="BPD15" s="94">
        <f>6200</f>
        <v>6200</v>
      </c>
      <c r="BPE15" s="109">
        <f>(BOW46-BPD15)/BPD15</f>
        <v>-0.45446774193548384</v>
      </c>
      <c r="BPF15" s="97">
        <f>EXP(BPE15)*10^1*0.75</f>
        <v>4.760893109105675</v>
      </c>
      <c r="BPG15" s="94">
        <v>1200</v>
      </c>
      <c r="BPH15" s="109">
        <f>(BOX15*3-BPG15)/BPG15</f>
        <v>-0.3535526846992329</v>
      </c>
      <c r="BPI15" s="97">
        <f>EXP(BPH15)*10^1*0.75</f>
        <v>5.2664174774805987</v>
      </c>
      <c r="BPJ15" s="95">
        <f>0.04</f>
        <v>0.04</v>
      </c>
      <c r="BPK15" s="109">
        <f>(-BPP48+BPJ15)/BPJ15</f>
        <v>-0.86082149796130547</v>
      </c>
      <c r="BPL15" s="97">
        <f>EXP(BPK15)*10^1*0.75</f>
        <v>3.1711094870856003</v>
      </c>
      <c r="BPM15" s="97">
        <f>BPF15*0.5+BPI15*0.3+BPL15*0.2</f>
        <v>4.5945936952141375</v>
      </c>
      <c r="BPN15" s="46"/>
      <c r="BPO15" s="46"/>
      <c r="BPP15" s="46"/>
      <c r="BPQ15" s="46"/>
      <c r="BPR15" s="46"/>
      <c r="BPT15" s="9" t="s">
        <v>80</v>
      </c>
      <c r="BPU15" s="56">
        <f>BQP15</f>
        <v>-0.60551270256882039</v>
      </c>
      <c r="BPV15" s="2">
        <f>SUM(BPV16:BPV19)</f>
        <v>285.48</v>
      </c>
      <c r="BPW15" s="9">
        <f>SUM(BPW16:BPW19)</f>
        <v>7280</v>
      </c>
      <c r="BPX15" s="9">
        <f t="shared" ref="BPX15:BPZ15" si="970">SUM(BPX16:BPX19)</f>
        <v>1112</v>
      </c>
      <c r="BPY15" s="9">
        <f t="shared" si="970"/>
        <v>578</v>
      </c>
      <c r="BPZ15" s="9">
        <f t="shared" si="970"/>
        <v>408</v>
      </c>
      <c r="BQA15" s="41">
        <f>SUM(BPX15:BPZ15)/BPW15</f>
        <v>0.28818681318681316</v>
      </c>
      <c r="BQB15" s="9">
        <f>SUM(BQB16:BQB19)</f>
        <v>5887</v>
      </c>
      <c r="BQC15" s="40">
        <f>BQB15*10^3/(3*(BPW15-SUM(BPX15:BPZ15)))</f>
        <v>378.68261932329858</v>
      </c>
      <c r="BQD15" s="57">
        <f>SUM(BQD16:BQD19)</f>
        <v>117.31</v>
      </c>
      <c r="BQE15" s="36">
        <f t="shared" ref="BQE15:BQE37" si="971">BQD15/(BQD15+BQB15)</f>
        <v>1.9537632134250228E-2</v>
      </c>
      <c r="BQF15" s="136">
        <f>AVERAGE(BQF16:BQF19)</f>
        <v>0.62432789465461247</v>
      </c>
      <c r="BQG15" s="5">
        <f>BQB15+BQG24-BQF24</f>
        <v>8524</v>
      </c>
      <c r="BQH15" s="2"/>
      <c r="BQI15" s="94">
        <f>6200</f>
        <v>6200</v>
      </c>
      <c r="BQJ15" s="109">
        <f>(BQB46-BQI15)/BQI15</f>
        <v>-0.14687096774193553</v>
      </c>
      <c r="BQK15" s="97">
        <f>EXP(BQJ15)*10^1*0.75</f>
        <v>6.4755403303090375</v>
      </c>
      <c r="BQL15" s="94">
        <v>1200</v>
      </c>
      <c r="BQM15" s="109">
        <f>(BQC15*3-BQL15)/BQL15</f>
        <v>-5.3293451691753639E-2</v>
      </c>
      <c r="BQN15" s="97">
        <f>EXP(BQM15)*10^1*0.75</f>
        <v>7.1107631219517344</v>
      </c>
      <c r="BQO15" s="95">
        <f>0.04</f>
        <v>0.04</v>
      </c>
      <c r="BQP15" s="109">
        <f>(-BQU48+BQO15)/BQO15</f>
        <v>-0.60551270256882039</v>
      </c>
      <c r="BQQ15" s="97">
        <f>EXP(BQP15)*10^1*0.75</f>
        <v>4.0934589347832979</v>
      </c>
      <c r="BQR15" s="97">
        <f>BQK15*0.5+BQN15*0.3+BQQ15*0.2</f>
        <v>6.189690888696699</v>
      </c>
      <c r="BQS15" s="46"/>
      <c r="BQT15" s="46"/>
      <c r="BQU15" s="46"/>
      <c r="BQV15" s="46"/>
      <c r="BQW15" s="46"/>
      <c r="BQY15" s="9" t="s">
        <v>80</v>
      </c>
      <c r="BQZ15" s="56">
        <f>BRU15</f>
        <v>-0.78250314691602219</v>
      </c>
      <c r="BRA15" s="2">
        <f>SUM(BRA16:BRA19)</f>
        <v>293.62</v>
      </c>
      <c r="BRB15" s="9">
        <f>SUM(BRB16:BRB19)</f>
        <v>7280</v>
      </c>
      <c r="BRC15" s="9">
        <f t="shared" ref="BRC15:BRE15" si="972">SUM(BRC16:BRC19)</f>
        <v>1134</v>
      </c>
      <c r="BRD15" s="9">
        <f t="shared" si="972"/>
        <v>644</v>
      </c>
      <c r="BRE15" s="9">
        <f t="shared" si="972"/>
        <v>408</v>
      </c>
      <c r="BRF15" s="41">
        <f>SUM(BRC15:BRE15)/BRB15</f>
        <v>0.30027472527472526</v>
      </c>
      <c r="BRG15" s="9">
        <f>SUM(BRG16:BRG19)</f>
        <v>6088</v>
      </c>
      <c r="BRH15" s="40">
        <f>BRG15*10^3/(3*(BRB15-SUM(BRC15:BRE15)))</f>
        <v>398.37717576233479</v>
      </c>
      <c r="BRI15" s="57">
        <f>SUM(BRI16:BRI19)</f>
        <v>2102.5</v>
      </c>
      <c r="BRJ15" s="36">
        <f t="shared" ref="BRJ15:BRJ37" si="973">BRI15/(BRI15+BRG15)</f>
        <v>0.25669983517489775</v>
      </c>
      <c r="BRK15" s="136">
        <f>AVERAGE(BRK16:BRK19)</f>
        <v>-3.379530601259964</v>
      </c>
      <c r="BRL15" s="5">
        <f>BRG15+BRL24-BRK24</f>
        <v>8691.5</v>
      </c>
      <c r="BRM15" s="2"/>
      <c r="BRN15" s="94">
        <f>6200</f>
        <v>6200</v>
      </c>
      <c r="BRO15" s="109">
        <f>(BRG46-BRN15)/BRN15</f>
        <v>-0.16701612903225807</v>
      </c>
      <c r="BRP15" s="97">
        <f>EXP(BRO15)*10^1*0.75</f>
        <v>6.3463947229982036</v>
      </c>
      <c r="BRQ15" s="94">
        <v>1200</v>
      </c>
      <c r="BRR15" s="109">
        <f>(BRH15*3-BRQ15)/BRQ15</f>
        <v>-4.0570605941631279E-3</v>
      </c>
      <c r="BRS15" s="97">
        <f>EXP(BRR15)*10^1*0.75</f>
        <v>7.4696336861831583</v>
      </c>
      <c r="BRT15" s="95">
        <f>0.04</f>
        <v>0.04</v>
      </c>
      <c r="BRU15" s="109">
        <f>(-BRZ48+BRT15)/BRT15</f>
        <v>-0.78250314691602219</v>
      </c>
      <c r="BRV15" s="97">
        <f>EXP(BRU15)*10^1*0.75</f>
        <v>3.4294499148125785</v>
      </c>
      <c r="BRW15" s="97">
        <f>BRP15*0.5+BRS15*0.3+BRV15*0.2</f>
        <v>6.0999774503165654</v>
      </c>
      <c r="BRX15" s="46"/>
      <c r="BRY15" s="46"/>
      <c r="BRZ15" s="46"/>
      <c r="BSA15" s="46"/>
      <c r="BSB15" s="46"/>
      <c r="BSD15" s="9" t="s">
        <v>80</v>
      </c>
      <c r="BSE15" s="56">
        <f>BSZ15</f>
        <v>-0.63042452384997283</v>
      </c>
      <c r="BSF15" s="2">
        <f>SUM(BSF16:BSF19)</f>
        <v>258.92999999999995</v>
      </c>
      <c r="BSG15" s="9">
        <f>SUM(BSG16:BSG19)</f>
        <v>7280</v>
      </c>
      <c r="BSH15" s="9">
        <f t="shared" ref="BSH15:BSJ15" si="974">SUM(BSH16:BSH19)</f>
        <v>688</v>
      </c>
      <c r="BSI15" s="9">
        <f t="shared" si="974"/>
        <v>658</v>
      </c>
      <c r="BSJ15" s="9">
        <f t="shared" si="974"/>
        <v>408</v>
      </c>
      <c r="BSK15" s="41">
        <f>SUM(BSH15:BSJ15)/BSG15</f>
        <v>0.24093406593406594</v>
      </c>
      <c r="BSL15" s="9">
        <f>SUM(BSL16:BSL19)</f>
        <v>5392</v>
      </c>
      <c r="BSM15" s="40">
        <f>BSL15*10^3/(3*(BSG15-SUM(BSH15:BSJ15)))</f>
        <v>325.25033176498977</v>
      </c>
      <c r="BSN15" s="57">
        <f>SUM(BSN16:BSN19)</f>
        <v>127.59</v>
      </c>
      <c r="BSO15" s="36">
        <f t="shared" ref="BSO15:BSO37" si="975">BSN15/(BSN15+BSL15)</f>
        <v>2.3115847372721526E-2</v>
      </c>
      <c r="BSP15" s="136">
        <f>AVERAGE(BSP16:BSP19)</f>
        <v>0.49774306555468872</v>
      </c>
      <c r="BSQ15" s="5">
        <f>BSL15+BSQ24-BSP24</f>
        <v>8046.5</v>
      </c>
      <c r="BSR15" s="2"/>
      <c r="BSS15" s="94">
        <f>6200</f>
        <v>6200</v>
      </c>
      <c r="BST15" s="109">
        <f>(BSL46-BSS15)/BSS15</f>
        <v>-0.20125806451612907</v>
      </c>
      <c r="BSU15" s="97">
        <f>EXP(BST15)*10^1*0.75</f>
        <v>6.1327603845825713</v>
      </c>
      <c r="BSV15" s="94">
        <v>1200</v>
      </c>
      <c r="BSW15" s="109">
        <f>(BSM15*3-BSV15)/BSV15</f>
        <v>-0.18687417058752562</v>
      </c>
      <c r="BSX15" s="97">
        <f>EXP(BSW15)*10^1*0.75</f>
        <v>6.2216108352751327</v>
      </c>
      <c r="BSY15" s="95">
        <f>0.04</f>
        <v>0.04</v>
      </c>
      <c r="BSZ15" s="109">
        <f>(-BTE48+BSY15)/BSY15</f>
        <v>-0.63042452384997283</v>
      </c>
      <c r="BTA15" s="97">
        <f>EXP(BSZ15)*10^1*0.75</f>
        <v>3.9927431330269454</v>
      </c>
      <c r="BTB15" s="97">
        <f>BSU15*0.5+BSX15*0.3+BTA15*0.2</f>
        <v>5.731412069479215</v>
      </c>
      <c r="BTC15" s="46"/>
      <c r="BTD15" s="46"/>
      <c r="BTE15" s="46"/>
      <c r="BTF15" s="46"/>
      <c r="BTG15" s="46"/>
      <c r="BTI15" s="9" t="s">
        <v>80</v>
      </c>
      <c r="BTJ15" s="56">
        <f>BUE15</f>
        <v>-0.69755450043396128</v>
      </c>
      <c r="BTK15" s="2">
        <f>SUM(BTK16:BTK19)</f>
        <v>290.27</v>
      </c>
      <c r="BTL15" s="9">
        <f>SUM(BTL16:BTL19)</f>
        <v>7280</v>
      </c>
      <c r="BTM15" s="9">
        <f t="shared" ref="BTM15:BTO15" si="976">SUM(BTM16:BTM19)</f>
        <v>642</v>
      </c>
      <c r="BTN15" s="9">
        <f t="shared" si="976"/>
        <v>650</v>
      </c>
      <c r="BTO15" s="9">
        <f t="shared" si="976"/>
        <v>408</v>
      </c>
      <c r="BTP15" s="41">
        <f>SUM(BTM15:BTO15)/BTL15</f>
        <v>0.23351648351648352</v>
      </c>
      <c r="BTQ15" s="9">
        <f>SUM(BTQ16:BTQ19)</f>
        <v>6039</v>
      </c>
      <c r="BTR15" s="40">
        <f>BTQ15*10^3/(3*(BTL15-SUM(BTM15:BTO15)))</f>
        <v>360.75268817204301</v>
      </c>
      <c r="BTS15" s="57">
        <f>SUM(BTS16:BTS19)</f>
        <v>142.91999999999999</v>
      </c>
      <c r="BTT15" s="36">
        <f t="shared" ref="BTT15:BTT37" si="977">BTS15/(BTS15+BTQ15)</f>
        <v>2.31190309806662E-2</v>
      </c>
      <c r="BTU15" s="136">
        <f>AVERAGE(BTU16:BTU19)</f>
        <v>0.54674445878580002</v>
      </c>
      <c r="BTV15" s="5">
        <f>BTQ15+BTV24-BTU24</f>
        <v>8640</v>
      </c>
      <c r="BTW15" s="2"/>
      <c r="BTX15" s="94">
        <f>6200</f>
        <v>6200</v>
      </c>
      <c r="BTY15" s="109">
        <f>(BTQ46-BTX15)/BTX15</f>
        <v>-0.11659677419354833</v>
      </c>
      <c r="BTZ15" s="97">
        <f>EXP(BTY15)*10^1*0.75</f>
        <v>6.6745797689951178</v>
      </c>
      <c r="BUA15" s="94">
        <v>1200</v>
      </c>
      <c r="BUB15" s="109">
        <f>(BTR15*3-BUA15)/BUA15</f>
        <v>-9.8118279569892483E-2</v>
      </c>
      <c r="BUC15" s="97">
        <f>EXP(BUB15)*10^1*0.75</f>
        <v>6.7990625403999454</v>
      </c>
      <c r="BUD15" s="95">
        <f>0.04</f>
        <v>0.04</v>
      </c>
      <c r="BUE15" s="109">
        <f>(-BUJ48+BUD15)/BUD15</f>
        <v>-0.69755450043396128</v>
      </c>
      <c r="BUF15" s="97">
        <f>EXP(BUE15)*10^1*0.75</f>
        <v>3.7335089179035741</v>
      </c>
      <c r="BUG15" s="97">
        <f>BTZ15*0.5+BUC15*0.3+BUF15*0.2</f>
        <v>6.1237104301982574</v>
      </c>
      <c r="BUH15" s="46"/>
      <c r="BUI15" s="46"/>
      <c r="BUJ15" s="46"/>
      <c r="BUK15" s="46"/>
      <c r="BUL15" s="46"/>
      <c r="BUN15" s="9" t="s">
        <v>80</v>
      </c>
      <c r="BUO15" s="56">
        <f>BVJ15</f>
        <v>-0.9775101287104152</v>
      </c>
      <c r="BUP15" s="2">
        <f>SUM(BUP16:BUP19)</f>
        <v>182.07</v>
      </c>
      <c r="BUQ15" s="9">
        <f>SUM(BUQ16:BUQ19)</f>
        <v>7280</v>
      </c>
      <c r="BUR15" s="9">
        <f t="shared" ref="BUR15:BUT15" si="978">SUM(BUR16:BUR19)</f>
        <v>642</v>
      </c>
      <c r="BUS15" s="9">
        <f t="shared" si="978"/>
        <v>650</v>
      </c>
      <c r="BUT15" s="9">
        <f t="shared" si="978"/>
        <v>408</v>
      </c>
      <c r="BUU15" s="41">
        <f>SUM(BUR15:BUT15)/BUQ15</f>
        <v>0.23351648351648352</v>
      </c>
      <c r="BUV15" s="9">
        <f>SUM(BUV16:BUV19)</f>
        <v>3856</v>
      </c>
      <c r="BUW15" s="40">
        <f>BUV15*10^3/(3*(BUQ15-SUM(BUR15:BUT15)))</f>
        <v>230.34647550776583</v>
      </c>
      <c r="BUX15" s="57">
        <f>SUM(BUX16:BUX19)</f>
        <v>89.92</v>
      </c>
      <c r="BUY15" s="36">
        <f t="shared" ref="BUY15:BUY37" si="979">BUX15/(BUX15+BUV15)</f>
        <v>2.2788095045008516E-2</v>
      </c>
      <c r="BUZ15" s="136">
        <f>AVERAGE(BUZ16:BUZ19)</f>
        <v>0.33502374242971666</v>
      </c>
      <c r="BVA15" s="5">
        <f>BUV15+BVA24-BUZ24</f>
        <v>6569</v>
      </c>
      <c r="BVB15" s="2"/>
      <c r="BVC15" s="94">
        <f>6200</f>
        <v>6200</v>
      </c>
      <c r="BVD15" s="109">
        <f>(BUV46-BVC15)/BVC15</f>
        <v>-0.46108064516129027</v>
      </c>
      <c r="BVE15" s="97">
        <f>EXP(BVD15)*10^1*0.75</f>
        <v>4.7295136527141128</v>
      </c>
      <c r="BVF15" s="94">
        <v>1200</v>
      </c>
      <c r="BVG15" s="109">
        <f>(BUW15*3-BVF15)/BVF15</f>
        <v>-0.42413381123058541</v>
      </c>
      <c r="BVH15" s="97">
        <f>EXP(BVG15)*10^1*0.75</f>
        <v>4.9075223887688253</v>
      </c>
      <c r="BVI15" s="95">
        <f>0.04</f>
        <v>0.04</v>
      </c>
      <c r="BVJ15" s="109">
        <f>(-BVO48+BVI15)/BVI15</f>
        <v>-0.9775101287104152</v>
      </c>
      <c r="BVK15" s="97">
        <f>EXP(BVJ15)*10^1*0.75</f>
        <v>2.8218505463259511</v>
      </c>
      <c r="BVL15" s="97">
        <f>BVE15*0.5+BVH15*0.3+BVK15*0.2</f>
        <v>4.4013836522528944</v>
      </c>
      <c r="BVM15" s="46"/>
      <c r="BVN15" s="46"/>
      <c r="BVO15" s="46"/>
      <c r="BVP15" s="46"/>
      <c r="BVQ15" s="46"/>
      <c r="BVS15" s="9" t="s">
        <v>80</v>
      </c>
      <c r="BVT15" s="56">
        <f>BWO15</f>
        <v>-0.94428837566904233</v>
      </c>
      <c r="BVU15" s="2">
        <f>SUM(BVU16:BVU19)</f>
        <v>167.03</v>
      </c>
      <c r="BVV15" s="9">
        <f>SUM(BVV16:BVV19)</f>
        <v>7280</v>
      </c>
      <c r="BVW15" s="9">
        <f t="shared" ref="BVW15:BVY15" si="980">SUM(BVW16:BVW19)</f>
        <v>1458</v>
      </c>
      <c r="BVX15" s="9">
        <f t="shared" si="980"/>
        <v>744</v>
      </c>
      <c r="BVY15" s="9">
        <f t="shared" si="980"/>
        <v>408</v>
      </c>
      <c r="BVZ15" s="41">
        <f>SUM(BVW15:BVY15)/BVV15</f>
        <v>0.35851648351648352</v>
      </c>
      <c r="BWA15" s="9">
        <f>SUM(BWA16:BWA19)</f>
        <v>3494</v>
      </c>
      <c r="BWB15" s="40">
        <f>BWA15*10^3/(3*(BVV15-SUM(BVW15:BVY15)))</f>
        <v>249.39329050678086</v>
      </c>
      <c r="BWC15" s="57">
        <f>SUM(BWC16:BWC19)</f>
        <v>71.16</v>
      </c>
      <c r="BWD15" s="36">
        <f t="shared" ref="BWD15:BWD37" si="981">BWC15/(BWC15+BWA15)</f>
        <v>1.9959833499758776E-2</v>
      </c>
      <c r="BWE15" s="136">
        <f>AVERAGE(BWE16:BWE19)</f>
        <v>0.37777632784376525</v>
      </c>
      <c r="BWF15" s="5">
        <f>BWA15+BWF24-BWE24</f>
        <v>6231</v>
      </c>
      <c r="BWG15" s="2"/>
      <c r="BWH15" s="94">
        <f>6200</f>
        <v>6200</v>
      </c>
      <c r="BWI15" s="109">
        <f>(BWA46-BWH15)/BWH15</f>
        <v>-0.49698387096774199</v>
      </c>
      <c r="BWJ15" s="97">
        <f>EXP(BWI15)*10^1*0.75</f>
        <v>4.5627209702640528</v>
      </c>
      <c r="BWK15" s="94">
        <v>1200</v>
      </c>
      <c r="BWL15" s="109">
        <f>(BWB15*3-BWK15)/BWK15</f>
        <v>-0.37651677373304787</v>
      </c>
      <c r="BWM15" s="97">
        <f>EXP(BWL15)*10^1*0.75</f>
        <v>5.1468570499205182</v>
      </c>
      <c r="BWN15" s="95">
        <f>0.04</f>
        <v>0.04</v>
      </c>
      <c r="BWO15" s="109">
        <f>(-BWT48+BWN15)/BWN15</f>
        <v>-0.94428837566904233</v>
      </c>
      <c r="BWP15" s="97">
        <f>EXP(BWO15)*10^1*0.75</f>
        <v>2.917171973851163</v>
      </c>
      <c r="BWQ15" s="97">
        <f>BWJ15*0.5+BWM15*0.3+BWP15*0.2</f>
        <v>4.4088519948784146</v>
      </c>
      <c r="BWR15" s="46"/>
      <c r="BWS15" s="46"/>
      <c r="BWT15" s="46"/>
      <c r="BWU15" s="46"/>
      <c r="BWV15" s="46"/>
      <c r="BWX15" s="9" t="s">
        <v>80</v>
      </c>
      <c r="BWY15" s="56">
        <f>BXT15</f>
        <v>-1.03857654868195</v>
      </c>
      <c r="BWZ15" s="2">
        <f>SUM(BWZ16:BWZ19)</f>
        <v>271.63</v>
      </c>
      <c r="BXA15" s="9">
        <f>SUM(BXA16:BXA19)</f>
        <v>7280</v>
      </c>
      <c r="BXB15" s="9">
        <f t="shared" ref="BXB15:BXD15" si="982">SUM(BXB16:BXB19)</f>
        <v>968</v>
      </c>
      <c r="BXC15" s="9">
        <f t="shared" si="982"/>
        <v>702</v>
      </c>
      <c r="BXD15" s="9">
        <f t="shared" si="982"/>
        <v>408</v>
      </c>
      <c r="BXE15" s="41">
        <f>SUM(BXB15:BXD15)/BXA15</f>
        <v>0.28543956043956042</v>
      </c>
      <c r="BXF15" s="9">
        <f>SUM(BXF16:BXF19)</f>
        <v>5685</v>
      </c>
      <c r="BXG15" s="40">
        <f>BXF15*10^3/(3*(BXA15-SUM(BXB15:BXD15)))</f>
        <v>364.28296808919646</v>
      </c>
      <c r="BXH15" s="57">
        <f>SUM(BXH16:BXH19)</f>
        <v>132.48499999999999</v>
      </c>
      <c r="BXI15" s="36">
        <f t="shared" ref="BXI15:BXI37" si="983">BXH15/(BXH15+BXF15)</f>
        <v>2.277358686786472E-2</v>
      </c>
      <c r="BXJ15" s="136">
        <f>AVERAGE(BXJ16:BXJ19)</f>
        <v>0.5057111060952586</v>
      </c>
      <c r="BXK15" s="5">
        <f>BXF15+BXK24-BXJ24</f>
        <v>8300.5</v>
      </c>
      <c r="BXL15" s="2"/>
      <c r="BXM15" s="94">
        <f>6200</f>
        <v>6200</v>
      </c>
      <c r="BXN15" s="109">
        <f>(BXF46-BXM15)/BXM15</f>
        <v>-0.30148387096774193</v>
      </c>
      <c r="BXO15" s="97">
        <f>EXP(BXN15)*10^1*0.75</f>
        <v>5.5478981791668662</v>
      </c>
      <c r="BXP15" s="94">
        <v>1200</v>
      </c>
      <c r="BXQ15" s="109">
        <f>(BXG15*3-BXP15)/BXP15</f>
        <v>-8.9292579777008801E-2</v>
      </c>
      <c r="BXR15" s="97">
        <f>EXP(BXQ15)*10^1*0.75</f>
        <v>6.8593346056008624</v>
      </c>
      <c r="BXS15" s="95">
        <f>0.04</f>
        <v>0.04</v>
      </c>
      <c r="BXT15" s="109">
        <f>(-BXY48+BXS15)/BXS15</f>
        <v>-1.03857654868195</v>
      </c>
      <c r="BXU15" s="97">
        <f>EXP(BXT15)*10^1*0.75</f>
        <v>2.6546862431175291</v>
      </c>
      <c r="BXV15" s="97">
        <f>BXO15*0.5+BXR15*0.3+BXU15*0.2</f>
        <v>5.362686719887197</v>
      </c>
      <c r="BXW15" s="46"/>
      <c r="BXX15" s="46"/>
      <c r="BXY15" s="46"/>
      <c r="BXZ15" s="46"/>
      <c r="BYA15" s="46"/>
      <c r="BYC15" s="9" t="s">
        <v>80</v>
      </c>
      <c r="BYD15" s="56">
        <f>BYY15</f>
        <v>-0.6108247422680414</v>
      </c>
      <c r="BYE15" s="2">
        <f>SUM(BYE16:BYE19)</f>
        <v>296.08</v>
      </c>
      <c r="BYF15" s="9">
        <f>SUM(BYF16:BYF19)</f>
        <v>7280</v>
      </c>
      <c r="BYG15" s="9">
        <f t="shared" ref="BYG15:BYI15" si="984">SUM(BYG16:BYG19)</f>
        <v>584</v>
      </c>
      <c r="BYH15" s="9">
        <f t="shared" si="984"/>
        <v>758</v>
      </c>
      <c r="BYI15" s="9">
        <f t="shared" si="984"/>
        <v>408</v>
      </c>
      <c r="BYJ15" s="41">
        <f>SUM(BYG15:BYI15)/BYF15</f>
        <v>0.24038461538461539</v>
      </c>
      <c r="BYK15" s="9">
        <f>SUM(BYK16:BYK19)</f>
        <v>6108</v>
      </c>
      <c r="BYL15" s="40">
        <f>BYK15*10^3/(3*(BYF15-SUM(BYG15:BYI15)))</f>
        <v>368.17359855334541</v>
      </c>
      <c r="BYM15" s="57">
        <f>SUM(BYM16:BYM19)</f>
        <v>123.14</v>
      </c>
      <c r="BYN15" s="36">
        <f t="shared" ref="BYN15:BYN37" si="985">BYM15/(BYM15+BYK15)</f>
        <v>1.976203391353749E-2</v>
      </c>
      <c r="BYO15" s="136">
        <f>AVERAGE(BYO16:BYO19)</f>
        <v>0.650023184850816</v>
      </c>
      <c r="BYP15" s="5">
        <f>BYK15+BYP24-BYO24</f>
        <v>8713</v>
      </c>
      <c r="BYQ15" s="2"/>
      <c r="BYR15" s="94">
        <f>6200</f>
        <v>6200</v>
      </c>
      <c r="BYS15" s="109">
        <f>(BYK46-BYR15)/BYR15</f>
        <v>-7.4935483870967795E-2</v>
      </c>
      <c r="BYT15" s="97">
        <f>EXP(BYS15)*10^1*0.75</f>
        <v>6.9585250700839119</v>
      </c>
      <c r="BYU15" s="94">
        <v>1200</v>
      </c>
      <c r="BYV15" s="109">
        <f>(BYL15*3-BYU15)/BYU15</f>
        <v>-7.9566003616636558E-2</v>
      </c>
      <c r="BYW15" s="97">
        <f>EXP(BYV15)*10^1*0.75</f>
        <v>6.9263779686807876</v>
      </c>
      <c r="BYX15" s="95">
        <f>0.04</f>
        <v>0.04</v>
      </c>
      <c r="BYY15" s="109">
        <f>(-BZD48+BYX15)/BYX15</f>
        <v>-0.6108247422680414</v>
      </c>
      <c r="BYZ15" s="97">
        <f>EXP(BYY15)*10^1*0.75</f>
        <v>4.0717719704188777</v>
      </c>
      <c r="BZA15" s="97">
        <f>BYT15*0.5+BYW15*0.3+BYZ15*0.2</f>
        <v>6.3715303197299669</v>
      </c>
      <c r="BZB15" s="46"/>
      <c r="BZC15" s="46"/>
      <c r="BZD15" s="46"/>
      <c r="BZE15" s="46"/>
      <c r="BZF15" s="46"/>
      <c r="BZH15" s="9" t="s">
        <v>80</v>
      </c>
      <c r="BZI15" s="56">
        <f>CAD15</f>
        <v>-0.5976409127499136</v>
      </c>
      <c r="BZJ15" s="2">
        <f>SUM(BZJ16:BZJ19)</f>
        <v>288.02999999999997</v>
      </c>
      <c r="BZK15" s="9">
        <f>SUM(BZK16:BZK19)</f>
        <v>7280</v>
      </c>
      <c r="BZL15" s="9">
        <f t="shared" ref="BZL15:BZN15" si="986">SUM(BZL16:BZL19)</f>
        <v>1178</v>
      </c>
      <c r="BZM15" s="9">
        <f t="shared" si="986"/>
        <v>304</v>
      </c>
      <c r="BZN15" s="9">
        <f t="shared" si="986"/>
        <v>780</v>
      </c>
      <c r="BZO15" s="41">
        <f>SUM(BZL15:BZN15)/BZK15</f>
        <v>0.31071428571428572</v>
      </c>
      <c r="BZP15" s="9">
        <f>SUM(BZP16:BZP19)</f>
        <v>5869</v>
      </c>
      <c r="BZQ15" s="40">
        <f>BZP15*10^3/(3*(BZK15-SUM(BZL15:BZN15)))</f>
        <v>389.86315929321108</v>
      </c>
      <c r="BZR15" s="57">
        <f>SUM(BZR16:BZR19)</f>
        <v>117.93</v>
      </c>
      <c r="BZS15" s="36">
        <f t="shared" ref="BZS15:BZS37" si="987">BZR15/(BZR15+BZP15)</f>
        <v>1.9697908610924131E-2</v>
      </c>
      <c r="BZT15" s="136">
        <f>AVERAGE(BZT16:BZT19)</f>
        <v>0.65325398180322036</v>
      </c>
      <c r="BZU15" s="5">
        <f>BZP15+BZU24-BZT24</f>
        <v>8480</v>
      </c>
      <c r="BZV15" s="2"/>
      <c r="BZW15" s="94">
        <f>6200</f>
        <v>6200</v>
      </c>
      <c r="BZX15" s="109">
        <f>(BZP46-BZW15)/BZW15</f>
        <v>-8.095161290322575E-2</v>
      </c>
      <c r="BZY15" s="97">
        <f>EXP(BZX15)*10^1*0.75</f>
        <v>6.9167873609969188</v>
      </c>
      <c r="BZZ15" s="94">
        <v>1200</v>
      </c>
      <c r="CAA15" s="109">
        <f>(BZQ15*3-BZZ15)/BZZ15</f>
        <v>-2.534210176697229E-2</v>
      </c>
      <c r="CAB15" s="97">
        <f>EXP(CAA15)*10^1*0.75</f>
        <v>7.3123223538719921</v>
      </c>
      <c r="CAC15" s="95">
        <f>0.04</f>
        <v>0.04</v>
      </c>
      <c r="CAD15" s="109">
        <f>(-CAI48+CAC15)/CAC15</f>
        <v>-0.5976409127499136</v>
      </c>
      <c r="CAE15" s="97">
        <f>EXP(CAD15)*10^1*0.75</f>
        <v>4.1258089423328927</v>
      </c>
      <c r="CAF15" s="97">
        <f>BZY15*0.5+CAB15*0.3+CAE15*0.2</f>
        <v>6.4772521751266359</v>
      </c>
      <c r="CAG15" s="46"/>
      <c r="CAH15" s="46"/>
      <c r="CAI15" s="46"/>
      <c r="CAJ15" s="46"/>
      <c r="CAK15" s="46"/>
      <c r="CAM15" s="9" t="s">
        <v>80</v>
      </c>
      <c r="CAN15" s="56">
        <f>CBI15</f>
        <v>-0.73520960985910633</v>
      </c>
      <c r="CAO15" s="2">
        <f>SUM(CAO16:CAO19)</f>
        <v>277.45</v>
      </c>
      <c r="CAP15" s="9">
        <f>SUM(CAP16:CAP19)</f>
        <v>7280</v>
      </c>
      <c r="CAQ15" s="9">
        <f t="shared" ref="CAQ15:CAS15" si="988">SUM(CAQ16:CAQ19)</f>
        <v>778</v>
      </c>
      <c r="CAR15" s="9">
        <f t="shared" si="988"/>
        <v>472</v>
      </c>
      <c r="CAS15" s="9">
        <f t="shared" si="988"/>
        <v>780</v>
      </c>
      <c r="CAT15" s="41">
        <f>SUM(CAQ15:CAS15)/CAP15</f>
        <v>0.27884615384615385</v>
      </c>
      <c r="CAU15" s="9">
        <f>SUM(CAU16:CAU19)</f>
        <v>6133.4</v>
      </c>
      <c r="CAV15" s="40">
        <f>CAU15*10^3/(3*(CAP15-SUM(CAQ15:CAS15)))</f>
        <v>389.42222222222222</v>
      </c>
      <c r="CAW15" s="57">
        <f>SUM(CAW16:CAW19)</f>
        <v>121.34</v>
      </c>
      <c r="CAX15" s="36">
        <f t="shared" ref="CAX15:CAX37" si="989">CAW15/(CAW15+CAU15)</f>
        <v>1.9399687277168995E-2</v>
      </c>
      <c r="CAY15" s="136">
        <f>AVERAGE(CAY16:CAY19)</f>
        <v>0.60565514999304104</v>
      </c>
      <c r="CAZ15" s="5">
        <f>CAU15+CAZ24-CAY24</f>
        <v>8732.4</v>
      </c>
      <c r="CBA15" s="2"/>
      <c r="CBB15" s="94">
        <f>6200</f>
        <v>6200</v>
      </c>
      <c r="CBC15" s="109">
        <f>(CAU46-CBB15)/CBB15</f>
        <v>-0.13283870967741943</v>
      </c>
      <c r="CBD15" s="97">
        <f>EXP(CBC15)*10^1*0.75</f>
        <v>6.5670473065794059</v>
      </c>
      <c r="CBE15" s="94">
        <v>1200</v>
      </c>
      <c r="CBF15" s="109">
        <f>(CAV15*3-CBE15)/CBE15</f>
        <v>-2.6444444444444458E-2</v>
      </c>
      <c r="CBG15" s="97">
        <f>EXP(CBF15)*10^1*0.75</f>
        <v>7.3042661100563748</v>
      </c>
      <c r="CBH15" s="95">
        <f>0.04</f>
        <v>0.04</v>
      </c>
      <c r="CBI15" s="109">
        <f>(-CBN48+CBH15)/CBH15</f>
        <v>-0.73520960985910633</v>
      </c>
      <c r="CBJ15" s="97">
        <f>EXP(CBI15)*10^1*0.75</f>
        <v>3.5955372032723094</v>
      </c>
      <c r="CBK15" s="97">
        <f>CBD15*0.5+CBG15*0.3+CBJ15*0.2</f>
        <v>6.1939109269610775</v>
      </c>
      <c r="CBL15" s="46"/>
      <c r="CBM15" s="46"/>
      <c r="CBN15" s="46"/>
      <c r="CBO15" s="46"/>
      <c r="CBP15" s="46"/>
      <c r="CBR15" s="9" t="s">
        <v>80</v>
      </c>
      <c r="CBS15" s="56">
        <f>CCN15</f>
        <v>-0.72819399203764024</v>
      </c>
      <c r="CBT15" s="2">
        <f>SUM(CBT16:CBT19)</f>
        <v>288.3</v>
      </c>
      <c r="CBU15" s="9">
        <f>SUM(CBU16:CBU19)</f>
        <v>7280</v>
      </c>
      <c r="CBV15" s="9">
        <f t="shared" ref="CBV15:CBX15" si="990">SUM(CBV16:CBV19)</f>
        <v>1048</v>
      </c>
      <c r="CBW15" s="9">
        <f t="shared" si="990"/>
        <v>450</v>
      </c>
      <c r="CBX15" s="9">
        <f t="shared" si="990"/>
        <v>780</v>
      </c>
      <c r="CBY15" s="41">
        <f>SUM(CBV15:CBX15)/CBU15</f>
        <v>0.31291208791208791</v>
      </c>
      <c r="CBZ15" s="9">
        <f>SUM(CBZ16:CBZ19)</f>
        <v>6064</v>
      </c>
      <c r="CCA15" s="40">
        <f>CBZ15*10^3/(3*(CBU15-SUM(CBV15:CBX15)))</f>
        <v>404.10502465680395</v>
      </c>
      <c r="CCB15" s="57">
        <f>SUM(CCB16:CCB19)</f>
        <v>129.6</v>
      </c>
      <c r="CCC15" s="36">
        <f t="shared" ref="CCC15:CCC37" si="991">CCB15/(CCB15+CBZ15)</f>
        <v>2.0924825626453109E-2</v>
      </c>
      <c r="CCD15" s="136">
        <f>AVERAGE(CCD16:CCD19)</f>
        <v>0.57215444186595543</v>
      </c>
      <c r="CCE15" s="5">
        <f>CBZ15+CCE24-CCD24</f>
        <v>8682</v>
      </c>
      <c r="CCF15" s="2"/>
      <c r="CCG15" s="94">
        <f>6200</f>
        <v>6200</v>
      </c>
      <c r="CCH15" s="109">
        <f>(CBZ46-CCG15)/CCG15</f>
        <v>-0.17032258064516129</v>
      </c>
      <c r="CCI15" s="97">
        <f>EXP(CCH15)*10^1*0.75</f>
        <v>6.3254453290948378</v>
      </c>
      <c r="CCJ15" s="94">
        <v>1200</v>
      </c>
      <c r="CCK15" s="109">
        <f>(CCA15*3-CCJ15)/CCJ15</f>
        <v>1.0262561642009966E-2</v>
      </c>
      <c r="CCL15" s="97">
        <f>EXP(CCK15)*10^1*0.75</f>
        <v>7.5773655174999579</v>
      </c>
      <c r="CCM15" s="95">
        <f>0.04</f>
        <v>0.04</v>
      </c>
      <c r="CCN15" s="109">
        <f>(-CCS48+CCM15)/CCM15</f>
        <v>-0.72819399203764024</v>
      </c>
      <c r="CCO15" s="97">
        <f>EXP(CCN15)*10^1*0.75</f>
        <v>3.6208508096216896</v>
      </c>
      <c r="CCP15" s="97">
        <f>CCI15*0.5+CCL15*0.3+CCO15*0.2</f>
        <v>6.1601024817217436</v>
      </c>
      <c r="CCQ15" s="46"/>
      <c r="CCR15" s="46"/>
      <c r="CCS15" s="46"/>
      <c r="CCT15" s="46"/>
      <c r="CCU15" s="46"/>
      <c r="CCW15" s="9" t="s">
        <v>80</v>
      </c>
      <c r="CCX15" s="56">
        <f>CDS15</f>
        <v>-1.1439779244670492</v>
      </c>
      <c r="CCY15" s="2">
        <f>SUM(CCY16:CCY19)</f>
        <v>184.01</v>
      </c>
      <c r="CCZ15" s="9">
        <f>SUM(CCZ16:CCZ19)</f>
        <v>7280</v>
      </c>
      <c r="CDA15" s="9">
        <f t="shared" ref="CDA15:CDC15" si="992">SUM(CDA16:CDA19)</f>
        <v>562</v>
      </c>
      <c r="CDB15" s="9">
        <f t="shared" si="992"/>
        <v>426</v>
      </c>
      <c r="CDC15" s="9">
        <f t="shared" si="992"/>
        <v>780</v>
      </c>
      <c r="CDD15" s="41">
        <f>SUM(CDA15:CDC15)/CCZ15</f>
        <v>0.24285714285714285</v>
      </c>
      <c r="CDE15" s="9">
        <f>SUM(CDE16:CDE19)</f>
        <v>3804</v>
      </c>
      <c r="CDF15" s="40">
        <f>CDE15*10^3/(3*(CCZ15-SUM(CDA15:CDC15)))</f>
        <v>230.04354136429609</v>
      </c>
      <c r="CDG15" s="57">
        <f>SUM(CDG16:CDG19)</f>
        <v>74.650000000000006</v>
      </c>
      <c r="CDH15" s="36">
        <f t="shared" ref="CDH15:CDH37" si="993">CDG15/(CDG15+CDE15)</f>
        <v>1.9246387273922628E-2</v>
      </c>
      <c r="CDI15" s="136">
        <f>AVERAGE(CDI16:CDI19)</f>
        <v>0.41631728193989215</v>
      </c>
      <c r="CDJ15" s="5">
        <f>CDE15+CDJ24-CDI24</f>
        <v>6487</v>
      </c>
      <c r="CDK15" s="2"/>
      <c r="CDL15" s="94">
        <f>6200</f>
        <v>6200</v>
      </c>
      <c r="CDM15" s="109">
        <f>(CDE46-CDL15)/CDL15</f>
        <v>-0.45493548387096772</v>
      </c>
      <c r="CDN15" s="97">
        <f>EXP(CDM15)*10^1*0.75</f>
        <v>4.7586667604670918</v>
      </c>
      <c r="CDO15" s="94">
        <v>1200</v>
      </c>
      <c r="CDP15" s="109">
        <f>(CDF15*3-CDO15)/CDO15</f>
        <v>-0.42489114658925975</v>
      </c>
      <c r="CDQ15" s="97">
        <f>EXP(CDP15)*10^1*0.75</f>
        <v>4.9038071555566383</v>
      </c>
      <c r="CDR15" s="95">
        <f>0.04</f>
        <v>0.04</v>
      </c>
      <c r="CDS15" s="109">
        <f>(-CDX48+CDR15)/CDR15</f>
        <v>-1.1439779244670492</v>
      </c>
      <c r="CDT15" s="97">
        <f>EXP(CDS15)*10^1*0.75</f>
        <v>2.3891199970642214</v>
      </c>
      <c r="CDU15" s="97">
        <f>CDN15*0.5+CDQ15*0.3+CDT15*0.2</f>
        <v>4.3282995263133817</v>
      </c>
      <c r="CDV15" s="46"/>
      <c r="CDW15" s="46"/>
      <c r="CDX15" s="46"/>
      <c r="CDY15" s="46"/>
      <c r="CDZ15" s="46"/>
      <c r="CEB15" s="9" t="s">
        <v>80</v>
      </c>
      <c r="CEC15" s="56" t="e">
        <f>CEX15</f>
        <v>#DIV/0!</v>
      </c>
      <c r="CED15" s="2">
        <f>SUM(CED16:CED19)</f>
        <v>0</v>
      </c>
      <c r="CEE15" s="9">
        <f>SUM(CEE16:CEE19)</f>
        <v>7280</v>
      </c>
      <c r="CEF15" s="9">
        <f t="shared" ref="CEF15:CEH15" si="994">SUM(CEF16:CEF19)</f>
        <v>0</v>
      </c>
      <c r="CEG15" s="9">
        <f t="shared" si="994"/>
        <v>0</v>
      </c>
      <c r="CEH15" s="9">
        <f t="shared" si="994"/>
        <v>0</v>
      </c>
      <c r="CEI15" s="41">
        <f>SUM(CEF15:CEH15)/CEE15</f>
        <v>0</v>
      </c>
      <c r="CEJ15" s="9">
        <f>SUM(CEJ16:CEJ19)</f>
        <v>0</v>
      </c>
      <c r="CEK15" s="40">
        <f>CEJ15*10^3/(3*(CEE15-SUM(CEF15:CEH15)))</f>
        <v>0</v>
      </c>
      <c r="CEL15" s="57">
        <f>SUM(CEL16:CEL19)</f>
        <v>0</v>
      </c>
      <c r="CEM15" s="36" t="e">
        <f t="shared" ref="CEM15:CEM37" si="995">CEL15/(CEL15+CEJ15)</f>
        <v>#DIV/0!</v>
      </c>
      <c r="CEN15" s="136" t="e">
        <f>AVERAGE(CEN16:CEN19)</f>
        <v>#DIV/0!</v>
      </c>
      <c r="CEO15" s="5">
        <f>CEJ15+CEO24-CEN24</f>
        <v>3000</v>
      </c>
      <c r="CEP15" s="2"/>
      <c r="CEQ15" s="94">
        <f>6200</f>
        <v>6200</v>
      </c>
      <c r="CER15" s="109">
        <f>(CEJ46-CEQ15)/CEQ15</f>
        <v>-1</v>
      </c>
      <c r="CES15" s="97">
        <f>EXP(CER15)*10^1*0.75</f>
        <v>2.7590958087858173</v>
      </c>
      <c r="CET15" s="94">
        <v>1200</v>
      </c>
      <c r="CEU15" s="109">
        <f>(CEK15*3-CET15)/CET15</f>
        <v>-1</v>
      </c>
      <c r="CEV15" s="97">
        <f>EXP(CEU15)*10^1*0.75</f>
        <v>2.7590958087858173</v>
      </c>
      <c r="CEW15" s="95">
        <f>0.04</f>
        <v>0.04</v>
      </c>
      <c r="CEX15" s="109" t="e">
        <f>(-CFC48+CEW15)/CEW15</f>
        <v>#DIV/0!</v>
      </c>
      <c r="CEY15" s="97" t="e">
        <f>EXP(CEX15)*10^1*0.75</f>
        <v>#DIV/0!</v>
      </c>
      <c r="CEZ15" s="97" t="e">
        <f>CES15*0.5+CEV15*0.3+CEY15*0.2</f>
        <v>#DIV/0!</v>
      </c>
      <c r="CFA15" s="46"/>
      <c r="CFB15" s="46"/>
      <c r="CFC15" s="46"/>
      <c r="CFD15" s="46"/>
      <c r="CFE15" s="46"/>
      <c r="CFG15" s="9" t="s">
        <v>80</v>
      </c>
      <c r="CFH15" s="56" t="e">
        <f>CGC15</f>
        <v>#DIV/0!</v>
      </c>
      <c r="CFI15" s="2">
        <f>SUM(CFI16:CFI19)</f>
        <v>0</v>
      </c>
      <c r="CFJ15" s="9">
        <f>SUM(CFJ16:CFJ19)</f>
        <v>7280</v>
      </c>
      <c r="CFK15" s="9">
        <f t="shared" ref="CFK15:CFM15" si="996">SUM(CFK16:CFK19)</f>
        <v>0</v>
      </c>
      <c r="CFL15" s="9">
        <f t="shared" si="996"/>
        <v>0</v>
      </c>
      <c r="CFM15" s="9">
        <f t="shared" si="996"/>
        <v>0</v>
      </c>
      <c r="CFN15" s="41">
        <f>SUM(CFK15:CFM15)/CFJ15</f>
        <v>0</v>
      </c>
      <c r="CFO15" s="9">
        <f>SUM(CFO16:CFO19)</f>
        <v>0</v>
      </c>
      <c r="CFP15" s="40">
        <f>CFO15*10^3/(3*(CFJ15-SUM(CFK15:CFM15)))</f>
        <v>0</v>
      </c>
      <c r="CFQ15" s="57">
        <f>SUM(CFQ16:CFQ19)</f>
        <v>0</v>
      </c>
      <c r="CFR15" s="36" t="e">
        <f t="shared" ref="CFR15:CFR37" si="997">CFQ15/(CFQ15+CFO15)</f>
        <v>#DIV/0!</v>
      </c>
      <c r="CFS15" s="136" t="e">
        <f>AVERAGE(CFS16:CFS19)</f>
        <v>#DIV/0!</v>
      </c>
      <c r="CFT15" s="5">
        <f>CFO15+CFT24-CFS24</f>
        <v>3000</v>
      </c>
      <c r="CFU15" s="2"/>
      <c r="CFV15" s="94">
        <f>6200</f>
        <v>6200</v>
      </c>
      <c r="CFW15" s="109">
        <f>(CFO46-CFV15)/CFV15</f>
        <v>-1</v>
      </c>
      <c r="CFX15" s="97">
        <f>EXP(CFW15)*10^1*0.75</f>
        <v>2.7590958087858173</v>
      </c>
      <c r="CFY15" s="94">
        <v>1200</v>
      </c>
      <c r="CFZ15" s="109">
        <f>(CFP15*3-CFY15)/CFY15</f>
        <v>-1</v>
      </c>
      <c r="CGA15" s="97">
        <f>EXP(CFZ15)*10^1*0.75</f>
        <v>2.7590958087858173</v>
      </c>
      <c r="CGB15" s="95">
        <f>0.04</f>
        <v>0.04</v>
      </c>
      <c r="CGC15" s="109" t="e">
        <f>(-CGH48+CGB15)/CGB15</f>
        <v>#DIV/0!</v>
      </c>
      <c r="CGD15" s="97" t="e">
        <f>EXP(CGC15)*10^1*0.75</f>
        <v>#DIV/0!</v>
      </c>
      <c r="CGE15" s="97" t="e">
        <f>CFX15*0.5+CGA15*0.3+CGD15*0.2</f>
        <v>#DIV/0!</v>
      </c>
      <c r="CGF15" s="46"/>
      <c r="CGG15" s="46"/>
      <c r="CGH15" s="46"/>
      <c r="CGI15" s="46"/>
      <c r="CGJ15" s="46"/>
      <c r="CGL15" s="9" t="s">
        <v>80</v>
      </c>
      <c r="CGM15" s="56" t="e">
        <f>CHH15</f>
        <v>#DIV/0!</v>
      </c>
      <c r="CGN15" s="2">
        <f>SUM(CGN16:CGN19)</f>
        <v>0</v>
      </c>
      <c r="CGO15" s="9">
        <f>SUM(CGO16:CGO19)</f>
        <v>7280</v>
      </c>
      <c r="CGP15" s="9">
        <f t="shared" ref="CGP15:CGR15" si="998">SUM(CGP16:CGP19)</f>
        <v>0</v>
      </c>
      <c r="CGQ15" s="9">
        <f t="shared" si="998"/>
        <v>0</v>
      </c>
      <c r="CGR15" s="9">
        <f t="shared" si="998"/>
        <v>0</v>
      </c>
      <c r="CGS15" s="41">
        <f>SUM(CGP15:CGR15)/CGO15</f>
        <v>0</v>
      </c>
      <c r="CGT15" s="9">
        <f>SUM(CGT16:CGT19)</f>
        <v>0</v>
      </c>
      <c r="CGU15" s="40">
        <f>CGT15*10^3/(3*(CGO15-SUM(CGP15:CGR15)))</f>
        <v>0</v>
      </c>
      <c r="CGV15" s="57">
        <f>SUM(CGV16:CGV19)</f>
        <v>0</v>
      </c>
      <c r="CGW15" s="36" t="e">
        <f t="shared" ref="CGW15:CGW37" si="999">CGV15/(CGV15+CGT15)</f>
        <v>#DIV/0!</v>
      </c>
      <c r="CGX15" s="136" t="e">
        <f>AVERAGE(CGX16:CGX19)</f>
        <v>#DIV/0!</v>
      </c>
      <c r="CGY15" s="5">
        <f>CGT15+CGY24-CGX24</f>
        <v>3000</v>
      </c>
      <c r="CGZ15" s="2"/>
      <c r="CHA15" s="94">
        <f>6200</f>
        <v>6200</v>
      </c>
      <c r="CHB15" s="109">
        <f>(CGT46-CHA15)/CHA15</f>
        <v>-1</v>
      </c>
      <c r="CHC15" s="97">
        <f>EXP(CHB15)*10^1*0.75</f>
        <v>2.7590958087858173</v>
      </c>
      <c r="CHD15" s="94">
        <v>1200</v>
      </c>
      <c r="CHE15" s="109">
        <f>(CGU15*3-CHD15)/CHD15</f>
        <v>-1</v>
      </c>
      <c r="CHF15" s="97">
        <f>EXP(CHE15)*10^1*0.75</f>
        <v>2.7590958087858173</v>
      </c>
      <c r="CHG15" s="95">
        <f>0.04</f>
        <v>0.04</v>
      </c>
      <c r="CHH15" s="109" t="e">
        <f>(-CHM48+CHG15)/CHG15</f>
        <v>#DIV/0!</v>
      </c>
      <c r="CHI15" s="97" t="e">
        <f>EXP(CHH15)*10^1*0.75</f>
        <v>#DIV/0!</v>
      </c>
      <c r="CHJ15" s="97" t="e">
        <f>CHC15*0.5+CHF15*0.3+CHI15*0.2</f>
        <v>#DIV/0!</v>
      </c>
      <c r="CHK15" s="46"/>
      <c r="CHL15" s="46"/>
      <c r="CHM15" s="46"/>
      <c r="CHN15" s="46"/>
      <c r="CHO15" s="46"/>
      <c r="CHQ15" s="9" t="s">
        <v>80</v>
      </c>
      <c r="CHR15" s="56" t="e">
        <f>CIM15</f>
        <v>#DIV/0!</v>
      </c>
      <c r="CHS15" s="2">
        <f>SUM(CHS16:CHS19)</f>
        <v>0</v>
      </c>
      <c r="CHT15" s="9">
        <f>SUM(CHT16:CHT19)</f>
        <v>7280</v>
      </c>
      <c r="CHU15" s="9">
        <f t="shared" ref="CHU15:CHW15" si="1000">SUM(CHU16:CHU19)</f>
        <v>0</v>
      </c>
      <c r="CHV15" s="9">
        <f t="shared" si="1000"/>
        <v>0</v>
      </c>
      <c r="CHW15" s="9">
        <f t="shared" si="1000"/>
        <v>0</v>
      </c>
      <c r="CHX15" s="41">
        <f>SUM(CHU15:CHW15)/CHT15</f>
        <v>0</v>
      </c>
      <c r="CHY15" s="9">
        <f>SUM(CHY16:CHY19)</f>
        <v>0</v>
      </c>
      <c r="CHZ15" s="40">
        <f>CHY15*10^3/(3*(CHT15-SUM(CHU15:CHW15)))</f>
        <v>0</v>
      </c>
      <c r="CIA15" s="57">
        <f>SUM(CIA16:CIA19)</f>
        <v>0</v>
      </c>
      <c r="CIB15" s="36" t="e">
        <f t="shared" ref="CIB15:CIB37" si="1001">CIA15/(CIA15+CHY15)</f>
        <v>#DIV/0!</v>
      </c>
      <c r="CIC15" s="136" t="e">
        <f>AVERAGE(CIC16:CIC19)</f>
        <v>#DIV/0!</v>
      </c>
      <c r="CID15" s="5">
        <f>CHY15+CID24-CIC24</f>
        <v>3000</v>
      </c>
      <c r="CIE15" s="2"/>
      <c r="CIF15" s="94">
        <f>6200</f>
        <v>6200</v>
      </c>
      <c r="CIG15" s="109">
        <f>(CHY46-CIF15)/CIF15</f>
        <v>-1</v>
      </c>
      <c r="CIH15" s="97">
        <f>EXP(CIG15)*10^1*0.75</f>
        <v>2.7590958087858173</v>
      </c>
      <c r="CII15" s="94">
        <v>1200</v>
      </c>
      <c r="CIJ15" s="109">
        <f>(CHZ15*3-CII15)/CII15</f>
        <v>-1</v>
      </c>
      <c r="CIK15" s="97">
        <f>EXP(CIJ15)*10^1*0.75</f>
        <v>2.7590958087858173</v>
      </c>
      <c r="CIL15" s="95">
        <f>0.04</f>
        <v>0.04</v>
      </c>
      <c r="CIM15" s="109" t="e">
        <f>(-CIR48+CIL15)/CIL15</f>
        <v>#DIV/0!</v>
      </c>
      <c r="CIN15" s="97" t="e">
        <f>EXP(CIM15)*10^1*0.75</f>
        <v>#DIV/0!</v>
      </c>
      <c r="CIO15" s="97" t="e">
        <f>CIH15*0.5+CIK15*0.3+CIN15*0.2</f>
        <v>#DIV/0!</v>
      </c>
      <c r="CIP15" s="46"/>
      <c r="CIQ15" s="46"/>
      <c r="CIR15" s="46"/>
      <c r="CIS15" s="46"/>
      <c r="CIT15" s="46"/>
      <c r="CIV15" s="9" t="s">
        <v>80</v>
      </c>
      <c r="CIW15" s="56" t="e">
        <f>CJR15</f>
        <v>#DIV/0!</v>
      </c>
      <c r="CIX15" s="2">
        <f>SUM(CIX16:CIX19)</f>
        <v>0</v>
      </c>
      <c r="CIY15" s="9">
        <f>SUM(CIY16:CIY19)</f>
        <v>7280</v>
      </c>
      <c r="CIZ15" s="9">
        <f t="shared" ref="CIZ15:CJB15" si="1002">SUM(CIZ16:CIZ19)</f>
        <v>0</v>
      </c>
      <c r="CJA15" s="9">
        <f t="shared" si="1002"/>
        <v>0</v>
      </c>
      <c r="CJB15" s="9">
        <f t="shared" si="1002"/>
        <v>0</v>
      </c>
      <c r="CJC15" s="41">
        <f>SUM(CIZ15:CJB15)/CIY15</f>
        <v>0</v>
      </c>
      <c r="CJD15" s="9">
        <f>SUM(CJD16:CJD19)</f>
        <v>0</v>
      </c>
      <c r="CJE15" s="40">
        <f>CJD15*10^3/(3*(CIY15-SUM(CIZ15:CJB15)))</f>
        <v>0</v>
      </c>
      <c r="CJF15" s="57">
        <f>SUM(CJF16:CJF19)</f>
        <v>0</v>
      </c>
      <c r="CJG15" s="36" t="e">
        <f t="shared" ref="CJG15:CJG37" si="1003">CJF15/(CJF15+CJD15)</f>
        <v>#DIV/0!</v>
      </c>
      <c r="CJH15" s="136" t="e">
        <f>AVERAGE(CJH16:CJH19)</f>
        <v>#DIV/0!</v>
      </c>
      <c r="CJI15" s="5">
        <f>CJD15+CJI24-CJH24</f>
        <v>3000</v>
      </c>
      <c r="CJJ15" s="2"/>
      <c r="CJK15" s="94">
        <f>6200</f>
        <v>6200</v>
      </c>
      <c r="CJL15" s="109">
        <f>(CJD46-CJK15)/CJK15</f>
        <v>-1</v>
      </c>
      <c r="CJM15" s="97">
        <f>EXP(CJL15)*10^1*0.75</f>
        <v>2.7590958087858173</v>
      </c>
      <c r="CJN15" s="94">
        <v>1200</v>
      </c>
      <c r="CJO15" s="109">
        <f>(CJE15*3-CJN15)/CJN15</f>
        <v>-1</v>
      </c>
      <c r="CJP15" s="97">
        <f>EXP(CJO15)*10^1*0.75</f>
        <v>2.7590958087858173</v>
      </c>
      <c r="CJQ15" s="95">
        <f>0.04</f>
        <v>0.04</v>
      </c>
      <c r="CJR15" s="109" t="e">
        <f>(-CJW48+CJQ15)/CJQ15</f>
        <v>#DIV/0!</v>
      </c>
      <c r="CJS15" s="97" t="e">
        <f>EXP(CJR15)*10^1*0.75</f>
        <v>#DIV/0!</v>
      </c>
      <c r="CJT15" s="97" t="e">
        <f>CJM15*0.5+CJP15*0.3+CJS15*0.2</f>
        <v>#DIV/0!</v>
      </c>
      <c r="CJU15" s="46"/>
      <c r="CJV15" s="46"/>
      <c r="CJW15" s="46"/>
      <c r="CJX15" s="46"/>
      <c r="CJY15" s="46"/>
      <c r="CKA15" s="9" t="s">
        <v>80</v>
      </c>
      <c r="CKB15" s="56" t="e">
        <f>CKW15</f>
        <v>#DIV/0!</v>
      </c>
      <c r="CKC15" s="2">
        <f>SUM(CKC16:CKC19)</f>
        <v>0</v>
      </c>
      <c r="CKD15" s="9">
        <f>SUM(CKD16:CKD19)</f>
        <v>7280</v>
      </c>
      <c r="CKE15" s="9">
        <f t="shared" ref="CKE15:CKG15" si="1004">SUM(CKE16:CKE19)</f>
        <v>0</v>
      </c>
      <c r="CKF15" s="9">
        <f t="shared" si="1004"/>
        <v>0</v>
      </c>
      <c r="CKG15" s="9">
        <f t="shared" si="1004"/>
        <v>0</v>
      </c>
      <c r="CKH15" s="41">
        <f>SUM(CKE15:CKG15)/CKD15</f>
        <v>0</v>
      </c>
      <c r="CKI15" s="9">
        <f>SUM(CKI16:CKI19)</f>
        <v>0</v>
      </c>
      <c r="CKJ15" s="40">
        <f>CKI15*10^3/(3*(CKD15-SUM(CKE15:CKG15)))</f>
        <v>0</v>
      </c>
      <c r="CKK15" s="57">
        <f>SUM(CKK16:CKK19)</f>
        <v>0</v>
      </c>
      <c r="CKL15" s="36" t="e">
        <f t="shared" ref="CKL15:CKL37" si="1005">CKK15/(CKK15+CKI15)</f>
        <v>#DIV/0!</v>
      </c>
      <c r="CKM15" s="136" t="e">
        <f>AVERAGE(CKM16:CKM19)</f>
        <v>#DIV/0!</v>
      </c>
      <c r="CKN15" s="5">
        <f>CKI15+CKN24-CKM24</f>
        <v>3000</v>
      </c>
      <c r="CKO15" s="2"/>
      <c r="CKP15" s="94">
        <f>6200</f>
        <v>6200</v>
      </c>
      <c r="CKQ15" s="109">
        <f>(CKI46-CKP15)/CKP15</f>
        <v>-1</v>
      </c>
      <c r="CKR15" s="97">
        <f>EXP(CKQ15)*10^1*0.75</f>
        <v>2.7590958087858173</v>
      </c>
      <c r="CKS15" s="94">
        <v>1200</v>
      </c>
      <c r="CKT15" s="109">
        <f>(CKJ15*3-CKS15)/CKS15</f>
        <v>-1</v>
      </c>
      <c r="CKU15" s="97">
        <f>EXP(CKT15)*10^1*0.75</f>
        <v>2.7590958087858173</v>
      </c>
      <c r="CKV15" s="95">
        <f>0.04</f>
        <v>0.04</v>
      </c>
      <c r="CKW15" s="109" t="e">
        <f>(-CLB48+CKV15)/CKV15</f>
        <v>#DIV/0!</v>
      </c>
      <c r="CKX15" s="97" t="e">
        <f>EXP(CKW15)*10^1*0.75</f>
        <v>#DIV/0!</v>
      </c>
      <c r="CKY15" s="97" t="e">
        <f>CKR15*0.5+CKU15*0.3+CKX15*0.2</f>
        <v>#DIV/0!</v>
      </c>
      <c r="CKZ15" s="46"/>
      <c r="CLA15" s="46"/>
      <c r="CLB15" s="46"/>
      <c r="CLC15" s="46"/>
      <c r="CLD15" s="46"/>
      <c r="CLF15" s="9" t="s">
        <v>80</v>
      </c>
      <c r="CLG15" s="56" t="e">
        <f>CMB15</f>
        <v>#DIV/0!</v>
      </c>
      <c r="CLH15" s="2">
        <f>SUM(CLH16:CLH19)</f>
        <v>0</v>
      </c>
      <c r="CLI15" s="9">
        <f>SUM(CLI16:CLI19)</f>
        <v>7280</v>
      </c>
      <c r="CLJ15" s="9">
        <f t="shared" ref="CLJ15:CLL15" si="1006">SUM(CLJ16:CLJ19)</f>
        <v>0</v>
      </c>
      <c r="CLK15" s="9">
        <f t="shared" si="1006"/>
        <v>0</v>
      </c>
      <c r="CLL15" s="9">
        <f t="shared" si="1006"/>
        <v>0</v>
      </c>
      <c r="CLM15" s="41">
        <f>SUM(CLJ15:CLL15)/CLI15</f>
        <v>0</v>
      </c>
      <c r="CLN15" s="9">
        <f>SUM(CLN16:CLN19)</f>
        <v>0</v>
      </c>
      <c r="CLO15" s="40">
        <f>CLN15*10^3/(3*(CLI15-SUM(CLJ15:CLL15)))</f>
        <v>0</v>
      </c>
      <c r="CLP15" s="57">
        <f>SUM(CLP16:CLP19)</f>
        <v>0</v>
      </c>
      <c r="CLQ15" s="36" t="e">
        <f t="shared" ref="CLQ15:CLQ37" si="1007">CLP15/(CLP15+CLN15)</f>
        <v>#DIV/0!</v>
      </c>
      <c r="CLR15" s="136" t="e">
        <f>AVERAGE(CLR16:CLR19)</f>
        <v>#DIV/0!</v>
      </c>
      <c r="CLS15" s="5">
        <f>CLN15+CLS24-CLR24</f>
        <v>3000</v>
      </c>
      <c r="CLT15" s="2"/>
      <c r="CLU15" s="94">
        <f>6200</f>
        <v>6200</v>
      </c>
      <c r="CLV15" s="109">
        <f>(CLN46-CLU15)/CLU15</f>
        <v>-1</v>
      </c>
      <c r="CLW15" s="97">
        <f>EXP(CLV15)*10^1*0.75</f>
        <v>2.7590958087858173</v>
      </c>
      <c r="CLX15" s="94">
        <v>1200</v>
      </c>
      <c r="CLY15" s="109">
        <f>(CLO15*3-CLX15)/CLX15</f>
        <v>-1</v>
      </c>
      <c r="CLZ15" s="97">
        <f>EXP(CLY15)*10^1*0.75</f>
        <v>2.7590958087858173</v>
      </c>
      <c r="CMA15" s="95">
        <f>0.04</f>
        <v>0.04</v>
      </c>
      <c r="CMB15" s="109" t="e">
        <f>(-CMG48+CMA15)/CMA15</f>
        <v>#DIV/0!</v>
      </c>
      <c r="CMC15" s="97" t="e">
        <f>EXP(CMB15)*10^1*0.75</f>
        <v>#DIV/0!</v>
      </c>
      <c r="CMD15" s="97" t="e">
        <f>CLW15*0.5+CLZ15*0.3+CMC15*0.2</f>
        <v>#DIV/0!</v>
      </c>
      <c r="CME15" s="46"/>
      <c r="CMF15" s="46"/>
      <c r="CMG15" s="46"/>
      <c r="CMH15" s="46"/>
      <c r="CMI15" s="46"/>
      <c r="CMK15" s="9" t="s">
        <v>80</v>
      </c>
      <c r="CML15" s="56" t="e">
        <f>CNG15</f>
        <v>#DIV/0!</v>
      </c>
      <c r="CMM15" s="2">
        <f>SUM(CMM16:CMM19)</f>
        <v>0</v>
      </c>
      <c r="CMN15" s="9">
        <f>SUM(CMN16:CMN19)</f>
        <v>7280</v>
      </c>
      <c r="CMO15" s="9">
        <f t="shared" ref="CMO15:CMQ15" si="1008">SUM(CMO16:CMO19)</f>
        <v>0</v>
      </c>
      <c r="CMP15" s="9">
        <f t="shared" si="1008"/>
        <v>0</v>
      </c>
      <c r="CMQ15" s="9">
        <f t="shared" si="1008"/>
        <v>0</v>
      </c>
      <c r="CMR15" s="41">
        <f>SUM(CMO15:CMQ15)/CMN15</f>
        <v>0</v>
      </c>
      <c r="CMS15" s="9">
        <f>SUM(CMS16:CMS19)</f>
        <v>0</v>
      </c>
      <c r="CMT15" s="40">
        <f>CMS15*10^3/(3*(CMN15-SUM(CMO15:CMQ15)))</f>
        <v>0</v>
      </c>
      <c r="CMU15" s="57">
        <f>SUM(CMU16:CMU19)</f>
        <v>0</v>
      </c>
      <c r="CMV15" s="36" t="e">
        <f t="shared" ref="CMV15:CMV37" si="1009">CMU15/(CMU15+CMS15)</f>
        <v>#DIV/0!</v>
      </c>
      <c r="CMW15" s="136" t="e">
        <f>AVERAGE(CMW16:CMW19)</f>
        <v>#DIV/0!</v>
      </c>
      <c r="CMX15" s="5">
        <f>CMS15+CMX24-CMW24</f>
        <v>3000</v>
      </c>
      <c r="CMY15" s="2"/>
      <c r="CMZ15" s="94">
        <f>6200</f>
        <v>6200</v>
      </c>
      <c r="CNA15" s="109">
        <f>(CMS46-CMZ15)/CMZ15</f>
        <v>-1</v>
      </c>
      <c r="CNB15" s="97">
        <f>EXP(CNA15)*10^1*0.75</f>
        <v>2.7590958087858173</v>
      </c>
      <c r="CNC15" s="94">
        <v>1200</v>
      </c>
      <c r="CND15" s="109">
        <f>(CMT15*3-CNC15)/CNC15</f>
        <v>-1</v>
      </c>
      <c r="CNE15" s="97">
        <f>EXP(CND15)*10^1*0.75</f>
        <v>2.7590958087858173</v>
      </c>
      <c r="CNF15" s="95">
        <f>0.04</f>
        <v>0.04</v>
      </c>
      <c r="CNG15" s="109" t="e">
        <f>(-CNL48+CNF15)/CNF15</f>
        <v>#DIV/0!</v>
      </c>
      <c r="CNH15" s="97" t="e">
        <f>EXP(CNG15)*10^1*0.75</f>
        <v>#DIV/0!</v>
      </c>
      <c r="CNI15" s="97" t="e">
        <f>CNB15*0.5+CNE15*0.3+CNH15*0.2</f>
        <v>#DIV/0!</v>
      </c>
      <c r="CNJ15" s="46"/>
      <c r="CNK15" s="46"/>
      <c r="CNL15" s="46"/>
      <c r="CNM15" s="46"/>
      <c r="CNN15" s="46"/>
      <c r="CNP15" s="9" t="s">
        <v>80</v>
      </c>
      <c r="CNQ15" s="56" t="e">
        <f>COL15</f>
        <v>#DIV/0!</v>
      </c>
      <c r="CNR15" s="2">
        <f>SUM(CNR16:CNR19)</f>
        <v>0</v>
      </c>
      <c r="CNS15" s="9">
        <f>SUM(CNS16:CNS19)</f>
        <v>7280</v>
      </c>
      <c r="CNT15" s="9">
        <f t="shared" ref="CNT15:CNV15" si="1010">SUM(CNT16:CNT19)</f>
        <v>0</v>
      </c>
      <c r="CNU15" s="9">
        <f t="shared" si="1010"/>
        <v>0</v>
      </c>
      <c r="CNV15" s="9">
        <f t="shared" si="1010"/>
        <v>0</v>
      </c>
      <c r="CNW15" s="41">
        <f>SUM(CNT15:CNV15)/CNS15</f>
        <v>0</v>
      </c>
      <c r="CNX15" s="9">
        <f>SUM(CNX16:CNX19)</f>
        <v>0</v>
      </c>
      <c r="CNY15" s="40">
        <f>CNX15*10^3/(3*(CNS15-SUM(CNT15:CNV15)))</f>
        <v>0</v>
      </c>
      <c r="CNZ15" s="57">
        <f>SUM(CNZ16:CNZ19)</f>
        <v>0</v>
      </c>
      <c r="COA15" s="36" t="e">
        <f t="shared" ref="COA15:COA37" si="1011">CNZ15/(CNZ15+CNX15)</f>
        <v>#DIV/0!</v>
      </c>
      <c r="COB15" s="136" t="e">
        <f>AVERAGE(COB16:COB19)</f>
        <v>#DIV/0!</v>
      </c>
      <c r="COC15" s="5">
        <f>CNX15+COC24-COB24</f>
        <v>3000</v>
      </c>
      <c r="COD15" s="2"/>
      <c r="COE15" s="94">
        <f>6200</f>
        <v>6200</v>
      </c>
      <c r="COF15" s="109">
        <f>(CNX46-COE15)/COE15</f>
        <v>-1</v>
      </c>
      <c r="COG15" s="97">
        <f>EXP(COF15)*10^1*0.75</f>
        <v>2.7590958087858173</v>
      </c>
      <c r="COH15" s="94">
        <v>1200</v>
      </c>
      <c r="COI15" s="109">
        <f>(CNY15*3-COH15)/COH15</f>
        <v>-1</v>
      </c>
      <c r="COJ15" s="97">
        <f>EXP(COI15)*10^1*0.75</f>
        <v>2.7590958087858173</v>
      </c>
      <c r="COK15" s="95">
        <f>0.04</f>
        <v>0.04</v>
      </c>
      <c r="COL15" s="109" t="e">
        <f>(-COQ48+COK15)/COK15</f>
        <v>#DIV/0!</v>
      </c>
      <c r="COM15" s="97" t="e">
        <f>EXP(COL15)*10^1*0.75</f>
        <v>#DIV/0!</v>
      </c>
      <c r="CON15" s="97" t="e">
        <f>COG15*0.5+COJ15*0.3+COM15*0.2</f>
        <v>#DIV/0!</v>
      </c>
      <c r="COO15" s="46"/>
      <c r="COP15" s="46"/>
      <c r="COQ15" s="46"/>
      <c r="COR15" s="46"/>
      <c r="COS15" s="46"/>
      <c r="COU15" s="9" t="s">
        <v>80</v>
      </c>
      <c r="COV15" s="56" t="e">
        <f>CPQ15</f>
        <v>#DIV/0!</v>
      </c>
      <c r="COW15" s="2">
        <f>SUM(COW16:COW19)</f>
        <v>0</v>
      </c>
      <c r="COX15" s="9">
        <f>SUM(COX16:COX19)</f>
        <v>7280</v>
      </c>
      <c r="COY15" s="9">
        <f t="shared" ref="COY15:CPA15" si="1012">SUM(COY16:COY19)</f>
        <v>0</v>
      </c>
      <c r="COZ15" s="9">
        <f t="shared" si="1012"/>
        <v>0</v>
      </c>
      <c r="CPA15" s="9">
        <f t="shared" si="1012"/>
        <v>0</v>
      </c>
      <c r="CPB15" s="41">
        <f>SUM(COY15:CPA15)/COX15</f>
        <v>0</v>
      </c>
      <c r="CPC15" s="9">
        <f>SUM(CPC16:CPC19)</f>
        <v>0</v>
      </c>
      <c r="CPD15" s="40">
        <f>CPC15*10^3/(3*(COX15-SUM(COY15:CPA15)))</f>
        <v>0</v>
      </c>
      <c r="CPE15" s="57">
        <f>SUM(CPE16:CPE19)</f>
        <v>0</v>
      </c>
      <c r="CPF15" s="36" t="e">
        <f t="shared" ref="CPF15:CPF37" si="1013">CPE15/(CPE15+CPC15)</f>
        <v>#DIV/0!</v>
      </c>
      <c r="CPG15" s="136" t="e">
        <f>AVERAGE(CPG16:CPG19)</f>
        <v>#DIV/0!</v>
      </c>
      <c r="CPH15" s="5">
        <f>CPC15+CPH24-CPG24</f>
        <v>3000</v>
      </c>
      <c r="CPI15" s="2"/>
      <c r="CPJ15" s="94">
        <f>6200</f>
        <v>6200</v>
      </c>
      <c r="CPK15" s="109">
        <f>(CPC46-CPJ15)/CPJ15</f>
        <v>-1</v>
      </c>
      <c r="CPL15" s="97">
        <f>EXP(CPK15)*10^1*0.75</f>
        <v>2.7590958087858173</v>
      </c>
      <c r="CPM15" s="94">
        <v>1200</v>
      </c>
      <c r="CPN15" s="109">
        <f>(CPD15*3-CPM15)/CPM15</f>
        <v>-1</v>
      </c>
      <c r="CPO15" s="97">
        <f>EXP(CPN15)*10^1*0.75</f>
        <v>2.7590958087858173</v>
      </c>
      <c r="CPP15" s="95">
        <f>0.04</f>
        <v>0.04</v>
      </c>
      <c r="CPQ15" s="109" t="e">
        <f>(-CPV48+CPP15)/CPP15</f>
        <v>#DIV/0!</v>
      </c>
      <c r="CPR15" s="97" t="e">
        <f>EXP(CPQ15)*10^1*0.75</f>
        <v>#DIV/0!</v>
      </c>
      <c r="CPS15" s="97" t="e">
        <f>CPL15*0.5+CPO15*0.3+CPR15*0.2</f>
        <v>#DIV/0!</v>
      </c>
      <c r="CPT15" s="46"/>
      <c r="CPU15" s="46"/>
      <c r="CPV15" s="46"/>
      <c r="CPW15" s="46"/>
      <c r="CPX15" s="46"/>
      <c r="CPZ15" s="9" t="s">
        <v>80</v>
      </c>
      <c r="CQA15" s="56" t="e">
        <f>CQV15</f>
        <v>#DIV/0!</v>
      </c>
      <c r="CQB15" s="2">
        <f>SUM(CQB16:CQB19)</f>
        <v>0</v>
      </c>
      <c r="CQC15" s="9">
        <f>SUM(CQC16:CQC19)</f>
        <v>7280</v>
      </c>
      <c r="CQD15" s="9">
        <f t="shared" ref="CQD15:CQF15" si="1014">SUM(CQD16:CQD19)</f>
        <v>0</v>
      </c>
      <c r="CQE15" s="9">
        <f t="shared" si="1014"/>
        <v>0</v>
      </c>
      <c r="CQF15" s="9">
        <f t="shared" si="1014"/>
        <v>0</v>
      </c>
      <c r="CQG15" s="41">
        <f>SUM(CQD15:CQF15)/CQC15</f>
        <v>0</v>
      </c>
      <c r="CQH15" s="9">
        <f>SUM(CQH16:CQH19)</f>
        <v>0</v>
      </c>
      <c r="CQI15" s="40">
        <f>CQH15*10^3/(3*(CQC15-SUM(CQD15:CQF15)))</f>
        <v>0</v>
      </c>
      <c r="CQJ15" s="57">
        <f>SUM(CQJ16:CQJ19)</f>
        <v>0</v>
      </c>
      <c r="CQK15" s="36" t="e">
        <f t="shared" ref="CQK15:CQK37" si="1015">CQJ15/(CQJ15+CQH15)</f>
        <v>#DIV/0!</v>
      </c>
      <c r="CQL15" s="136" t="e">
        <f>AVERAGE(CQL16:CQL19)</f>
        <v>#DIV/0!</v>
      </c>
      <c r="CQM15" s="5">
        <f>CQH15+CQM24-CQL24</f>
        <v>3000</v>
      </c>
      <c r="CQN15" s="2"/>
      <c r="CQO15" s="94">
        <f>6200</f>
        <v>6200</v>
      </c>
      <c r="CQP15" s="109">
        <f>(CQH46-CQO15)/CQO15</f>
        <v>-1</v>
      </c>
      <c r="CQQ15" s="97">
        <f>EXP(CQP15)*10^1*0.75</f>
        <v>2.7590958087858173</v>
      </c>
      <c r="CQR15" s="94">
        <v>1200</v>
      </c>
      <c r="CQS15" s="109">
        <f>(CQI15*3-CQR15)/CQR15</f>
        <v>-1</v>
      </c>
      <c r="CQT15" s="97">
        <f>EXP(CQS15)*10^1*0.75</f>
        <v>2.7590958087858173</v>
      </c>
      <c r="CQU15" s="95">
        <f>0.04</f>
        <v>0.04</v>
      </c>
      <c r="CQV15" s="109" t="e">
        <f>(-CRA48+CQU15)/CQU15</f>
        <v>#DIV/0!</v>
      </c>
      <c r="CQW15" s="97" t="e">
        <f>EXP(CQV15)*10^1*0.75</f>
        <v>#DIV/0!</v>
      </c>
      <c r="CQX15" s="97" t="e">
        <f>CQQ15*0.5+CQT15*0.3+CQW15*0.2</f>
        <v>#DIV/0!</v>
      </c>
      <c r="CQY15" s="46"/>
      <c r="CQZ15" s="46"/>
      <c r="CRA15" s="46"/>
      <c r="CRB15" s="46"/>
      <c r="CRC15" s="46"/>
      <c r="CRE15" s="9" t="s">
        <v>80</v>
      </c>
      <c r="CRF15" s="56" t="e">
        <f>CSA15</f>
        <v>#DIV/0!</v>
      </c>
      <c r="CRG15" s="2">
        <f>SUM(CRG16:CRG19)</f>
        <v>0</v>
      </c>
      <c r="CRH15" s="9">
        <f>SUM(CRH16:CRH19)</f>
        <v>7280</v>
      </c>
      <c r="CRI15" s="9">
        <f t="shared" ref="CRI15:CRK15" si="1016">SUM(CRI16:CRI19)</f>
        <v>0</v>
      </c>
      <c r="CRJ15" s="9">
        <f t="shared" si="1016"/>
        <v>0</v>
      </c>
      <c r="CRK15" s="9">
        <f t="shared" si="1016"/>
        <v>0</v>
      </c>
      <c r="CRL15" s="41">
        <f>SUM(CRI15:CRK15)/CRH15</f>
        <v>0</v>
      </c>
      <c r="CRM15" s="9">
        <f>SUM(CRM16:CRM19)</f>
        <v>0</v>
      </c>
      <c r="CRN15" s="40">
        <f>CRM15*10^3/(3*(CRH15-SUM(CRI15:CRK15)))</f>
        <v>0</v>
      </c>
      <c r="CRO15" s="57">
        <f>SUM(CRO16:CRO19)</f>
        <v>0</v>
      </c>
      <c r="CRP15" s="36" t="e">
        <f t="shared" ref="CRP15:CRP37" si="1017">CRO15/(CRO15+CRM15)</f>
        <v>#DIV/0!</v>
      </c>
      <c r="CRQ15" s="136" t="e">
        <f>AVERAGE(CRQ16:CRQ19)</f>
        <v>#DIV/0!</v>
      </c>
      <c r="CRR15" s="5">
        <f>CRM15+CRR24-CRQ24</f>
        <v>3000</v>
      </c>
      <c r="CRS15" s="2"/>
      <c r="CRT15" s="94">
        <f>6200</f>
        <v>6200</v>
      </c>
      <c r="CRU15" s="109">
        <f>(CRM46-CRT15)/CRT15</f>
        <v>-1</v>
      </c>
      <c r="CRV15" s="97">
        <f>EXP(CRU15)*10^1*0.75</f>
        <v>2.7590958087858173</v>
      </c>
      <c r="CRW15" s="94">
        <v>1200</v>
      </c>
      <c r="CRX15" s="109">
        <f>(CRN15*3-CRW15)/CRW15</f>
        <v>-1</v>
      </c>
      <c r="CRY15" s="97">
        <f>EXP(CRX15)*10^1*0.75</f>
        <v>2.7590958087858173</v>
      </c>
      <c r="CRZ15" s="95">
        <f>0.04</f>
        <v>0.04</v>
      </c>
      <c r="CSA15" s="109" t="e">
        <f>(-CSF48+CRZ15)/CRZ15</f>
        <v>#DIV/0!</v>
      </c>
      <c r="CSB15" s="97" t="e">
        <f>EXP(CSA15)*10^1*0.75</f>
        <v>#DIV/0!</v>
      </c>
      <c r="CSC15" s="97" t="e">
        <f>CRV15*0.5+CRY15*0.3+CSB15*0.2</f>
        <v>#DIV/0!</v>
      </c>
      <c r="CSD15" s="46"/>
      <c r="CSE15" s="46"/>
      <c r="CSF15" s="46"/>
      <c r="CSG15" s="46"/>
      <c r="CSH15" s="46"/>
    </row>
    <row r="16" spans="1:2530" ht="45">
      <c r="A16" s="2" t="s">
        <v>45</v>
      </c>
      <c r="B16" s="195">
        <f>L16</f>
        <v>2.7825126077092179E-2</v>
      </c>
      <c r="C16" s="2">
        <v>40.74</v>
      </c>
      <c r="D16" s="2">
        <v>1368</v>
      </c>
      <c r="E16" s="2">
        <v>0</v>
      </c>
      <c r="F16" s="2">
        <v>32</v>
      </c>
      <c r="G16" s="2">
        <v>0</v>
      </c>
      <c r="H16" s="38">
        <f>SUM(E16:G16)/D16</f>
        <v>2.3391812865497075E-2</v>
      </c>
      <c r="I16" s="2">
        <v>827</v>
      </c>
      <c r="J16" s="39">
        <f>I16*10^3/(3*(D16-SUM(E16:G16)))</f>
        <v>206.33732534930141</v>
      </c>
      <c r="K16" s="56">
        <v>23.67</v>
      </c>
      <c r="L16" s="35">
        <f t="shared" si="856"/>
        <v>2.7825126077092179E-2</v>
      </c>
      <c r="M16" s="38">
        <f>(1-(30-25)/(30))*(1-(72-C16)/(72))*(1-(B16-0.02)/(0.02))</f>
        <v>0.28703956227966715</v>
      </c>
      <c r="N16" s="5"/>
      <c r="O16" s="2"/>
      <c r="P16" s="46"/>
      <c r="Q16" s="46"/>
      <c r="R16" s="46"/>
      <c r="S16" s="46"/>
      <c r="T16" s="46"/>
      <c r="U16" s="46"/>
      <c r="V16" s="46"/>
      <c r="W16" s="46"/>
      <c r="X16" s="46"/>
      <c r="Y16" s="46"/>
      <c r="Z16" s="46"/>
      <c r="AA16" s="46"/>
      <c r="AB16" s="46"/>
      <c r="AC16" s="46"/>
      <c r="AD16" s="46"/>
      <c r="AE16" s="46"/>
      <c r="AF16" s="46"/>
      <c r="AG16" s="46"/>
      <c r="AJ16" s="2" t="s">
        <v>45</v>
      </c>
      <c r="AK16" s="195">
        <f>AU16</f>
        <v>2.9779398746503309E-2</v>
      </c>
      <c r="AL16" s="2">
        <v>67.540000000000006</v>
      </c>
      <c r="AM16" s="2">
        <v>1368</v>
      </c>
      <c r="AN16" s="2">
        <v>218</v>
      </c>
      <c r="AO16" s="2">
        <v>30</v>
      </c>
      <c r="AP16" s="2">
        <v>0</v>
      </c>
      <c r="AQ16" s="38">
        <f>SUM(AN16:AP16)/AM16</f>
        <v>0.18128654970760233</v>
      </c>
      <c r="AR16" s="2">
        <v>1370</v>
      </c>
      <c r="AS16" s="39">
        <f>AR16*10^3/(3*(AM16-SUM(AN16:AP16)))</f>
        <v>407.73809523809524</v>
      </c>
      <c r="AT16" s="56">
        <v>42.05</v>
      </c>
      <c r="AU16" s="35">
        <f t="shared" si="858"/>
        <v>2.9779398746503309E-2</v>
      </c>
      <c r="AV16" s="38">
        <f>(1-(30-25)/(30))*(1-(72-AL16)/(72))*(1-(AK16-0.02)/(0.02))</f>
        <v>0.39947882445669364</v>
      </c>
      <c r="AW16" s="5"/>
      <c r="AX16" s="2"/>
      <c r="AY16" s="39">
        <f>AM16*1.2</f>
        <v>1641.6</v>
      </c>
      <c r="AZ16" s="38">
        <f>(AR16-AY16)/AY16</f>
        <v>-0.16544834307992198</v>
      </c>
      <c r="BA16" s="56">
        <f t="shared" ref="BA16:BA24" si="1018">EXP(AZ16)*10^1*0.75</f>
        <v>6.3563523151398318</v>
      </c>
      <c r="BB16" s="2">
        <v>1200</v>
      </c>
      <c r="BC16" s="38">
        <f t="shared" ref="BC16:BC19" si="1019">(AS16*3-BB16)/BB16</f>
        <v>1.9345238095238148E-2</v>
      </c>
      <c r="BD16" s="56">
        <f t="shared" ref="BD16:BD19" si="1020">EXP(BC16)*10^1*0.75</f>
        <v>7.6465017726994802</v>
      </c>
      <c r="BE16" s="38">
        <v>0.01</v>
      </c>
      <c r="BF16" s="110">
        <f>(BE16-AU16)/BE16</f>
        <v>-1.9779398746503307</v>
      </c>
      <c r="BG16" s="56">
        <f t="shared" ref="BG16:BG19" si="1021">EXP(BF16)*10^1*0.75</f>
        <v>1.0376547782921297</v>
      </c>
      <c r="BH16" s="56">
        <f t="shared" ref="BH16:BH19" si="1022">BA16*0.5+BD16*0.3+BG16*0.2</f>
        <v>5.6796576450381853</v>
      </c>
      <c r="BI16" s="46"/>
      <c r="BJ16" s="46"/>
      <c r="BK16" s="46"/>
      <c r="BL16" s="46"/>
      <c r="BM16" s="46"/>
      <c r="BN16" s="46"/>
      <c r="BO16" s="2" t="s">
        <v>45</v>
      </c>
      <c r="BP16" s="195">
        <f>BZ16</f>
        <v>2.8689819854619519E-2</v>
      </c>
      <c r="BQ16" s="2">
        <v>68.290000000000006</v>
      </c>
      <c r="BR16" s="2">
        <v>1368</v>
      </c>
      <c r="BS16" s="2">
        <v>14</v>
      </c>
      <c r="BT16" s="2">
        <v>24</v>
      </c>
      <c r="BU16" s="2">
        <v>0</v>
      </c>
      <c r="BV16" s="38">
        <f>SUM(BS16:BU16)/BR16</f>
        <v>2.7777777777777776E-2</v>
      </c>
      <c r="BW16" s="2">
        <v>1383</v>
      </c>
      <c r="BX16" s="39">
        <f>BW16*10^3/(3*(BR16-SUM(BS16:BU16)))</f>
        <v>346.61654135338347</v>
      </c>
      <c r="BY16" s="56">
        <v>40.85</v>
      </c>
      <c r="BZ16" s="35">
        <f t="shared" si="860"/>
        <v>2.8689819854619519E-2</v>
      </c>
      <c r="CA16" s="38">
        <f>(1-(30-25)/(30))*(1-(72-BQ16)/(72))*(1-(BP16-0.02)/(0.02))</f>
        <v>0.44697465400927844</v>
      </c>
      <c r="CB16" s="5"/>
      <c r="CC16" s="2"/>
      <c r="CD16" s="39">
        <f>BR16*1.2</f>
        <v>1641.6</v>
      </c>
      <c r="CE16" s="38">
        <f>(BW16-CD16)/CD16</f>
        <v>-0.15752923976608182</v>
      </c>
      <c r="CF16" s="56">
        <f t="shared" ref="CF16:CF24" si="1023">EXP(CE16)*10^1*0.75</f>
        <v>6.4068887633959859</v>
      </c>
      <c r="CG16" s="2">
        <v>1200</v>
      </c>
      <c r="CH16" s="38">
        <f t="shared" ref="CH16:CH19" si="1024">(BX16*3-CG16)/CG16</f>
        <v>-0.13345864661654142</v>
      </c>
      <c r="CI16" s="56">
        <f t="shared" ref="CI16:CI19" si="1025">EXP(CH16)*10^1*0.75</f>
        <v>6.5629774130421126</v>
      </c>
      <c r="CJ16" s="38">
        <f>0.02</f>
        <v>0.02</v>
      </c>
      <c r="CK16" s="110">
        <f>(CJ16-BZ16)/CJ16</f>
        <v>-0.43449099273097591</v>
      </c>
      <c r="CL16" s="56">
        <f t="shared" ref="CL16:CL19" si="1026">EXP(CK16)*10^1*0.75</f>
        <v>4.8569566002162876</v>
      </c>
      <c r="CM16" s="56">
        <f t="shared" ref="CM16:CM19" si="1027">CF16*0.5+CI16*0.3+CL16*0.2</f>
        <v>6.1437289256538845</v>
      </c>
      <c r="CN16" s="46"/>
      <c r="CO16" s="46"/>
      <c r="CP16" s="46"/>
      <c r="CQ16" s="46"/>
      <c r="CR16" s="46"/>
      <c r="CS16" s="46"/>
      <c r="CT16" s="2" t="s">
        <v>45</v>
      </c>
      <c r="CU16" s="195">
        <f>DE16</f>
        <v>2.0143141739836199E-2</v>
      </c>
      <c r="CV16" s="2">
        <v>65.599999999999994</v>
      </c>
      <c r="CW16" s="2">
        <v>1368</v>
      </c>
      <c r="CX16" s="2">
        <v>24</v>
      </c>
      <c r="CY16" s="2">
        <v>42</v>
      </c>
      <c r="CZ16" s="2">
        <v>0</v>
      </c>
      <c r="DA16" s="38">
        <f>SUM(CX16:CZ16)/CW16</f>
        <v>4.8245614035087717E-2</v>
      </c>
      <c r="DB16" s="2">
        <v>1328</v>
      </c>
      <c r="DC16" s="39">
        <f>DB16*10^3/(3*(CW16-SUM(CX16:CZ16)))</f>
        <v>339.98975934459804</v>
      </c>
      <c r="DD16" s="56">
        <v>27.3</v>
      </c>
      <c r="DE16" s="35">
        <f t="shared" si="862"/>
        <v>2.0143141739836199E-2</v>
      </c>
      <c r="DF16" s="38">
        <f>(1-(30-25)/(30))*(1-(72-CV16)/(72))*(1-(CU16-0.02)/(0.02))</f>
        <v>0.75382517469140353</v>
      </c>
      <c r="DG16" s="5"/>
      <c r="DH16" s="2"/>
      <c r="DI16" s="39">
        <f>CW16*1.2</f>
        <v>1641.6</v>
      </c>
      <c r="DJ16" s="38">
        <f>(DB16-DI16)/DI16</f>
        <v>-0.19103313840155942</v>
      </c>
      <c r="DK16" s="56">
        <f t="shared" ref="DK16:DK24" si="1028">EXP(DJ16)*10^1*0.75</f>
        <v>6.195789089185137</v>
      </c>
      <c r="DL16" s="2">
        <v>1200</v>
      </c>
      <c r="DM16" s="38">
        <f t="shared" ref="DM16:DM19" si="1029">(DC16*3-DL16)/DL16</f>
        <v>-0.1500256016385049</v>
      </c>
      <c r="DN16" s="56">
        <f t="shared" ref="DN16:DN19" si="1030">EXP(DM16)*10^1*0.75</f>
        <v>6.4551445587949328</v>
      </c>
      <c r="DO16" s="38">
        <f>0.02</f>
        <v>0.02</v>
      </c>
      <c r="DP16" s="110">
        <f>(DO16-DE16)/DO16</f>
        <v>-7.1570869918099328E-3</v>
      </c>
      <c r="DQ16" s="56">
        <f t="shared" ref="DQ16:DQ19" si="1031">EXP(DP16)*10^1*0.75</f>
        <v>7.4465134797161658</v>
      </c>
      <c r="DR16" s="56">
        <f t="shared" ref="DR16:DR19" si="1032">DK16*0.5+DN16*0.3+DQ16*0.2</f>
        <v>6.5237406081742817</v>
      </c>
      <c r="DS16" s="46"/>
      <c r="DT16" s="46"/>
      <c r="DU16" s="46"/>
      <c r="DV16" s="46"/>
      <c r="DW16" s="46"/>
      <c r="DY16" s="2" t="s">
        <v>45</v>
      </c>
      <c r="DZ16" s="195">
        <f>EJ16</f>
        <v>2.6856466707303957E-2</v>
      </c>
      <c r="EA16" s="2">
        <v>66.97</v>
      </c>
      <c r="EB16" s="2">
        <v>1368</v>
      </c>
      <c r="EC16" s="2">
        <v>4</v>
      </c>
      <c r="ED16" s="2">
        <v>30</v>
      </c>
      <c r="EE16" s="2">
        <v>0</v>
      </c>
      <c r="EF16" s="38">
        <f>SUM(EC16:EE16)/EB16</f>
        <v>2.4853801169590642E-2</v>
      </c>
      <c r="EG16" s="2">
        <v>1357</v>
      </c>
      <c r="EH16" s="39">
        <f>EG16*10^3/(3*(EB16-SUM(EC16:EE16)))</f>
        <v>339.08045977011494</v>
      </c>
      <c r="EI16" s="56">
        <v>37.450000000000003</v>
      </c>
      <c r="EJ16" s="35">
        <f t="shared" si="864"/>
        <v>2.6856466707303957E-2</v>
      </c>
      <c r="EK16" s="38">
        <f>(1-(30-25)/(30))*(1-(72-EA16)/(72))*(1-(DZ16-0.02)/(0.02))</f>
        <v>0.50938797720593409</v>
      </c>
      <c r="EL16" s="5"/>
      <c r="EM16" s="2"/>
      <c r="EN16" s="39">
        <f>EB16*1.2</f>
        <v>1641.6</v>
      </c>
      <c r="EO16" s="38">
        <f>(EG16-EN16)/EN16</f>
        <v>-0.17336744639376214</v>
      </c>
      <c r="EP16" s="56">
        <f t="shared" ref="EP16:EP24" si="1033">EXP(EO16)*10^1*0.75</f>
        <v>6.3062144897873482</v>
      </c>
      <c r="EQ16" s="2">
        <v>1200</v>
      </c>
      <c r="ER16" s="38">
        <f t="shared" ref="ER16:ER19" si="1034">(EH16*3-EQ16)/EQ16</f>
        <v>-0.1522988505747126</v>
      </c>
      <c r="ES16" s="56">
        <f t="shared" ref="ES16:ES19" si="1035">EXP(ER16)*10^1*0.75</f>
        <v>6.4404870746607665</v>
      </c>
      <c r="ET16" s="38">
        <f>0.02</f>
        <v>0.02</v>
      </c>
      <c r="EU16" s="110">
        <f>(ET16-EJ16)/ET16</f>
        <v>-0.34282333536519782</v>
      </c>
      <c r="EV16" s="56">
        <f t="shared" ref="EV16:EV19" si="1036">EXP(EU16)*10^1*0.75</f>
        <v>5.3232269295779364</v>
      </c>
      <c r="EW16" s="56">
        <f t="shared" ref="EW16:EW19" si="1037">EP16*0.5+ES16*0.3+EV16*0.2</f>
        <v>6.1498987532074914</v>
      </c>
      <c r="EX16" s="46"/>
      <c r="EY16" s="46"/>
      <c r="EZ16" s="46"/>
      <c r="FA16" s="46"/>
      <c r="FB16" s="46"/>
      <c r="FD16" s="2" t="s">
        <v>45</v>
      </c>
      <c r="FE16" s="195">
        <f>FO16</f>
        <v>2.7027803308823529E-2</v>
      </c>
      <c r="FF16" s="2">
        <v>66.92</v>
      </c>
      <c r="FG16" s="2">
        <v>1368</v>
      </c>
      <c r="FH16" s="2">
        <v>6</v>
      </c>
      <c r="FI16" s="2">
        <v>42</v>
      </c>
      <c r="FJ16" s="2">
        <v>0</v>
      </c>
      <c r="FK16" s="38">
        <f>SUM(FH16:FJ16)/FG16</f>
        <v>3.5087719298245612E-2</v>
      </c>
      <c r="FL16" s="2">
        <v>1355</v>
      </c>
      <c r="FM16" s="39">
        <f>FL16*10^3/(3*(FG16-SUM(FH16:FJ16)))</f>
        <v>342.17171717171715</v>
      </c>
      <c r="FN16" s="56">
        <v>37.64</v>
      </c>
      <c r="FO16" s="35">
        <f t="shared" si="866"/>
        <v>2.7027803308823529E-2</v>
      </c>
      <c r="FP16" s="38">
        <f>(1-(30-25)/(30))*(1-(72-FF16)/(72))*(1-(FE16-0.02)/(0.02))</f>
        <v>0.50237233945227411</v>
      </c>
      <c r="FQ16" s="5"/>
      <c r="FR16" s="2"/>
      <c r="FS16" s="39">
        <f>FG16*1.2</f>
        <v>1641.6</v>
      </c>
      <c r="FT16" s="38">
        <f>(FL16-FS16)/FS16</f>
        <v>-0.17458576998050679</v>
      </c>
      <c r="FU16" s="56">
        <f t="shared" ref="FU16:FU24" si="1038">EXP(FT16)*10^1*0.75</f>
        <v>6.2985361582273454</v>
      </c>
      <c r="FV16" s="2">
        <v>1200</v>
      </c>
      <c r="FW16" s="38">
        <f t="shared" ref="FW16:FW19" si="1039">(FM16*3-FV16)/FV16</f>
        <v>-0.14457070707070707</v>
      </c>
      <c r="FX16" s="56">
        <f t="shared" ref="FX16:FX19" si="1040">EXP(FW16)*10^1*0.75</f>
        <v>6.4904529058859044</v>
      </c>
      <c r="FY16" s="38">
        <f>0.01</f>
        <v>0.01</v>
      </c>
      <c r="FZ16" s="110">
        <f>(FY16-FO16)/FY16</f>
        <v>-1.702780330882353</v>
      </c>
      <c r="GA16" s="56">
        <f t="shared" ref="GA16:GA19" si="1041">EXP(FZ16)*10^1*0.75</f>
        <v>1.3663223163667693</v>
      </c>
      <c r="GB16" s="56">
        <f t="shared" ref="GB16:GB19" si="1042">FU16*0.5+FX16*0.3+GA16*0.2</f>
        <v>5.3696684141527982</v>
      </c>
      <c r="GC16" s="46"/>
      <c r="GD16" s="46"/>
      <c r="GE16" s="46"/>
      <c r="GF16" s="46"/>
      <c r="GG16" s="46"/>
      <c r="GI16" s="2" t="s">
        <v>45</v>
      </c>
      <c r="GJ16" s="195">
        <f>GT16</f>
        <v>2.1609564386116061E-2</v>
      </c>
      <c r="GK16" s="2">
        <v>40.909999999999997</v>
      </c>
      <c r="GL16" s="2">
        <v>1368</v>
      </c>
      <c r="GM16" s="2">
        <v>70</v>
      </c>
      <c r="GN16" s="2">
        <v>64</v>
      </c>
      <c r="GO16" s="2">
        <v>0</v>
      </c>
      <c r="GP16" s="38">
        <f>SUM(GM16:GO16)/GL16</f>
        <v>9.7953216374269E-2</v>
      </c>
      <c r="GQ16" s="2">
        <v>829</v>
      </c>
      <c r="GR16" s="39">
        <f>GQ16*10^3/(3*(GL16-SUM(GM16:GO16)))</f>
        <v>223.93300918422474</v>
      </c>
      <c r="GS16" s="56">
        <v>18.309999999999999</v>
      </c>
      <c r="GT16" s="35">
        <f t="shared" si="868"/>
        <v>2.1609564386116061E-2</v>
      </c>
      <c r="GU16" s="38">
        <f>(1-(30-25)/(30))*(1-(72-GK16)/(72))*(1-(GJ16-0.02)/(0.02))</f>
        <v>0.4353893061134213</v>
      </c>
      <c r="GV16" s="5"/>
      <c r="GW16" s="2"/>
      <c r="GX16" s="39">
        <f>GL16*1.2</f>
        <v>1641.6</v>
      </c>
      <c r="GY16" s="38">
        <f>(GQ16-GX16)/GX16</f>
        <v>-0.49500487329434695</v>
      </c>
      <c r="GZ16" s="56">
        <f t="shared" ref="GZ16:GZ24" si="1043">EXP(GY16)*10^1*0.75</f>
        <v>4.5717595251381828</v>
      </c>
      <c r="HA16" s="2">
        <v>1200</v>
      </c>
      <c r="HB16" s="38">
        <f t="shared" ref="HB16:HB19" si="1044">(GR16*3-HA16)/HA16</f>
        <v>-0.44016747703943809</v>
      </c>
      <c r="HC16" s="56">
        <f t="shared" ref="HC16:HC19" si="1045">EXP(HB16)*10^1*0.75</f>
        <v>4.8294642660126792</v>
      </c>
      <c r="HD16" s="38">
        <f>0.01</f>
        <v>0.01</v>
      </c>
      <c r="HE16" s="110">
        <f>(HD16-GT16)/HD16</f>
        <v>-1.160956438611606</v>
      </c>
      <c r="HF16" s="56">
        <f t="shared" ref="HF16:HF19" si="1046">EXP(HE16)*10^1*0.75</f>
        <v>2.3488987045045073</v>
      </c>
      <c r="HG16" s="56">
        <f t="shared" ref="HG16:HG19" si="1047">GZ16*0.5+HC16*0.3+HF16*0.2</f>
        <v>4.204498783273797</v>
      </c>
      <c r="HH16" s="46"/>
      <c r="HI16" s="46"/>
      <c r="HJ16" s="46"/>
      <c r="HK16" s="46"/>
      <c r="HL16" s="46"/>
      <c r="HN16" s="2" t="s">
        <v>45</v>
      </c>
      <c r="HO16" s="195">
        <f>HY16</f>
        <v>2.2168929239290251E-2</v>
      </c>
      <c r="HP16" s="2">
        <v>67.59</v>
      </c>
      <c r="HQ16" s="2">
        <v>1368</v>
      </c>
      <c r="HR16" s="2">
        <v>2</v>
      </c>
      <c r="HS16" s="2">
        <v>16</v>
      </c>
      <c r="HT16" s="2">
        <v>0</v>
      </c>
      <c r="HU16" s="38">
        <f>SUM(HR16:HT16)/HQ16</f>
        <v>1.3157894736842105E-2</v>
      </c>
      <c r="HV16" s="2">
        <v>1370</v>
      </c>
      <c r="HW16" s="39">
        <f>HV16*10^3/(3*(HQ16-SUM(HR16:HT16)))</f>
        <v>338.27160493827159</v>
      </c>
      <c r="HX16" s="56">
        <v>31.06</v>
      </c>
      <c r="HY16" s="35">
        <f t="shared" si="870"/>
        <v>2.2168929239290251E-2</v>
      </c>
      <c r="HZ16" s="38">
        <f>(1-(30-25)/(30))*(1-(72-HP16)/(72))*(1-(HO16-0.02)/(0.02))</f>
        <v>0.69745490319234493</v>
      </c>
      <c r="IA16" s="5"/>
      <c r="IB16" s="2"/>
      <c r="IC16" s="39">
        <f>HQ16*1.2</f>
        <v>1641.6</v>
      </c>
      <c r="ID16" s="38">
        <f>(HV16-IC16)/IC16</f>
        <v>-0.16544834307992198</v>
      </c>
      <c r="IE16" s="56">
        <f t="shared" ref="IE16:IE24" si="1048">EXP(ID16)*10^1*0.75</f>
        <v>6.3563523151398318</v>
      </c>
      <c r="IF16" s="2">
        <v>1200</v>
      </c>
      <c r="IG16" s="38">
        <f t="shared" ref="IG16:IG19" si="1049">(HW16*3-IF16)/IF16</f>
        <v>-0.15432098765432101</v>
      </c>
      <c r="IH16" s="56">
        <f t="shared" ref="IH16:IH19" si="1050">EXP(IG16)*10^1*0.75</f>
        <v>6.4274766857645913</v>
      </c>
      <c r="II16" s="38">
        <f>0.02</f>
        <v>0.02</v>
      </c>
      <c r="IJ16" s="110">
        <f>(II16-HY16)/II16</f>
        <v>-0.10844646196451253</v>
      </c>
      <c r="IK16" s="56">
        <f t="shared" ref="IK16:IK19" si="1051">EXP(IJ16)*10^1*0.75</f>
        <v>6.7292019697372849</v>
      </c>
      <c r="IL16" s="56">
        <f t="shared" ref="IL16:IL19" si="1052">IE16*0.5+IH16*0.3+IK16*0.2</f>
        <v>6.4522595572467498</v>
      </c>
      <c r="IM16" s="46"/>
      <c r="IN16" s="46"/>
      <c r="IO16" s="46"/>
      <c r="IP16" s="46"/>
      <c r="IQ16" s="46"/>
      <c r="IR16" s="46"/>
      <c r="IS16" s="46"/>
      <c r="IT16" s="46"/>
      <c r="IU16" s="46"/>
      <c r="IV16" s="46"/>
      <c r="IW16" s="46"/>
      <c r="IY16" s="2" t="s">
        <v>45</v>
      </c>
      <c r="IZ16" s="195">
        <f>JJ16</f>
        <v>2.5198615782034407E-2</v>
      </c>
      <c r="JA16" s="2">
        <v>69.069999999999993</v>
      </c>
      <c r="JB16" s="2">
        <v>1368</v>
      </c>
      <c r="JC16" s="2">
        <v>36</v>
      </c>
      <c r="JD16" s="2">
        <v>22</v>
      </c>
      <c r="JE16" s="2">
        <v>0</v>
      </c>
      <c r="JF16" s="38">
        <f>SUM(JC16:JE16)/JB16</f>
        <v>4.2397660818713448E-2</v>
      </c>
      <c r="JG16" s="2">
        <v>1400</v>
      </c>
      <c r="JH16" s="39">
        <f>JG16*10^3/(3*(JB16-SUM(JC16:JE16)))</f>
        <v>356.23409669211196</v>
      </c>
      <c r="JI16" s="56">
        <v>36.19</v>
      </c>
      <c r="JJ16" s="35">
        <f t="shared" si="872"/>
        <v>2.5198615782034407E-2</v>
      </c>
      <c r="JK16" s="38">
        <f>(1-(30-25)/(30))*(1-(72-JA16)/(72))*(1-(IZ16-0.02)/(0.02))</f>
        <v>0.59162708792527974</v>
      </c>
      <c r="JL16" s="5"/>
      <c r="JM16" s="2"/>
      <c r="JN16" s="39">
        <f>JB16*1.2</f>
        <v>1641.6</v>
      </c>
      <c r="JO16" s="38">
        <f>(JG16-JN16)/JN16</f>
        <v>-0.1471734892787524</v>
      </c>
      <c r="JP16" s="56">
        <f t="shared" ref="JP16:JP24" si="1053">EXP(JO16)*10^1*0.75</f>
        <v>6.4735816361851093</v>
      </c>
      <c r="JQ16" s="2">
        <v>1200</v>
      </c>
      <c r="JR16" s="38">
        <f t="shared" ref="JR16:JR19" si="1054">(JH16*3-JQ16)/JQ16</f>
        <v>-0.10941475826972009</v>
      </c>
      <c r="JS16" s="56">
        <f t="shared" ref="JS16:JS19" si="1055">EXP(JR16)*10^1*0.75</f>
        <v>6.7226892619572913</v>
      </c>
      <c r="JT16" s="38">
        <v>0.02</v>
      </c>
      <c r="JU16" s="110">
        <f>(JT16-JJ16)/JT16</f>
        <v>-0.25993078910172029</v>
      </c>
      <c r="JV16" s="56">
        <f t="shared" si="873"/>
        <v>5.7832871461740609</v>
      </c>
      <c r="JW16" s="56">
        <f t="shared" ref="JW16:JW19" si="1056">JP16*0.5+JS16*0.3+JV16*0.2</f>
        <v>6.4102550259145543</v>
      </c>
      <c r="KK16" s="2" t="s">
        <v>45</v>
      </c>
      <c r="KL16" s="195">
        <f>KV16</f>
        <v>2.0143141739836199E-2</v>
      </c>
      <c r="KM16" s="2">
        <v>65.599999999999994</v>
      </c>
      <c r="KN16" s="2">
        <v>1368</v>
      </c>
      <c r="KO16" s="2">
        <v>24</v>
      </c>
      <c r="KP16" s="2">
        <v>42</v>
      </c>
      <c r="KQ16" s="2">
        <v>0</v>
      </c>
      <c r="KR16" s="38">
        <f>SUM(KO16:KQ16)/KN16</f>
        <v>4.8245614035087717E-2</v>
      </c>
      <c r="KS16" s="2">
        <v>1328</v>
      </c>
      <c r="KT16" s="39">
        <f>KS16*10^3/(3*(KN16-SUM(KO16:KQ16)))</f>
        <v>339.98975934459804</v>
      </c>
      <c r="KU16" s="56">
        <v>27.3</v>
      </c>
      <c r="KV16" s="35">
        <f t="shared" si="875"/>
        <v>2.0143141739836199E-2</v>
      </c>
      <c r="KW16" s="38">
        <f>(1-(30-25)/(30))*(1-(72-KM16)/(72))*(1-(KL16-0.02)/(0.02))</f>
        <v>0.75382517469140353</v>
      </c>
      <c r="KX16" s="5"/>
      <c r="KY16" s="2"/>
      <c r="KZ16" s="39">
        <f>KN16*1.2</f>
        <v>1641.6</v>
      </c>
      <c r="LA16" s="38">
        <f>(KS16-KZ16)/KZ16</f>
        <v>-0.19103313840155942</v>
      </c>
      <c r="LB16" s="56">
        <f t="shared" ref="LB16:LB19" si="1057">EXP(LA16)*10^1*0.75</f>
        <v>6.195789089185137</v>
      </c>
      <c r="LC16" s="2">
        <v>1200</v>
      </c>
      <c r="LD16" s="38">
        <f t="shared" ref="LD16:LD19" si="1058">(KT16*3-LC16)/LC16</f>
        <v>-0.1500256016385049</v>
      </c>
      <c r="LE16" s="56">
        <f t="shared" ref="LE16:LE19" si="1059">EXP(LD16)*10^1*0.75</f>
        <v>6.4551445587949328</v>
      </c>
      <c r="LF16" s="38">
        <f>0.02</f>
        <v>0.02</v>
      </c>
      <c r="LG16" s="110">
        <f>(LF16-KV16)/LF16</f>
        <v>-7.1570869918099328E-3</v>
      </c>
      <c r="LH16" s="56">
        <f t="shared" ref="LH16:LH19" si="1060">EXP(LG16)*10^1*0.75</f>
        <v>7.4465134797161658</v>
      </c>
      <c r="LI16" s="56">
        <f t="shared" ref="LI16:LI19" si="1061">LB16*0.5+LE16*0.3+LH16*0.2</f>
        <v>6.5237406081742817</v>
      </c>
      <c r="LJ16" s="46"/>
      <c r="LK16" s="46"/>
      <c r="LL16" s="46"/>
      <c r="LM16" s="46"/>
      <c r="LN16" s="46"/>
      <c r="LP16" s="2" t="s">
        <v>45</v>
      </c>
      <c r="LQ16" s="195">
        <f>MA16</f>
        <v>2.3839341622685393E-2</v>
      </c>
      <c r="LR16" s="2">
        <v>38.67</v>
      </c>
      <c r="LS16" s="2">
        <v>1368</v>
      </c>
      <c r="LT16" s="2">
        <v>42</v>
      </c>
      <c r="LU16" s="2">
        <v>14</v>
      </c>
      <c r="LV16" s="2">
        <v>0</v>
      </c>
      <c r="LW16" s="38">
        <f>SUM(LT16:LV16)/LS16</f>
        <v>4.0935672514619881E-2</v>
      </c>
      <c r="LX16" s="2">
        <v>873</v>
      </c>
      <c r="LY16" s="39">
        <f>LX16*10^3/(3*(LS16-SUM(LT16:LV16)))</f>
        <v>221.79878048780489</v>
      </c>
      <c r="LZ16" s="56">
        <v>21.32</v>
      </c>
      <c r="MA16" s="35">
        <f t="shared" si="877"/>
        <v>2.3839341622685393E-2</v>
      </c>
      <c r="MB16" s="38">
        <f>(1-(30-25)/(30))*(1-(72-LR16)/(72))*(1-(LQ16-0.02)/(0.02))</f>
        <v>0.36165084458955782</v>
      </c>
      <c r="MC16" s="5"/>
      <c r="MD16" s="2"/>
      <c r="ME16" s="39">
        <f>LS16*1.2</f>
        <v>1641.6</v>
      </c>
      <c r="MF16" s="38">
        <f>(LX16-ME16)/ME16</f>
        <v>-0.4682017543859649</v>
      </c>
      <c r="MG16" s="56">
        <f t="shared" ref="MG16:MG19" si="1062">EXP(MF16)*10^1*0.75</f>
        <v>4.6959539025551047</v>
      </c>
      <c r="MH16" s="2">
        <v>1200</v>
      </c>
      <c r="MI16" s="38">
        <f t="shared" ref="MI16:MI19" si="1063">(LY16*3-MH16)/MH16</f>
        <v>-0.44550304878048774</v>
      </c>
      <c r="MJ16" s="56">
        <f t="shared" ref="MJ16:MJ19" si="1064">EXP(MI16)*10^1*0.75</f>
        <v>4.8037649342327873</v>
      </c>
      <c r="MK16" s="38">
        <f>0.02</f>
        <v>0.02</v>
      </c>
      <c r="ML16" s="110">
        <f>(MK16-MA16)/MK16</f>
        <v>-0.19196708113426961</v>
      </c>
      <c r="MM16" s="56">
        <f t="shared" ref="MM16:MM19" si="1065">EXP(ML16)*10^1*0.75</f>
        <v>6.1900052782863764</v>
      </c>
      <c r="MN16" s="56">
        <f t="shared" ref="MN16:MN19" si="1066">MG16*0.5+MJ16*0.3+MM16*0.2</f>
        <v>5.0271074872046633</v>
      </c>
      <c r="MO16" s="46"/>
      <c r="MP16" s="46"/>
      <c r="MQ16" s="46"/>
      <c r="MR16" s="46"/>
      <c r="MS16" s="46"/>
      <c r="MU16" s="2" t="s">
        <v>45</v>
      </c>
      <c r="MV16" s="195">
        <f>NF16</f>
        <v>2.4181608817239679E-2</v>
      </c>
      <c r="MW16" s="2">
        <v>67.17</v>
      </c>
      <c r="MX16" s="2">
        <v>1368</v>
      </c>
      <c r="MY16" s="2">
        <v>0</v>
      </c>
      <c r="MZ16" s="2">
        <v>20</v>
      </c>
      <c r="NA16" s="2">
        <v>0</v>
      </c>
      <c r="NB16" s="38">
        <f>SUM(MY16:NA16)/MX16</f>
        <v>1.4619883040935672E-2</v>
      </c>
      <c r="NC16" s="2">
        <v>1483</v>
      </c>
      <c r="ND16" s="39">
        <f>NC16*10^3/(3*(MX16-SUM(MY16:NA16)))</f>
        <v>366.71612265084076</v>
      </c>
      <c r="NE16" s="56">
        <v>36.75</v>
      </c>
      <c r="NF16" s="35">
        <f t="shared" si="879"/>
        <v>2.4181608817239679E-2</v>
      </c>
      <c r="NG16" s="38">
        <f>(1-(30-25)/(30))*(1-(72-MW16)/(72))*(1-(MV16-0.02)/(0.02))</f>
        <v>0.6148850322604229</v>
      </c>
      <c r="NH16" s="5"/>
      <c r="NI16" s="2"/>
      <c r="NJ16" s="39">
        <f>MX16*1.2</f>
        <v>1641.6</v>
      </c>
      <c r="NK16" s="38">
        <f>(NC16-NJ16)/NJ16</f>
        <v>-9.6613060428849859E-2</v>
      </c>
      <c r="NL16" s="56">
        <f t="shared" ref="NL16:NL19" si="1067">EXP(NK16)*10^1*0.75</f>
        <v>6.809304325608748</v>
      </c>
      <c r="NM16" s="2">
        <v>1200</v>
      </c>
      <c r="NN16" s="38">
        <f t="shared" ref="NN16:NN19" si="1068">(ND16*3-NM16)/NM16</f>
        <v>-8.3209693372898144E-2</v>
      </c>
      <c r="NO16" s="56">
        <f t="shared" ref="NO16:NO19" si="1069">EXP(NN16)*10^1*0.75</f>
        <v>6.901186319376917</v>
      </c>
      <c r="NP16" s="38">
        <f>0.02</f>
        <v>0.02</v>
      </c>
      <c r="NQ16" s="110">
        <f>(NP16-NF16)/NP16</f>
        <v>-0.20908044086198393</v>
      </c>
      <c r="NR16" s="56">
        <f t="shared" ref="NR16:NR19" si="1070">EXP(NQ16)*10^1*0.75</f>
        <v>6.0849747670225272</v>
      </c>
      <c r="NS16" s="56">
        <f t="shared" ref="NS16:NS19" si="1071">NL16*0.5+NO16*0.3+NR16*0.2</f>
        <v>6.6920030120219547</v>
      </c>
      <c r="NT16" s="46"/>
      <c r="NU16" s="46"/>
      <c r="NV16" s="46"/>
      <c r="NW16" s="46"/>
      <c r="NX16" s="46"/>
      <c r="NZ16" s="2" t="s">
        <v>45</v>
      </c>
      <c r="OA16" s="195">
        <f>OK16</f>
        <v>2.1248508204044354E-2</v>
      </c>
      <c r="OB16" s="2">
        <v>68.489999999999995</v>
      </c>
      <c r="OC16" s="2">
        <v>1368</v>
      </c>
      <c r="OD16" s="2">
        <v>8</v>
      </c>
      <c r="OE16" s="2">
        <v>14</v>
      </c>
      <c r="OF16" s="2">
        <v>0</v>
      </c>
      <c r="OG16" s="38">
        <f>SUM(OD16:OF16)/OC16</f>
        <v>1.6081871345029239E-2</v>
      </c>
      <c r="OH16" s="2">
        <v>1468</v>
      </c>
      <c r="OI16" s="39">
        <f>OH16*10^3/(3*(OC16-SUM(OD16:OF16)))</f>
        <v>363.54631005448243</v>
      </c>
      <c r="OJ16" s="56">
        <v>31.87</v>
      </c>
      <c r="OK16" s="35">
        <f t="shared" si="881"/>
        <v>2.1248508204044354E-2</v>
      </c>
      <c r="OL16" s="38">
        <f>(1-(30-25)/(30))*(1-(72-OB16)/(72))*(1-(OA16-0.02)/(0.02))</f>
        <v>0.74322319045428364</v>
      </c>
      <c r="OM16" s="5"/>
      <c r="ON16" s="2"/>
      <c r="OO16" s="39">
        <f>OC16*1.2</f>
        <v>1641.6</v>
      </c>
      <c r="OP16" s="38">
        <f>(OH16-OO16)/OO16</f>
        <v>-0.10575048732943465</v>
      </c>
      <c r="OQ16" s="56">
        <f t="shared" ref="OQ16:OQ19" si="1072">EXP(OP16)*10^1*0.75</f>
        <v>6.7473682044128598</v>
      </c>
      <c r="OR16" s="2">
        <v>1200</v>
      </c>
      <c r="OS16" s="38">
        <f t="shared" ref="OS16:OS19" si="1073">(OI16*3-OR16)/OR16</f>
        <v>-9.1134224863794008E-2</v>
      </c>
      <c r="OT16" s="56">
        <f t="shared" ref="OT16:OT19" si="1074">EXP(OS16)*10^1*0.75</f>
        <v>6.8467137708421326</v>
      </c>
      <c r="OU16" s="38">
        <f>0.02</f>
        <v>0.02</v>
      </c>
      <c r="OV16" s="110">
        <f>(OU16-OK16)/OU16</f>
        <v>-6.242541020221766E-2</v>
      </c>
      <c r="OW16" s="56">
        <f t="shared" ref="OW16:OW19" si="1075">EXP(OV16)*10^1*0.75</f>
        <v>7.0461235204290542</v>
      </c>
      <c r="OX16" s="56">
        <f t="shared" ref="OX16:OX19" si="1076">OQ16*0.5+OT16*0.3+OW16*0.2</f>
        <v>6.8369229375448812</v>
      </c>
      <c r="OY16" s="46"/>
      <c r="OZ16" s="46"/>
      <c r="PA16" s="46"/>
      <c r="PB16" s="46"/>
      <c r="PC16" s="46"/>
      <c r="PE16" s="2" t="s">
        <v>45</v>
      </c>
      <c r="PF16" s="195">
        <f>PP16</f>
        <v>2.2327469553450607E-2</v>
      </c>
      <c r="PG16" s="2">
        <v>66.64</v>
      </c>
      <c r="PH16" s="2">
        <v>1368</v>
      </c>
      <c r="PI16" s="2">
        <v>0</v>
      </c>
      <c r="PJ16" s="2">
        <v>14</v>
      </c>
      <c r="PK16" s="2">
        <v>0</v>
      </c>
      <c r="PL16" s="38">
        <f>SUM(PI16:PK16)/PH16</f>
        <v>1.023391812865497E-2</v>
      </c>
      <c r="PM16" s="2">
        <v>1445</v>
      </c>
      <c r="PN16" s="39">
        <f>PM16*10^3/(3*(PH16-SUM(PI16:PK16)))</f>
        <v>355.73609059576563</v>
      </c>
      <c r="PO16" s="56">
        <v>33</v>
      </c>
      <c r="PP16" s="35">
        <f t="shared" si="883"/>
        <v>2.2327469553450607E-2</v>
      </c>
      <c r="PQ16" s="38">
        <f>(1-(30-25)/(30))*(1-(72-PG16)/(72))*(1-(PF16-0.02)/(0.02))</f>
        <v>0.68153786398035399</v>
      </c>
      <c r="PR16" s="5"/>
      <c r="PS16" s="2"/>
      <c r="PT16" s="39">
        <f>PH16*1.2</f>
        <v>1641.6</v>
      </c>
      <c r="PU16" s="38">
        <f>(PM16-PT16)/PT16</f>
        <v>-0.119761208576998</v>
      </c>
      <c r="PV16" s="56">
        <f t="shared" ref="PV16:PV19" si="1077">EXP(PU16)*10^1*0.75</f>
        <v>6.6534918824928084</v>
      </c>
      <c r="PW16" s="2">
        <v>1200</v>
      </c>
      <c r="PX16" s="38">
        <f t="shared" ref="PX16:PX19" si="1078">(PN16*3-PW16)/PW16</f>
        <v>-0.11065977351058602</v>
      </c>
      <c r="PY16" s="56">
        <f t="shared" ref="PY16:PY19" si="1079">EXP(PX16)*10^1*0.75</f>
        <v>6.7143246195006974</v>
      </c>
      <c r="PZ16" s="38">
        <f>0.02</f>
        <v>0.02</v>
      </c>
      <c r="QA16" s="110">
        <f>(PZ16-PP16)/PZ16</f>
        <v>-0.11637347767253034</v>
      </c>
      <c r="QB16" s="56">
        <f t="shared" ref="QB16:QB19" si="1080">EXP(QA16)*10^1*0.75</f>
        <v>6.6760703458509125</v>
      </c>
      <c r="QC16" s="56">
        <f t="shared" ref="QC16:QC19" si="1081">PV16*0.5+PY16*0.3+QB16*0.2</f>
        <v>6.6762573962667968</v>
      </c>
      <c r="QD16" s="46"/>
      <c r="QE16" s="46"/>
      <c r="QF16" s="46"/>
      <c r="QG16" s="46"/>
      <c r="QH16" s="46"/>
      <c r="QJ16" s="2" t="s">
        <v>45</v>
      </c>
      <c r="QK16" s="195">
        <f>QU16</f>
        <v>2.6969445021824988E-2</v>
      </c>
      <c r="QL16" s="2">
        <v>66.84</v>
      </c>
      <c r="QM16" s="2">
        <v>1368</v>
      </c>
      <c r="QN16" s="2">
        <v>0</v>
      </c>
      <c r="QO16" s="2">
        <v>16</v>
      </c>
      <c r="QP16" s="2">
        <v>0</v>
      </c>
      <c r="QQ16" s="38">
        <f>SUM(QN16:QP16)/QM16</f>
        <v>1.1695906432748537E-2</v>
      </c>
      <c r="QR16" s="2">
        <v>1498</v>
      </c>
      <c r="QS16" s="39">
        <f>QR16*10^3/(3*(QM16-SUM(QN16:QP16)))</f>
        <v>369.32938856015778</v>
      </c>
      <c r="QT16" s="56">
        <v>41.52</v>
      </c>
      <c r="QU16" s="35">
        <f t="shared" si="885"/>
        <v>2.6969445021824988E-2</v>
      </c>
      <c r="QV16" s="38">
        <f>(1-(30-25)/(30))*(1-(72-QL16)/(72))*(1-(QK16-0.02)/(0.02))</f>
        <v>0.50402910575301962</v>
      </c>
      <c r="QW16" s="5"/>
      <c r="QX16" s="2"/>
      <c r="QY16" s="39">
        <f>QM16*1.2</f>
        <v>1641.6</v>
      </c>
      <c r="QZ16" s="38">
        <f>(QR16-QY16)/QY16</f>
        <v>-8.7475633528265054E-2</v>
      </c>
      <c r="RA16" s="56">
        <f t="shared" ref="RA16:RA19" si="1082">EXP(QZ16)*10^1*0.75</f>
        <v>6.8718089770808239</v>
      </c>
      <c r="RB16" s="2">
        <v>1200</v>
      </c>
      <c r="RC16" s="38">
        <f t="shared" ref="RC16:RC19" si="1083">(QS16*3-RB16)/RB16</f>
        <v>-7.6676528599605637E-2</v>
      </c>
      <c r="RD16" s="56">
        <f t="shared" ref="RD16:RD19" si="1084">EXP(RC16)*10^1*0.75</f>
        <v>6.9464205070420366</v>
      </c>
      <c r="RE16" s="38">
        <f>0.02</f>
        <v>0.02</v>
      </c>
      <c r="RF16" s="110">
        <f>(RE16-QU16)/RE16</f>
        <v>-0.34847225109124935</v>
      </c>
      <c r="RG16" s="56">
        <f t="shared" ref="RG16:RG19" si="1085">EXP(RF16)*10^1*0.75</f>
        <v>5.2932412423098052</v>
      </c>
      <c r="RH16" s="56">
        <f t="shared" ref="RH16:RH19" si="1086">RA16*0.5+RD16*0.3+RG16*0.2</f>
        <v>6.5784788891149839</v>
      </c>
      <c r="RI16" s="46"/>
      <c r="RJ16" s="46"/>
      <c r="RK16" s="46"/>
      <c r="RL16" s="46"/>
      <c r="RM16" s="46"/>
      <c r="RO16" s="2" t="s">
        <v>45</v>
      </c>
      <c r="RP16" s="195">
        <f>RZ16</f>
        <v>2.5246317560683837E-2</v>
      </c>
      <c r="RQ16" s="2">
        <v>67.56</v>
      </c>
      <c r="RR16" s="2">
        <v>1368</v>
      </c>
      <c r="RS16" s="2">
        <v>0</v>
      </c>
      <c r="RT16" s="2">
        <v>16</v>
      </c>
      <c r="RU16" s="2">
        <v>0</v>
      </c>
      <c r="RV16" s="38">
        <f>SUM(RS16:RU16)/RR16</f>
        <v>1.1695906432748537E-2</v>
      </c>
      <c r="RW16" s="2">
        <v>1483</v>
      </c>
      <c r="RX16" s="39">
        <f>RW16*10^3/(3*(RR16-SUM(RS16:RU16)))</f>
        <v>365.63116370808677</v>
      </c>
      <c r="RY16" s="56">
        <v>38.409999999999997</v>
      </c>
      <c r="RZ16" s="35">
        <f t="shared" si="887"/>
        <v>2.5246317560683837E-2</v>
      </c>
      <c r="SA16" s="38">
        <f>(1-(30-25)/(30))*(1-(72-RQ16)/(72))*(1-(RP16-0.02)/(0.02))</f>
        <v>0.57682800092604158</v>
      </c>
      <c r="SB16" s="5"/>
      <c r="SC16" s="2"/>
      <c r="SD16" s="39">
        <f>RR16*1.2</f>
        <v>1641.6</v>
      </c>
      <c r="SE16" s="38">
        <f>(RW16-SD16)/SD16</f>
        <v>-9.6613060428849859E-2</v>
      </c>
      <c r="SF16" s="56">
        <f t="shared" ref="SF16:SF19" si="1087">EXP(SE16)*10^1*0.75</f>
        <v>6.809304325608748</v>
      </c>
      <c r="SG16" s="2">
        <v>1200</v>
      </c>
      <c r="SH16" s="38">
        <f t="shared" ref="SH16:SH19" si="1088">(RX16*3-SG16)/SG16</f>
        <v>-8.5922090729782977E-2</v>
      </c>
      <c r="SI16" s="56">
        <f t="shared" ref="SI16:SI19" si="1089">EXP(SH16)*10^1*0.75</f>
        <v>6.8824929232647349</v>
      </c>
      <c r="SJ16" s="38">
        <f>0.02</f>
        <v>0.02</v>
      </c>
      <c r="SK16" s="110">
        <f>(SJ16-RZ16)/SJ16</f>
        <v>-0.26231587803419182</v>
      </c>
      <c r="SL16" s="56">
        <f t="shared" ref="SL16:SL19" si="1090">EXP(SK16)*10^1*0.75</f>
        <v>5.7695099284842781</v>
      </c>
      <c r="SM16" s="56">
        <f t="shared" ref="SM16:SM19" si="1091">SF16*0.5+SI16*0.3+SL16*0.2</f>
        <v>6.6233020254806503</v>
      </c>
      <c r="SN16" s="46"/>
      <c r="SO16" s="46"/>
      <c r="SP16" s="46"/>
      <c r="SQ16" s="46"/>
      <c r="SR16" s="46"/>
      <c r="ST16" s="2" t="s">
        <v>45</v>
      </c>
      <c r="SU16" s="195">
        <f>TE16</f>
        <v>2.1361252336072986E-2</v>
      </c>
      <c r="SV16" s="2">
        <v>68.13</v>
      </c>
      <c r="SW16" s="2">
        <v>1368</v>
      </c>
      <c r="SX16" s="2">
        <v>0</v>
      </c>
      <c r="SY16" s="2">
        <v>14</v>
      </c>
      <c r="SZ16" s="2">
        <v>0</v>
      </c>
      <c r="TA16" s="38">
        <f>SUM(SX16:SZ16)/SW16</f>
        <v>1.023391812865497E-2</v>
      </c>
      <c r="TB16" s="2">
        <v>1461</v>
      </c>
      <c r="TC16" s="39">
        <f>TB16*10^3/(3*(SW16-SUM(SX16:SZ16)))</f>
        <v>359.67503692762187</v>
      </c>
      <c r="TD16" s="56">
        <v>31.89</v>
      </c>
      <c r="TE16" s="35">
        <f t="shared" si="889"/>
        <v>2.1361252336072986E-2</v>
      </c>
      <c r="TF16" s="38">
        <f>(1-(30-25)/(30))*(1-(72-SV16)/(72))*(1-(SU16-0.02)/(0.02))</f>
        <v>0.73487145737462223</v>
      </c>
      <c r="TG16" s="5"/>
      <c r="TH16" s="2"/>
      <c r="TI16" s="39">
        <f>SW16*1.2</f>
        <v>1641.6</v>
      </c>
      <c r="TJ16" s="38">
        <f>(TB16-TI16)/TI16</f>
        <v>-0.11001461988304088</v>
      </c>
      <c r="TK16" s="56">
        <f t="shared" ref="TK16:TK19" si="1092">EXP(TJ16)*10^1*0.75</f>
        <v>6.7186577880148795</v>
      </c>
      <c r="TL16" s="2">
        <v>1200</v>
      </c>
      <c r="TM16" s="38">
        <f t="shared" ref="TM16:TM19" si="1093">(TC16*3-TL16)/TL16</f>
        <v>-0.10081240768094536</v>
      </c>
      <c r="TN16" s="56">
        <f t="shared" ref="TN16:TN19" si="1094">EXP(TM16)*10^1*0.75</f>
        <v>6.7807696476439983</v>
      </c>
      <c r="TO16" s="38">
        <f>0.02</f>
        <v>0.02</v>
      </c>
      <c r="TP16" s="110">
        <f>(TO16-TE16)/TO16</f>
        <v>-6.8062616803649278E-2</v>
      </c>
      <c r="TQ16" s="56">
        <f t="shared" ref="TQ16:TQ19" si="1095">EXP(TP16)*10^1*0.75</f>
        <v>7.006514812530737</v>
      </c>
      <c r="TR16" s="56">
        <f t="shared" ref="TR16:TR19" si="1096">TK16*0.5+TN16*0.3+TQ16*0.2</f>
        <v>6.7948627508067858</v>
      </c>
      <c r="TS16" s="46"/>
      <c r="TT16" s="46"/>
      <c r="TU16" s="46"/>
      <c r="TV16" s="46"/>
      <c r="TW16" s="46"/>
      <c r="TY16" s="2" t="s">
        <v>45</v>
      </c>
      <c r="TZ16" s="195">
        <f>UJ16</f>
        <v>2.1822592670902839E-2</v>
      </c>
      <c r="UA16" s="2">
        <v>42.34</v>
      </c>
      <c r="UB16" s="2">
        <v>1368</v>
      </c>
      <c r="UC16" s="2">
        <v>0</v>
      </c>
      <c r="UD16" s="2">
        <v>14</v>
      </c>
      <c r="UE16" s="2">
        <v>0</v>
      </c>
      <c r="UF16" s="38">
        <f>SUM(UC16:UE16)/UB16</f>
        <v>1.023391812865497E-2</v>
      </c>
      <c r="UG16" s="2">
        <v>879</v>
      </c>
      <c r="UH16" s="39">
        <f>UG16*10^3/(3*(UB16-SUM(UC16:UE16)))</f>
        <v>216.39586410635155</v>
      </c>
      <c r="UI16" s="56">
        <v>19.61</v>
      </c>
      <c r="UJ16" s="35">
        <f t="shared" si="891"/>
        <v>2.1822592670902839E-2</v>
      </c>
      <c r="UK16" s="38">
        <f>(1-(30-25)/(30))*(1-(72-UA16)/(72))*(1-(TZ16-0.02)/(0.02))</f>
        <v>0.44538855689466078</v>
      </c>
      <c r="UL16" s="5"/>
      <c r="UM16" s="2"/>
      <c r="UN16" s="39">
        <f>UB16*1.2</f>
        <v>1641.6</v>
      </c>
      <c r="UO16" s="38">
        <f>(UG16-UN16)/UN16</f>
        <v>-0.46454678362573099</v>
      </c>
      <c r="UP16" s="56">
        <f t="shared" ref="UP16:UP19" si="1097">EXP(UO16)*10^1*0.75</f>
        <v>4.7131488811903814</v>
      </c>
      <c r="UQ16" s="2">
        <v>1200</v>
      </c>
      <c r="UR16" s="38">
        <f t="shared" ref="UR16:UR19" si="1098">(UH16*3-UQ16)/UQ16</f>
        <v>-0.45901033973412114</v>
      </c>
      <c r="US16" s="56">
        <f t="shared" ref="US16:US19" si="1099">EXP(UR16)*10^1*0.75</f>
        <v>4.7393153332324163</v>
      </c>
      <c r="UT16" s="38">
        <f>0.02</f>
        <v>0.02</v>
      </c>
      <c r="UU16" s="110">
        <f>(UT16-UJ16)/UT16</f>
        <v>-9.1129633545141905E-2</v>
      </c>
      <c r="UV16" s="56">
        <f t="shared" ref="UV16:UV19" si="1100">EXP(UU16)*10^1*0.75</f>
        <v>6.8467452063589409</v>
      </c>
      <c r="UW16" s="56">
        <f t="shared" ref="UW16:UW19" si="1101">UP16*0.5+US16*0.3+UV16*0.2</f>
        <v>5.1477180818367039</v>
      </c>
      <c r="UX16" s="46"/>
      <c r="UY16" s="46"/>
      <c r="UZ16" s="46"/>
      <c r="VA16" s="46"/>
      <c r="VB16" s="46"/>
      <c r="VD16" s="2" t="s">
        <v>45</v>
      </c>
      <c r="VE16" s="195">
        <f>VO16</f>
        <v>2.5109745390693591E-2</v>
      </c>
      <c r="VF16" s="2">
        <v>63.24</v>
      </c>
      <c r="VG16" s="2">
        <v>1368</v>
      </c>
      <c r="VH16" s="2">
        <v>14</v>
      </c>
      <c r="VI16" s="2">
        <v>20</v>
      </c>
      <c r="VJ16" s="2">
        <v>0</v>
      </c>
      <c r="VK16" s="38">
        <f>SUM(VH16:VJ16)/VG16</f>
        <v>2.4853801169590642E-2</v>
      </c>
      <c r="VL16" s="2">
        <v>1388</v>
      </c>
      <c r="VM16" s="39">
        <f>VL16*10^3/(3*(VG16-SUM(VH16:VJ16)))</f>
        <v>346.82658670664665</v>
      </c>
      <c r="VN16" s="56">
        <v>35.75</v>
      </c>
      <c r="VO16" s="35">
        <f t="shared" si="893"/>
        <v>2.5109745390693591E-2</v>
      </c>
      <c r="VP16" s="38">
        <f>(1-(30-25)/(30))*(1-(72-VF16)/(72))*(1-(VE16-0.02)/(0.02))</f>
        <v>0.54494195688225544</v>
      </c>
      <c r="VQ16" s="5"/>
      <c r="VR16" s="2"/>
      <c r="VS16" s="39">
        <f>VG16*1.2</f>
        <v>1641.6</v>
      </c>
      <c r="VT16" s="38">
        <f>(VL16-VS16)/VS16</f>
        <v>-0.15448343079922022</v>
      </c>
      <c r="VU16" s="56">
        <f t="shared" ref="VU16:VU19" si="1102">EXP(VT16)*10^1*0.75</f>
        <v>6.4264326710368032</v>
      </c>
      <c r="VV16" s="2">
        <v>1200</v>
      </c>
      <c r="VW16" s="38">
        <f t="shared" ref="VW16:VW19" si="1103">(VM16*3-VV16)/VV16</f>
        <v>-0.13293353323338333</v>
      </c>
      <c r="VX16" s="56">
        <f t="shared" ref="VX16:VX19" si="1104">EXP(VW16)*10^1*0.75</f>
        <v>6.5664246253245047</v>
      </c>
      <c r="VY16" s="38">
        <f>0.02</f>
        <v>0.02</v>
      </c>
      <c r="VZ16" s="110">
        <f>(VY16-VO16)/VY16</f>
        <v>-0.25548726953467954</v>
      </c>
      <c r="WA16" s="56">
        <f t="shared" ref="WA16:WA19" si="1105">EXP(VZ16)*10^1*0.75</f>
        <v>5.8090424755469661</v>
      </c>
      <c r="WB16" s="56">
        <f t="shared" ref="WB16:WB19" si="1106">VU16*0.5+VX16*0.3+WA16*0.2</f>
        <v>6.3449522182251465</v>
      </c>
      <c r="WC16" s="46"/>
      <c r="WD16" s="46"/>
      <c r="WE16" s="46"/>
      <c r="WF16" s="46"/>
      <c r="WG16" s="46"/>
      <c r="WI16" s="2" t="s">
        <v>45</v>
      </c>
      <c r="WJ16" s="195">
        <f>WT16</f>
        <v>3.2946511938108575E-2</v>
      </c>
      <c r="WK16" s="2">
        <v>40.81</v>
      </c>
      <c r="WL16" s="2">
        <v>1368</v>
      </c>
      <c r="WM16" s="2">
        <v>10</v>
      </c>
      <c r="WN16" s="2">
        <v>22</v>
      </c>
      <c r="WO16" s="2">
        <v>0</v>
      </c>
      <c r="WP16" s="38">
        <f>SUM(WM16:WO16)/WL16</f>
        <v>2.3391812865497075E-2</v>
      </c>
      <c r="WQ16" s="2">
        <v>870</v>
      </c>
      <c r="WR16" s="39">
        <f>WQ16*10^3/(3*(WL16-SUM(WM16:WO16)))</f>
        <v>217.06586826347305</v>
      </c>
      <c r="WS16" s="56">
        <v>29.64</v>
      </c>
      <c r="WT16" s="35">
        <f t="shared" si="895"/>
        <v>3.2946511938108575E-2</v>
      </c>
      <c r="WU16" s="38">
        <f>(1-(30-25)/(30))*(1-(72-WK16)/(72))*(1-(WJ16-0.02)/(0.02))</f>
        <v>0.1665815091468687</v>
      </c>
      <c r="WV16" s="5"/>
      <c r="WW16" s="2"/>
      <c r="WX16" s="39">
        <f>WL16*1.2</f>
        <v>1641.6</v>
      </c>
      <c r="WY16" s="38">
        <f>(WQ16-WX16)/WX16</f>
        <v>-0.47002923976608185</v>
      </c>
      <c r="WZ16" s="56">
        <f t="shared" ref="WZ16:WZ19" si="1107">EXP(WY16)*10^1*0.75</f>
        <v>4.687379952223127</v>
      </c>
      <c r="XA16" s="2">
        <v>1200</v>
      </c>
      <c r="XB16" s="38">
        <f t="shared" ref="XB16:XB19" si="1108">(WR16*3-XA16)/XA16</f>
        <v>-0.45733532934131738</v>
      </c>
      <c r="XC16" s="56">
        <f t="shared" ref="XC16:XC19" si="1109">EXP(XB16)*10^1*0.75</f>
        <v>4.7472603878372786</v>
      </c>
      <c r="XD16" s="38">
        <f>0.02</f>
        <v>0.02</v>
      </c>
      <c r="XE16" s="110">
        <f>(XD16-WT16)/XD16</f>
        <v>-0.64732559690542868</v>
      </c>
      <c r="XF16" s="56">
        <f t="shared" ref="XF16:XF19" si="1110">EXP(XE16)*10^1*0.75</f>
        <v>3.9258285466182592</v>
      </c>
      <c r="XG16" s="56">
        <f t="shared" ref="XG16:XG19" si="1111">WZ16*0.5+XC16*0.3+XF16*0.2</f>
        <v>4.5530338017863983</v>
      </c>
      <c r="XH16" s="46"/>
      <c r="XI16" s="46"/>
      <c r="XJ16" s="46"/>
      <c r="XK16" s="46"/>
      <c r="XL16" s="46"/>
      <c r="XN16" s="2" t="s">
        <v>45</v>
      </c>
      <c r="XO16" s="195">
        <f>XY16</f>
        <v>2.3663631131724164E-2</v>
      </c>
      <c r="XP16" s="2">
        <v>63.88</v>
      </c>
      <c r="XQ16" s="2">
        <v>1368</v>
      </c>
      <c r="XR16" s="2">
        <v>16</v>
      </c>
      <c r="XS16" s="2">
        <v>20</v>
      </c>
      <c r="XT16" s="2">
        <v>0</v>
      </c>
      <c r="XU16" s="38">
        <f>SUM(XR16:XT16)/XQ16</f>
        <v>2.6315789473684209E-2</v>
      </c>
      <c r="XV16" s="2">
        <v>1442</v>
      </c>
      <c r="XW16" s="39">
        <f>XV16*10^3/(3*(XQ16-SUM(XR16:XT16)))</f>
        <v>360.86086086086084</v>
      </c>
      <c r="XX16" s="56">
        <v>34.950000000000003</v>
      </c>
      <c r="XY16" s="35">
        <f t="shared" si="897"/>
        <v>2.3663631131724164E-2</v>
      </c>
      <c r="XZ16" s="38">
        <f>(1-(30-25)/(30))*(1-(72-XP16)/(72))*(1-(XO16-0.02)/(0.02))</f>
        <v>0.60391622876473416</v>
      </c>
      <c r="YA16" s="5"/>
      <c r="YB16" s="2"/>
      <c r="YC16" s="39">
        <f>XQ16*1.2</f>
        <v>1641.6</v>
      </c>
      <c r="YD16" s="38">
        <f>(XV16-YC16)/YC16</f>
        <v>-0.12158869395711495</v>
      </c>
      <c r="YE16" s="56">
        <f t="shared" ref="YE16:YE19" si="1112">EXP(YD16)*10^1*0.75</f>
        <v>6.6413438269287042</v>
      </c>
      <c r="YF16" s="2">
        <v>1200</v>
      </c>
      <c r="YG16" s="38">
        <f t="shared" ref="YG16:YG19" si="1113">(XW16*3-YF16)/YF16</f>
        <v>-9.7847847847847905E-2</v>
      </c>
      <c r="YH16" s="56">
        <f t="shared" ref="YH16:YH19" si="1114">EXP(YG16)*10^1*0.75</f>
        <v>6.8009014712324447</v>
      </c>
      <c r="YI16" s="38">
        <f>0.02</f>
        <v>0.02</v>
      </c>
      <c r="YJ16" s="110">
        <f>(YI16-XY16)/YI16</f>
        <v>-0.18318155658620816</v>
      </c>
      <c r="YK16" s="56">
        <f t="shared" ref="YK16:YK19" si="1115">EXP(YJ16)*10^1*0.75</f>
        <v>6.2446273118848836</v>
      </c>
      <c r="YL16" s="56">
        <f t="shared" ref="YL16:YL19" si="1116">YE16*0.5+YH16*0.3+YK16*0.2</f>
        <v>6.6098678172110619</v>
      </c>
      <c r="YM16" s="46"/>
      <c r="YN16" s="46"/>
      <c r="YO16" s="46"/>
      <c r="YP16" s="46"/>
      <c r="YQ16" s="46"/>
      <c r="YS16" s="2" t="s">
        <v>45</v>
      </c>
      <c r="YT16" s="195">
        <f>ZD16</f>
        <v>2.9398241278234382E-2</v>
      </c>
      <c r="YU16" s="2">
        <v>66.650000000000006</v>
      </c>
      <c r="YV16" s="2">
        <v>1368</v>
      </c>
      <c r="YW16" s="2">
        <v>0</v>
      </c>
      <c r="YX16" s="2">
        <v>14</v>
      </c>
      <c r="YY16" s="2">
        <v>0</v>
      </c>
      <c r="YZ16" s="38">
        <f>SUM(YW16:YY16)/YV16</f>
        <v>1.023391812865497E-2</v>
      </c>
      <c r="ZA16" s="2">
        <v>1351</v>
      </c>
      <c r="ZB16" s="39">
        <f>ZA16*10^3/(3*(YV16-SUM(YW16:YY16)))</f>
        <v>332.59478089611031</v>
      </c>
      <c r="ZC16" s="56">
        <v>40.92</v>
      </c>
      <c r="ZD16" s="35">
        <f t="shared" si="899"/>
        <v>2.9398241278234382E-2</v>
      </c>
      <c r="ZE16" s="38">
        <f>(1-(30-25)/(30))*(1-(72-YU16)/(72))*(1-(YT16-0.02)/(0.02))</f>
        <v>0.40891621458661948</v>
      </c>
      <c r="ZF16" s="5"/>
      <c r="ZG16" s="2"/>
      <c r="ZH16" s="39">
        <f>YV16*1.2</f>
        <v>1641.6</v>
      </c>
      <c r="ZI16" s="38">
        <f>(ZA16-ZH16)/ZH16</f>
        <v>-0.17702241715399605</v>
      </c>
      <c r="ZJ16" s="56">
        <f t="shared" ref="ZJ16:ZJ19" si="1117">EXP(ZI16)*10^1*0.75</f>
        <v>6.2832075307128896</v>
      </c>
      <c r="ZK16" s="2">
        <v>1200</v>
      </c>
      <c r="ZL16" s="38">
        <f t="shared" ref="ZL16:ZL19" si="1118">(ZB16*3-ZK16)/ZK16</f>
        <v>-0.16851304775972417</v>
      </c>
      <c r="ZM16" s="56">
        <f t="shared" ref="ZM16:ZM19" si="1119">EXP(ZL16)*10^1*0.75</f>
        <v>6.3369017927306235</v>
      </c>
      <c r="ZN16" s="38">
        <f>0.02</f>
        <v>0.02</v>
      </c>
      <c r="ZO16" s="110">
        <f>(ZN16-ZD16)/ZN16</f>
        <v>-0.46991206391171908</v>
      </c>
      <c r="ZP16" s="56">
        <f t="shared" ref="ZP16:ZP19" si="1120">EXP(ZO16)*10^1*0.75</f>
        <v>4.6879292321542945</v>
      </c>
      <c r="ZQ16" s="56">
        <f t="shared" ref="ZQ16:ZQ19" si="1121">ZJ16*0.5+ZM16*0.3+ZP16*0.2</f>
        <v>5.9802601496064911</v>
      </c>
      <c r="ZR16" s="46"/>
      <c r="ZS16" s="46"/>
      <c r="ZT16" s="46"/>
      <c r="ZU16" s="46"/>
      <c r="ZV16" s="46"/>
      <c r="ZX16" s="2" t="s">
        <v>45</v>
      </c>
      <c r="ZY16" s="195">
        <f>AAI16</f>
        <v>2.6248624697807751E-2</v>
      </c>
      <c r="ZZ16" s="2">
        <v>64.349999999999994</v>
      </c>
      <c r="AAA16" s="2">
        <v>1368</v>
      </c>
      <c r="AAB16" s="2">
        <v>0</v>
      </c>
      <c r="AAC16" s="2">
        <v>12</v>
      </c>
      <c r="AAD16" s="2">
        <v>0</v>
      </c>
      <c r="AAE16" s="38">
        <f>SUM(AAB16:AAD16)/AAA16</f>
        <v>8.771929824561403E-3</v>
      </c>
      <c r="AAF16" s="2">
        <v>1301</v>
      </c>
      <c r="AAG16" s="39">
        <f>AAF16*10^3/(3*(AAA16-SUM(AAB16:AAD16)))</f>
        <v>319.81317600786628</v>
      </c>
      <c r="AAH16" s="56">
        <v>35.07</v>
      </c>
      <c r="AAI16" s="35">
        <f t="shared" si="901"/>
        <v>2.6248624697807751E-2</v>
      </c>
      <c r="AAJ16" s="38">
        <f>(1-(30-25)/(30))*(1-(72-ZZ16)/(72))*(1-(ZY16-0.02)/(0.02))</f>
        <v>0.51209548651393011</v>
      </c>
      <c r="AAK16" s="5"/>
      <c r="AAL16" s="2"/>
      <c r="AAM16" s="39">
        <f>AAA16*1.2</f>
        <v>1641.6</v>
      </c>
      <c r="AAN16" s="38">
        <f>(AAF16-AAM16)/AAM16</f>
        <v>-0.20748050682261204</v>
      </c>
      <c r="AAO16" s="56">
        <f t="shared" ref="AAO16:AAO19" si="1122">EXP(AAN16)*10^1*0.75</f>
        <v>6.0947181175616878</v>
      </c>
      <c r="AAP16" s="2">
        <v>1200</v>
      </c>
      <c r="AAQ16" s="38">
        <f t="shared" ref="AAQ16:AAQ19" si="1123">(AAG16*3-AAP16)/AAP16</f>
        <v>-0.20046705998033437</v>
      </c>
      <c r="AAR16" s="56">
        <f t="shared" ref="AAR16:AAR19" si="1124">EXP(AAQ16)*10^1*0.75</f>
        <v>6.1376133449675185</v>
      </c>
      <c r="AAS16" s="38">
        <f>0.02</f>
        <v>0.02</v>
      </c>
      <c r="AAT16" s="110">
        <f>(AAS16-AAI16)/AAS16</f>
        <v>-0.31243123489038749</v>
      </c>
      <c r="AAU16" s="56">
        <f t="shared" ref="AAU16:AAU19" si="1125">EXP(AAT16)*10^1*0.75</f>
        <v>5.4874945522903031</v>
      </c>
      <c r="AAV16" s="56">
        <f t="shared" ref="AAV16:AAV19" si="1126">AAO16*0.5+AAR16*0.3+AAU16*0.2</f>
        <v>5.9861419727291603</v>
      </c>
      <c r="AAW16" s="46"/>
      <c r="AAX16" s="46"/>
      <c r="AAY16" s="46"/>
      <c r="AAZ16" s="46"/>
      <c r="ABA16" s="46"/>
      <c r="ABC16" s="2" t="s">
        <v>45</v>
      </c>
      <c r="ABD16" s="195">
        <f>ABN16</f>
        <v>2.1906419458308762E-2</v>
      </c>
      <c r="ABE16" s="2">
        <v>67.72</v>
      </c>
      <c r="ABF16" s="2">
        <v>1368</v>
      </c>
      <c r="ABG16" s="2">
        <v>0</v>
      </c>
      <c r="ABH16" s="2">
        <v>18</v>
      </c>
      <c r="ABI16" s="2">
        <v>0</v>
      </c>
      <c r="ABJ16" s="38">
        <f>SUM(ABG16:ABI16)/ABF16</f>
        <v>1.3157894736842105E-2</v>
      </c>
      <c r="ABK16" s="2">
        <v>1360</v>
      </c>
      <c r="ABL16" s="39">
        <f>ABK16*10^3/(3*(ABF16-SUM(ABG16:ABI16)))</f>
        <v>335.80246913580248</v>
      </c>
      <c r="ABM16" s="56">
        <v>30.46</v>
      </c>
      <c r="ABN16" s="35">
        <f t="shared" si="903"/>
        <v>2.1906419458308762E-2</v>
      </c>
      <c r="ABO16" s="38">
        <f>(1-(30-25)/(30))*(1-(72-ABE16)/(72))*(1-(ABD16-0.02)/(0.02))</f>
        <v>0.70908407076581637</v>
      </c>
      <c r="ABP16" s="5"/>
      <c r="ABQ16" s="2"/>
      <c r="ABR16" s="39">
        <f>ABF16*1.2</f>
        <v>1641.6</v>
      </c>
      <c r="ABS16" s="38">
        <f>(ABK16-ABR16)/ABR16</f>
        <v>-0.17153996101364519</v>
      </c>
      <c r="ABT16" s="56">
        <f t="shared" ref="ABT16:ABT19" si="1127">EXP(ABS16)*10^1*0.75</f>
        <v>6.3177495414301301</v>
      </c>
      <c r="ABU16" s="2">
        <v>1200</v>
      </c>
      <c r="ABV16" s="38">
        <f t="shared" ref="ABV16:ABV19" si="1128">(ABL16*3-ABU16)/ABU16</f>
        <v>-0.16049382716049385</v>
      </c>
      <c r="ABW16" s="56">
        <f t="shared" ref="ABW16:ABW19" si="1129">EXP(ABV16)*10^1*0.75</f>
        <v>6.3879231082920569</v>
      </c>
      <c r="ABX16" s="38">
        <f>0.02</f>
        <v>0.02</v>
      </c>
      <c r="ABY16" s="110">
        <f>(ABX16-ABN16)/ABX16</f>
        <v>-9.532097291543809E-2</v>
      </c>
      <c r="ABZ16" s="56">
        <f t="shared" ref="ABZ16:ABZ19" si="1130">EXP(ABY16)*10^1*0.75</f>
        <v>6.8181082291849915</v>
      </c>
      <c r="ACA16" s="56">
        <f t="shared" ref="ACA16:ACA19" si="1131">ABT16*0.5+ABW16*0.3+ABZ16*0.2</f>
        <v>6.4388733490396799</v>
      </c>
      <c r="ACB16" s="46"/>
      <c r="ACC16" s="46"/>
      <c r="ACD16" s="46"/>
      <c r="ACE16" s="46"/>
      <c r="ACF16" s="46"/>
      <c r="ACH16" s="2" t="s">
        <v>45</v>
      </c>
      <c r="ACI16" s="195">
        <f>ACS16</f>
        <v>1.9638847601277633E-2</v>
      </c>
      <c r="ACJ16" s="2">
        <v>61.49</v>
      </c>
      <c r="ACK16" s="2">
        <v>1368</v>
      </c>
      <c r="ACL16" s="2">
        <v>0</v>
      </c>
      <c r="ACM16" s="2">
        <v>18</v>
      </c>
      <c r="ACN16" s="2">
        <v>0</v>
      </c>
      <c r="ACO16" s="38">
        <f>SUM(ACL16:ACN16)/ACK16</f>
        <v>1.3157894736842105E-2</v>
      </c>
      <c r="ACP16" s="2">
        <v>1240</v>
      </c>
      <c r="ACQ16" s="39">
        <f>ACP16*10^3/(3*(ACK16-SUM(ACL16:ACN16)))</f>
        <v>306.17283950617286</v>
      </c>
      <c r="ACR16" s="56">
        <v>24.84</v>
      </c>
      <c r="ACS16" s="35">
        <f t="shared" si="905"/>
        <v>1.9638847601277633E-2</v>
      </c>
      <c r="ACT16" s="38">
        <f>(1-(30-25)/(30))*(1-(72-ACJ16)/(72))*(1-(ACI16-0.02)/(0.02))</f>
        <v>0.72454123900314726</v>
      </c>
      <c r="ACU16" s="5"/>
      <c r="ACV16" s="2"/>
      <c r="ACW16" s="39">
        <f>ACK16*1.2</f>
        <v>1641.6</v>
      </c>
      <c r="ACX16" s="38">
        <f>(ACP16-ACW16)/ACW16</f>
        <v>-0.24463937621832355</v>
      </c>
      <c r="ACY16" s="56">
        <f t="shared" ref="ACY16:ACY19" si="1132">EXP(ACX16)*10^1*0.75</f>
        <v>5.8724013826025576</v>
      </c>
      <c r="ACZ16" s="2">
        <v>1200</v>
      </c>
      <c r="ADA16" s="38">
        <f t="shared" ref="ADA16:ADA19" si="1133">(ACQ16*3-ACZ16)/ACZ16</f>
        <v>-0.23456790123456783</v>
      </c>
      <c r="ADB16" s="56">
        <f t="shared" ref="ADB16:ADB19" si="1134">EXP(ADA16)*10^1*0.75</f>
        <v>5.9318439609822002</v>
      </c>
      <c r="ADC16" s="38">
        <f>0.02</f>
        <v>0.02</v>
      </c>
      <c r="ADD16" s="110">
        <f>(ADC16-ACS16)/ADC16</f>
        <v>1.8057619936118381E-2</v>
      </c>
      <c r="ADE16" s="56">
        <f t="shared" ref="ADE16:ADE19" si="1135">EXP(ADD16)*10^1*0.75</f>
        <v>7.6366623342424766</v>
      </c>
      <c r="ADF16" s="56">
        <f t="shared" ref="ADF16:ADF19" si="1136">ACY16*0.5+ADB16*0.3+ADE16*0.2</f>
        <v>6.2430863464444339</v>
      </c>
      <c r="ADG16" s="46"/>
      <c r="ADH16" s="46"/>
      <c r="ADI16" s="46"/>
      <c r="ADJ16" s="46"/>
      <c r="ADK16" s="46"/>
      <c r="ADM16" s="2" t="s">
        <v>45</v>
      </c>
      <c r="ADN16" s="195">
        <f>ADX16</f>
        <v>1.8329849909333878E-2</v>
      </c>
      <c r="ADO16" s="2">
        <v>65.84</v>
      </c>
      <c r="ADP16" s="2">
        <v>1368</v>
      </c>
      <c r="ADQ16" s="2">
        <v>0</v>
      </c>
      <c r="ADR16" s="2">
        <v>20</v>
      </c>
      <c r="ADS16" s="2">
        <v>0</v>
      </c>
      <c r="ADT16" s="38">
        <f>SUM(ADQ16:ADS16)/ADP16</f>
        <v>1.4619883040935672E-2</v>
      </c>
      <c r="ADU16" s="2">
        <v>1348</v>
      </c>
      <c r="ADV16" s="39">
        <f>ADU16*10^3/(3*(ADP16-SUM(ADQ16:ADS16)))</f>
        <v>333.33333333333331</v>
      </c>
      <c r="ADW16" s="56">
        <v>25.17</v>
      </c>
      <c r="ADX16" s="35">
        <f t="shared" si="907"/>
        <v>1.8329849909333878E-2</v>
      </c>
      <c r="ADY16" s="38">
        <f>(1-(30-25)/(30))*(1-(72-ADO16)/(72))*(1-(ADN16-0.02)/(0.02))</f>
        <v>0.82567284836195465</v>
      </c>
      <c r="ADZ16" s="5"/>
      <c r="AEA16" s="2"/>
      <c r="AEB16" s="39">
        <f>ADP16*1.2</f>
        <v>1641.6</v>
      </c>
      <c r="AEC16" s="38">
        <f>(ADU16-AEB16)/AEB16</f>
        <v>-0.17884990253411301</v>
      </c>
      <c r="AED16" s="56">
        <f t="shared" ref="AED16:AED19" si="1137">EXP(AEC16)*10^1*0.75</f>
        <v>6.2717355464447895</v>
      </c>
      <c r="AEE16" s="2">
        <v>1200</v>
      </c>
      <c r="AEF16" s="38">
        <f t="shared" ref="AEF16:AEF19" si="1138">(ADV16*3-AEE16)/AEE16</f>
        <v>-0.16666666666666666</v>
      </c>
      <c r="AEG16" s="56">
        <f t="shared" ref="AEG16:AEG19" si="1139">EXP(AEF16)*10^1*0.75</f>
        <v>6.348612936679606</v>
      </c>
      <c r="AEH16" s="38">
        <f>0.02</f>
        <v>0.02</v>
      </c>
      <c r="AEI16" s="110">
        <f>(AEH16-ADX16)/AEH16</f>
        <v>8.3507504533306132E-2</v>
      </c>
      <c r="AEJ16" s="56">
        <f t="shared" ref="AEJ16:AEJ19" si="1140">EXP(AEI16)*10^1*0.75</f>
        <v>8.1532003004302016</v>
      </c>
      <c r="AEK16" s="56">
        <f t="shared" ref="AEK16:AEK19" si="1141">AED16*0.5+AEG16*0.3+AEJ16*0.2</f>
        <v>6.6710917143123174</v>
      </c>
      <c r="AEL16" s="46"/>
      <c r="AEM16" s="46"/>
      <c r="AEN16" s="46"/>
      <c r="AEO16" s="46"/>
      <c r="AEP16" s="46"/>
      <c r="AET16" s="2" t="s">
        <v>45</v>
      </c>
      <c r="AEU16" s="195">
        <f>AFE16</f>
        <v>2.1152652437568639E-2</v>
      </c>
      <c r="AEV16" s="2">
        <v>60.64</v>
      </c>
      <c r="AEW16" s="2">
        <v>1368</v>
      </c>
      <c r="AEX16" s="2">
        <v>6</v>
      </c>
      <c r="AEY16" s="2">
        <v>4</v>
      </c>
      <c r="AEZ16" s="2">
        <v>0</v>
      </c>
      <c r="AFA16" s="38">
        <f>SUM(AEX16:AEZ16)/AEW16</f>
        <v>7.3099415204678359E-3</v>
      </c>
      <c r="AFB16" s="2">
        <v>1230</v>
      </c>
      <c r="AFC16" s="39">
        <f>AFB16*10^3/(3*(AEW16-SUM(AEX16:AEZ16)))</f>
        <v>301.91458026509571</v>
      </c>
      <c r="AFD16" s="56">
        <v>26.58</v>
      </c>
      <c r="AFE16" s="35">
        <f t="shared" si="909"/>
        <v>2.1152652437568639E-2</v>
      </c>
      <c r="AFF16" s="38">
        <f>(1-(30-25)/(30))*(1-(72-AEV16)/(72))*(1-(AEU16-0.02)/(0.02))</f>
        <v>0.66140228945939683</v>
      </c>
      <c r="AFG16" s="5"/>
      <c r="AFH16" s="2"/>
      <c r="AFI16" s="39">
        <f>AEW16*1.2</f>
        <v>1641.6</v>
      </c>
      <c r="AFJ16" s="38">
        <f>(AFB16-AFI16)/AFI16</f>
        <v>-0.25073099415204675</v>
      </c>
      <c r="AFK16" s="56">
        <f t="shared" ref="AFK16:AFK19" si="1142">EXP(AFJ16)*10^1*0.75</f>
        <v>5.836737692097989</v>
      </c>
      <c r="AFL16" s="2">
        <v>1200</v>
      </c>
      <c r="AFM16" s="38">
        <f t="shared" ref="AFM16:AFM19" si="1143">(AFC16*3-AFL16)/AFL16</f>
        <v>-0.24521354933726078</v>
      </c>
      <c r="AFN16" s="56">
        <f t="shared" ref="AFN16:AFN19" si="1144">EXP(AFM16)*10^1*0.75</f>
        <v>5.8690305753911085</v>
      </c>
      <c r="AFO16" s="38">
        <f>0.02</f>
        <v>0.02</v>
      </c>
      <c r="AFP16" s="110">
        <f>(AFO16-AFE16)/AFO16</f>
        <v>-5.7632621878431906E-2</v>
      </c>
      <c r="AFQ16" s="56">
        <f t="shared" ref="AFQ16:AFQ19" si="1145">EXP(AFP16)*10^1*0.75</f>
        <v>7.0799751560276762</v>
      </c>
      <c r="AFR16" s="56">
        <f t="shared" ref="AFR16:AFR19" si="1146">AFK16*0.5+AFN16*0.3+AFQ16*0.2</f>
        <v>6.0950730498718624</v>
      </c>
      <c r="AFS16" s="46"/>
      <c r="AFT16" s="46"/>
      <c r="AFU16" s="46"/>
      <c r="AFV16" s="46"/>
      <c r="AFW16" s="46"/>
      <c r="AFY16" s="2" t="s">
        <v>45</v>
      </c>
      <c r="AFZ16" s="195">
        <f>AGJ16</f>
        <v>2.1098072596826167E-2</v>
      </c>
      <c r="AGA16" s="2">
        <v>55.01</v>
      </c>
      <c r="AGB16" s="2">
        <v>1368</v>
      </c>
      <c r="AGC16" s="2">
        <v>12</v>
      </c>
      <c r="AGD16" s="2">
        <v>12</v>
      </c>
      <c r="AGE16" s="2">
        <v>0</v>
      </c>
      <c r="AGF16" s="38">
        <f>SUM(AGC16:AGE16)/AGB16</f>
        <v>1.7543859649122806E-2</v>
      </c>
      <c r="AGG16" s="2">
        <v>1127</v>
      </c>
      <c r="AGH16" s="39">
        <f>AGG16*10^3/(3*(AGB16-SUM(AGC16:AGE16)))</f>
        <v>279.51388888888891</v>
      </c>
      <c r="AGI16" s="56">
        <v>24.29</v>
      </c>
      <c r="AGJ16" s="35">
        <f t="shared" si="911"/>
        <v>2.1098072596826167E-2</v>
      </c>
      <c r="AGK16" s="38">
        <f>(1-(30-25)/(30))*(1-(72-AGA16)/(72))*(1-(AFZ16-0.02)/(0.02))</f>
        <v>0.60173323289849101</v>
      </c>
      <c r="AGL16" s="5"/>
      <c r="AGM16" s="2"/>
      <c r="AGN16" s="39">
        <f>AGB16*1.2</f>
        <v>1641.6</v>
      </c>
      <c r="AGO16" s="38">
        <f>(AGG16-AGN16)/AGN16</f>
        <v>-0.31347465886939568</v>
      </c>
      <c r="AGP16" s="56">
        <f t="shared" ref="AGP16:AGP19" si="1147">EXP(AGO16)*10^1*0.75</f>
        <v>5.4817717550609117</v>
      </c>
      <c r="AGQ16" s="2">
        <v>1200</v>
      </c>
      <c r="AGR16" s="38">
        <f t="shared" ref="AGR16:AGR19" si="1148">(AGH16*3-AGQ16)/AGQ16</f>
        <v>-0.30121527777777773</v>
      </c>
      <c r="AGS16" s="56">
        <f t="shared" ref="AGS16:AGS19" si="1149">EXP(AGR16)*10^1*0.75</f>
        <v>5.5493885069733944</v>
      </c>
      <c r="AGT16" s="38">
        <f>0.02</f>
        <v>0.02</v>
      </c>
      <c r="AGU16" s="110">
        <f>(AGT16-AGJ16)/AGT16</f>
        <v>-5.4903629841308345E-2</v>
      </c>
      <c r="AGV16" s="56">
        <f t="shared" ref="AGV16:AGV19" si="1150">EXP(AGU16)*10^1*0.75</f>
        <v>7.0993227395447587</v>
      </c>
      <c r="AGW16" s="56">
        <f t="shared" ref="AGW16:AGW19" si="1151">AGP16*0.5+AGS16*0.3+AGV16*0.2</f>
        <v>5.8255669775314258</v>
      </c>
      <c r="AGX16" s="46"/>
      <c r="AGY16" s="46"/>
      <c r="AGZ16" s="46"/>
      <c r="AHA16" s="46"/>
      <c r="AHB16" s="46"/>
      <c r="AHD16" s="2" t="s">
        <v>45</v>
      </c>
      <c r="AHE16" s="195">
        <f>AHO16</f>
        <v>2.8228667254315998E-2</v>
      </c>
      <c r="AHF16" s="2">
        <v>65.989999999999995</v>
      </c>
      <c r="AHG16" s="2">
        <v>1368</v>
      </c>
      <c r="AHH16" s="2">
        <v>4</v>
      </c>
      <c r="AHI16" s="2">
        <v>6</v>
      </c>
      <c r="AHJ16" s="2">
        <v>0</v>
      </c>
      <c r="AHK16" s="38">
        <f>SUM(AHH16:AHJ16)/AHG16</f>
        <v>7.3099415204678359E-3</v>
      </c>
      <c r="AHL16" s="2">
        <v>1356</v>
      </c>
      <c r="AHM16" s="39">
        <f>AHL16*10^3/(3*(AHG16-SUM(AHH16:AHJ16)))</f>
        <v>332.84241531664213</v>
      </c>
      <c r="AHN16" s="56">
        <v>39.39</v>
      </c>
      <c r="AHO16" s="35">
        <f t="shared" si="913"/>
        <v>2.8228667254315998E-2</v>
      </c>
      <c r="AHP16" s="38">
        <f>(1-(30-25)/(30))*(1-(72-AHF16)/(72))*(1-(AHE16-0.02)/(0.02))</f>
        <v>0.44953139345352283</v>
      </c>
      <c r="AHQ16" s="5"/>
      <c r="AHR16" s="2"/>
      <c r="AHS16" s="39">
        <f>AHG16*1.2</f>
        <v>1641.6</v>
      </c>
      <c r="AHT16" s="38">
        <f>(AHL16-AHS16)/AHS16</f>
        <v>-0.17397660818713445</v>
      </c>
      <c r="AHU16" s="56">
        <f t="shared" ref="AHU16:AHU19" si="1152">EXP(AHT16)*10^1*0.75</f>
        <v>6.3023741546708276</v>
      </c>
      <c r="AHV16" s="2">
        <v>1200</v>
      </c>
      <c r="AHW16" s="38">
        <f t="shared" ref="AHW16:AHW19" si="1153">(AHM16*3-AHV16)/AHV16</f>
        <v>-0.16789396170839466</v>
      </c>
      <c r="AHX16" s="56">
        <f t="shared" ref="AHX16:AHX19" si="1154">EXP(AHW16)*10^1*0.75</f>
        <v>6.3408260948541626</v>
      </c>
      <c r="AHY16" s="38">
        <f>0.02</f>
        <v>0.02</v>
      </c>
      <c r="AHZ16" s="110">
        <f>(AHY16-AHO16)/AHY16</f>
        <v>-0.41143336271579983</v>
      </c>
      <c r="AIA16" s="56">
        <f t="shared" ref="AIA16:AIA19" si="1155">EXP(AHZ16)*10^1*0.75</f>
        <v>4.9702476002254876</v>
      </c>
      <c r="AIB16" s="56">
        <f t="shared" ref="AIB16:AIB19" si="1156">AHU16*0.5+AHX16*0.3+AIA16*0.2</f>
        <v>6.0474844258367604</v>
      </c>
      <c r="AIC16" s="46"/>
      <c r="AID16" s="46"/>
      <c r="AIE16" s="46"/>
      <c r="AIF16" s="46"/>
      <c r="AIG16" s="46"/>
      <c r="AII16" s="2" t="s">
        <v>45</v>
      </c>
      <c r="AIJ16" s="195">
        <f>AIT16</f>
        <v>2.7284874782683658E-2</v>
      </c>
      <c r="AIK16" s="2">
        <v>66.44</v>
      </c>
      <c r="AIL16" s="2">
        <v>1368</v>
      </c>
      <c r="AIM16" s="2">
        <v>0</v>
      </c>
      <c r="AIN16" s="2">
        <v>16</v>
      </c>
      <c r="AIO16" s="2">
        <v>0</v>
      </c>
      <c r="AIP16" s="38">
        <f>SUM(AIM16:AIO16)/AIL16</f>
        <v>1.1695906432748537E-2</v>
      </c>
      <c r="AIQ16" s="2">
        <v>1354</v>
      </c>
      <c r="AIR16" s="39">
        <f>AIQ16*10^3/(3*(AIL16-SUM(AIM16:AIO16)))</f>
        <v>333.82642998027615</v>
      </c>
      <c r="AIS16" s="56">
        <v>37.979999999999997</v>
      </c>
      <c r="AIT16" s="35">
        <f t="shared" si="915"/>
        <v>2.7284874782683658E-2</v>
      </c>
      <c r="AIU16" s="38">
        <f>(1-(30-25)/(30))*(1-(72-AIK16)/(72))*(1-(AIJ16-0.02)/(0.02))</f>
        <v>0.4888847913417233</v>
      </c>
      <c r="AIV16" s="5"/>
      <c r="AIW16" s="2"/>
      <c r="AIX16" s="39">
        <f>AIL16*1.2</f>
        <v>1641.6</v>
      </c>
      <c r="AIY16" s="38">
        <f>(AIQ16-AIX16)/AIX16</f>
        <v>-0.1751949317738791</v>
      </c>
      <c r="AIZ16" s="56">
        <f t="shared" ref="AIZ16:AIZ19" si="1157">EXP(AIY16)*10^1*0.75</f>
        <v>6.2947004990327073</v>
      </c>
      <c r="AJA16" s="2">
        <v>1200</v>
      </c>
      <c r="AJB16" s="38">
        <f t="shared" ref="AJB16:AJB19" si="1158">(AIR16*3-AJA16)/AJA16</f>
        <v>-0.16543392504930959</v>
      </c>
      <c r="AJC16" s="56">
        <f t="shared" ref="AJC16:AJC19" si="1159">EXP(AJB16)*10^1*0.75</f>
        <v>6.3564439618827775</v>
      </c>
      <c r="AJD16" s="38">
        <f>0.02</f>
        <v>0.02</v>
      </c>
      <c r="AJE16" s="110">
        <f>(AJD16-AIT16)/AJD16</f>
        <v>-0.3642437391341829</v>
      </c>
      <c r="AJF16" s="56">
        <f t="shared" ref="AJF16:AJF19" si="1160">EXP(AJE16)*10^1*0.75</f>
        <v>5.2104138240329236</v>
      </c>
      <c r="AJG16" s="56">
        <f t="shared" ref="AJG16:AJG19" si="1161">AIZ16*0.5+AJC16*0.3+AJF16*0.2</f>
        <v>6.0963662028877721</v>
      </c>
      <c r="AJH16" s="46"/>
      <c r="AJI16" s="46"/>
      <c r="AJJ16" s="46"/>
      <c r="AJK16" s="46"/>
      <c r="AJL16" s="46"/>
      <c r="AJN16" s="2" t="s">
        <v>45</v>
      </c>
      <c r="AJO16" s="195">
        <f>AJY16</f>
        <v>2.3931143882871739E-2</v>
      </c>
      <c r="AJP16" s="2">
        <v>62.97</v>
      </c>
      <c r="AJQ16" s="2">
        <v>1368</v>
      </c>
      <c r="AJR16" s="2">
        <v>6</v>
      </c>
      <c r="AJS16" s="2">
        <v>16</v>
      </c>
      <c r="AJT16" s="2">
        <v>0</v>
      </c>
      <c r="AJU16" s="38">
        <f>SUM(AJR16:AJT16)/AJQ16</f>
        <v>1.6081871345029239E-2</v>
      </c>
      <c r="AJV16" s="2">
        <v>1286</v>
      </c>
      <c r="AJW16" s="39">
        <f>AJV16*10^3/(3*(AJQ16-SUM(AJR16:AJT16)))</f>
        <v>318.47449232293212</v>
      </c>
      <c r="AJX16" s="56">
        <v>31.53</v>
      </c>
      <c r="AJY16" s="35">
        <f t="shared" si="917"/>
        <v>2.3931143882871739E-2</v>
      </c>
      <c r="AJZ16" s="38">
        <f>(1-(30-25)/(30))*(1-(72-AJP16)/(72))*(1-(AJO16-0.02)/(0.02))</f>
        <v>0.58556473940715659</v>
      </c>
      <c r="AKA16" s="5"/>
      <c r="AKB16" s="2"/>
      <c r="AKC16" s="39">
        <f>AJQ16*1.2</f>
        <v>1641.6</v>
      </c>
      <c r="AKD16" s="38">
        <f>(AJV16-AKC16)/AKC16</f>
        <v>-0.21661793372319685</v>
      </c>
      <c r="AKE16" s="56">
        <f t="shared" ref="AKE16:AKE19" si="1162">EXP(AKD16)*10^1*0.75</f>
        <v>6.0392817349396886</v>
      </c>
      <c r="AKF16" s="2">
        <v>1200</v>
      </c>
      <c r="AKG16" s="38">
        <f t="shared" ref="AKG16:AKG19" si="1163">(AJW16*3-AKF16)/AKF16</f>
        <v>-0.20381376919266964</v>
      </c>
      <c r="AKH16" s="56">
        <f t="shared" ref="AKH16:AKH19" si="1164">EXP(AKG16)*10^1*0.75</f>
        <v>6.1171068715860146</v>
      </c>
      <c r="AKI16" s="38">
        <f>0.02</f>
        <v>0.02</v>
      </c>
      <c r="AKJ16" s="110">
        <f>(AKI16-AJY16)/AKI16</f>
        <v>-0.19655719414358694</v>
      </c>
      <c r="AKK16" s="56">
        <f t="shared" ref="AKK16:AKK19" si="1165">EXP(AKJ16)*10^1*0.75</f>
        <v>6.161657563908852</v>
      </c>
      <c r="AKL16" s="56">
        <f t="shared" ref="AKL16:AKL19" si="1166">AKE16*0.5+AKH16*0.3+AKK16*0.2</f>
        <v>6.0871044417274183</v>
      </c>
      <c r="AKM16" s="46"/>
      <c r="AKN16" s="46"/>
      <c r="AKO16" s="46"/>
      <c r="AKP16" s="46"/>
      <c r="AKQ16" s="46"/>
      <c r="AKR16" s="46"/>
      <c r="AKS16" s="2" t="s">
        <v>45</v>
      </c>
      <c r="AKT16" s="195">
        <f>ALD16</f>
        <v>2.6183561517540217E-2</v>
      </c>
      <c r="AKU16" s="2">
        <v>40.44</v>
      </c>
      <c r="AKV16" s="2">
        <v>1368</v>
      </c>
      <c r="AKW16" s="2">
        <v>6</v>
      </c>
      <c r="AKX16" s="2">
        <v>16</v>
      </c>
      <c r="AKY16" s="2">
        <v>0</v>
      </c>
      <c r="AKZ16" s="38">
        <f>SUM(AKW16:AKY16)/AKV16</f>
        <v>1.6081871345029239E-2</v>
      </c>
      <c r="ALA16" s="2">
        <v>845</v>
      </c>
      <c r="ALB16" s="39">
        <f>ALA16*10^3/(3*(AKV16-SUM(AKW16:AKY16)))</f>
        <v>209.26201089648342</v>
      </c>
      <c r="ALC16" s="56">
        <v>22.72</v>
      </c>
      <c r="ALD16" s="35">
        <f t="shared" si="919"/>
        <v>2.6183561517540217E-2</v>
      </c>
      <c r="ALE16" s="38">
        <f>(1-(30-25)/(30))*(1-(72-AKU16)/(72))*(1-(AKT16-0.02)/(0.02))</f>
        <v>0.32334303948534354</v>
      </c>
      <c r="ALF16" s="5"/>
      <c r="ALG16" s="2"/>
      <c r="ALH16" s="39">
        <f>AKV16*1.2</f>
        <v>1641.6</v>
      </c>
      <c r="ALI16" s="38">
        <f>(ALA16-ALH16)/ALH16</f>
        <v>-0.48525828460038983</v>
      </c>
      <c r="ALJ16" s="56">
        <f t="shared" ref="ALJ16:ALJ19" si="1167">EXP(ALI16)*10^1*0.75</f>
        <v>4.6165364414621815</v>
      </c>
      <c r="ALK16" s="2">
        <v>1200</v>
      </c>
      <c r="ALL16" s="38">
        <f t="shared" ref="ALL16:ALL19" si="1168">(ALB16*3-ALK16)/ALK16</f>
        <v>-0.47684497275879145</v>
      </c>
      <c r="ALM16" s="56">
        <f t="shared" ref="ALM16:ALM19" si="1169">EXP(ALL16)*10^1*0.75</f>
        <v>4.6555406493825373</v>
      </c>
      <c r="ALN16" s="38">
        <f>0.02</f>
        <v>0.02</v>
      </c>
      <c r="ALO16" s="110">
        <f>(ALN16-ALD16)/ALN16</f>
        <v>-0.30917807587701079</v>
      </c>
      <c r="ALP16" s="56">
        <f t="shared" ref="ALP16:ALP19" si="1170">EXP(ALO16)*10^1*0.75</f>
        <v>5.5053753133640662</v>
      </c>
      <c r="ALQ16" s="56">
        <f t="shared" ref="ALQ16:ALQ19" si="1171">ALJ16*0.5+ALM16*0.3+ALP16*0.2</f>
        <v>4.8060054782186654</v>
      </c>
      <c r="ALR16" s="46"/>
      <c r="ALS16" s="46"/>
      <c r="ALT16" s="46"/>
      <c r="ALU16" s="46"/>
      <c r="ALV16" s="46"/>
      <c r="ALX16" s="2" t="s">
        <v>45</v>
      </c>
      <c r="ALY16" s="195">
        <f>AMI16</f>
        <v>3.1810817547357928E-2</v>
      </c>
      <c r="ALZ16" s="2">
        <v>61.28</v>
      </c>
      <c r="AMA16" s="2">
        <v>1368</v>
      </c>
      <c r="AMB16" s="2">
        <v>16</v>
      </c>
      <c r="AMC16" s="2">
        <v>18</v>
      </c>
      <c r="AMD16" s="2">
        <v>0</v>
      </c>
      <c r="AME16" s="38">
        <f>SUM(AMB16:AMD16)/AMA16</f>
        <v>2.4853801169590642E-2</v>
      </c>
      <c r="AMF16" s="2">
        <v>1243</v>
      </c>
      <c r="AMG16" s="39">
        <f>AMF16*10^3/(3*(AMA16-SUM(AMB16:AMD16)))</f>
        <v>310.59470264867565</v>
      </c>
      <c r="AMH16" s="56">
        <v>40.840000000000003</v>
      </c>
      <c r="AMI16" s="35">
        <f t="shared" si="921"/>
        <v>3.1810817547357928E-2</v>
      </c>
      <c r="AMJ16" s="38">
        <f>(1-(30-25)/(30))*(1-(72-ALZ16)/(72))*(1-(ALY16-0.02)/(0.02))</f>
        <v>0.29041267401499204</v>
      </c>
      <c r="AMK16" s="5"/>
      <c r="AML16" s="2"/>
      <c r="AMM16" s="39">
        <f>AMA16*1.2</f>
        <v>1641.6</v>
      </c>
      <c r="AMN16" s="38">
        <f>(AMF16-AMM16)/AMM16</f>
        <v>-0.24281189083820659</v>
      </c>
      <c r="AMO16" s="56">
        <f t="shared" ref="AMO16:AMO19" si="1172">EXP(AMN16)*10^1*0.75</f>
        <v>5.8831429222893492</v>
      </c>
      <c r="AMP16" s="2">
        <v>1200</v>
      </c>
      <c r="AMQ16" s="38">
        <f t="shared" ref="AMQ16:AMQ19" si="1173">(AMG16*3-AMP16)/AMP16</f>
        <v>-0.22351324337831083</v>
      </c>
      <c r="AMR16" s="56">
        <f t="shared" ref="AMR16:AMR19" si="1174">EXP(AMQ16)*10^1*0.75</f>
        <v>5.9977822575815374</v>
      </c>
      <c r="AMS16" s="38">
        <f>0.02</f>
        <v>0.02</v>
      </c>
      <c r="AMT16" s="110">
        <f>(AMS16-AMI16)/AMS16</f>
        <v>-0.5905408773678964</v>
      </c>
      <c r="AMU16" s="56">
        <f t="shared" ref="AMU16:AMU19" si="1175">EXP(AMT16)*10^1*0.75</f>
        <v>4.1552065704069738</v>
      </c>
      <c r="AMV16" s="56">
        <f t="shared" ref="AMV16:AMV19" si="1176">AMO16*0.5+AMR16*0.3+AMU16*0.2</f>
        <v>5.5719474525005301</v>
      </c>
      <c r="AMW16" s="46"/>
      <c r="AMX16" s="46"/>
      <c r="AMY16" s="46"/>
      <c r="AMZ16" s="46"/>
      <c r="ANA16" s="46"/>
      <c r="ANC16" s="2" t="s">
        <v>45</v>
      </c>
      <c r="AND16" s="195">
        <f>ANN16</f>
        <v>2.9480500322212472E-2</v>
      </c>
      <c r="ANE16" s="2">
        <v>61.59</v>
      </c>
      <c r="ANF16" s="2">
        <v>1368</v>
      </c>
      <c r="ANG16" s="2">
        <v>8</v>
      </c>
      <c r="ANH16" s="2">
        <v>8</v>
      </c>
      <c r="ANI16" s="2">
        <v>0</v>
      </c>
      <c r="ANJ16" s="38">
        <f>SUM(ANG16:ANI16)/ANF16</f>
        <v>1.1695906432748537E-2</v>
      </c>
      <c r="ANK16" s="2">
        <v>1250</v>
      </c>
      <c r="ANL16" s="39">
        <f>ANK16*10^3/(3*(ANF16-SUM(ANG16:ANI16)))</f>
        <v>308.18540433925051</v>
      </c>
      <c r="ANM16" s="56">
        <v>37.97</v>
      </c>
      <c r="ANN16" s="35">
        <f t="shared" si="923"/>
        <v>2.9480500322212472E-2</v>
      </c>
      <c r="ANO16" s="38">
        <f>(1-(30-25)/(30))*(1-(72-ANE16)/(72))*(1-(AND16-0.02)/(0.02))</f>
        <v>0.37493980622392015</v>
      </c>
      <c r="ANP16" s="5"/>
      <c r="ANQ16" s="2"/>
      <c r="ANR16" s="39">
        <f>ANF16*1.2</f>
        <v>1641.6</v>
      </c>
      <c r="ANS16" s="38">
        <f>(ANK16-ANR16)/ANR16</f>
        <v>-0.23854775828460034</v>
      </c>
      <c r="ANT16" s="56">
        <f t="shared" ref="ANT16:ANT19" si="1177">EXP(ANS16)*10^1*0.75</f>
        <v>5.9082829857301542</v>
      </c>
      <c r="ANU16" s="2">
        <v>1200</v>
      </c>
      <c r="ANV16" s="38">
        <f t="shared" ref="ANV16:ANV19" si="1178">(ANL16*3-ANU16)/ANU16</f>
        <v>-0.22953648915187366</v>
      </c>
      <c r="ANW16" s="56">
        <f t="shared" ref="ANW16:ANW19" si="1179">EXP(ANV16)*10^1*0.75</f>
        <v>5.9617647210764959</v>
      </c>
      <c r="ANX16" s="38">
        <f>0.02</f>
        <v>0.02</v>
      </c>
      <c r="ANY16" s="110">
        <f>(ANX16-ANN16)/ANX16</f>
        <v>-0.47402501611062353</v>
      </c>
      <c r="ANZ16" s="56">
        <f t="shared" ref="ANZ16:ANZ19" si="1180">EXP(ANY16)*10^1*0.75</f>
        <v>4.6686876003913138</v>
      </c>
      <c r="AOA16" s="56">
        <f t="shared" ref="AOA16:AOA19" si="1181">ANT16*0.5+ANW16*0.3+ANZ16*0.2</f>
        <v>5.6764084292662886</v>
      </c>
      <c r="AOB16" s="46"/>
      <c r="AOC16" s="46"/>
      <c r="AOD16" s="46"/>
      <c r="AOE16" s="46"/>
      <c r="AOF16" s="46"/>
      <c r="AOH16" s="2" t="s">
        <v>45</v>
      </c>
      <c r="AOI16" s="195">
        <f>AOS16</f>
        <v>3.2183617102059955E-2</v>
      </c>
      <c r="AOJ16" s="2">
        <v>63.24</v>
      </c>
      <c r="AOK16" s="2">
        <v>1368</v>
      </c>
      <c r="AOL16" s="2">
        <v>6</v>
      </c>
      <c r="AOM16" s="2">
        <v>18</v>
      </c>
      <c r="AON16" s="2">
        <v>0</v>
      </c>
      <c r="AOO16" s="38">
        <f>SUM(AOL16:AON16)/AOK16</f>
        <v>1.7543859649122806E-2</v>
      </c>
      <c r="AOP16" s="2">
        <v>1300</v>
      </c>
      <c r="AOQ16" s="39">
        <f>AOP16*10^3/(3*(AOK16-SUM(AOL16:AON16)))</f>
        <v>322.42063492063494</v>
      </c>
      <c r="AOR16" s="56">
        <v>43.23</v>
      </c>
      <c r="AOS16" s="35">
        <f t="shared" si="925"/>
        <v>3.2183617102059955E-2</v>
      </c>
      <c r="AOT16" s="38">
        <f>(1-(30-25)/(30))*(1-(72-AOJ16)/(72))*(1-(AOI16-0.02)/(0.02))</f>
        <v>0.28605790188988922</v>
      </c>
      <c r="AOU16" s="5"/>
      <c r="AOV16" s="2"/>
      <c r="AOW16" s="39">
        <f>AOK16*1.2</f>
        <v>1641.6</v>
      </c>
      <c r="AOX16" s="38">
        <f>(AOP16-AOW16)/AOW16</f>
        <v>-0.20808966861598435</v>
      </c>
      <c r="AOY16" s="56">
        <f t="shared" ref="AOY16:AOY19" si="1182">EXP(AOX16)*10^1*0.75</f>
        <v>6.0910065787216965</v>
      </c>
      <c r="AOZ16" s="2">
        <v>1200</v>
      </c>
      <c r="APA16" s="38">
        <f t="shared" ref="APA16:APA19" si="1183">(AOQ16*3-AOZ16)/AOZ16</f>
        <v>-0.19394841269841265</v>
      </c>
      <c r="APB16" s="56">
        <f t="shared" ref="APB16:APB19" si="1184">EXP(APA16)*10^1*0.75</f>
        <v>6.1777529673996581</v>
      </c>
      <c r="APC16" s="38">
        <f>0.02</f>
        <v>0.02</v>
      </c>
      <c r="APD16" s="110">
        <f>(APC16-AOS16)/APC16</f>
        <v>-0.60918085510299769</v>
      </c>
      <c r="APE16" s="56">
        <f t="shared" ref="APE16:APE19" si="1185">EXP(APD16)*10^1*0.75</f>
        <v>4.0784710088230556</v>
      </c>
      <c r="APF16" s="56">
        <f t="shared" ref="APF16:APF19" si="1186">AOY16*0.5+APB16*0.3+APE16*0.2</f>
        <v>5.7145233813453569</v>
      </c>
      <c r="APG16" s="46"/>
      <c r="APH16" s="46"/>
      <c r="API16" s="46"/>
      <c r="APJ16" s="46"/>
      <c r="APK16" s="46"/>
      <c r="APM16" s="2" t="s">
        <v>45</v>
      </c>
      <c r="APN16" s="195">
        <f>APX16</f>
        <v>2.9536479811153045E-2</v>
      </c>
      <c r="APO16" s="2">
        <v>65.709999999999994</v>
      </c>
      <c r="APP16" s="2">
        <v>1368</v>
      </c>
      <c r="APQ16" s="2">
        <v>20</v>
      </c>
      <c r="APR16" s="2">
        <v>26</v>
      </c>
      <c r="APS16" s="2">
        <v>0</v>
      </c>
      <c r="APT16" s="38">
        <f>SUM(APQ16:APS16)/APP16</f>
        <v>3.3625730994152045E-2</v>
      </c>
      <c r="APU16" s="2">
        <v>1332</v>
      </c>
      <c r="APV16" s="39">
        <f>APU16*10^3/(3*(APP16-SUM(APQ16:APS16)))</f>
        <v>335.85476550680789</v>
      </c>
      <c r="APW16" s="56">
        <v>40.54</v>
      </c>
      <c r="APX16" s="35">
        <f t="shared" si="927"/>
        <v>2.9536479811153045E-2</v>
      </c>
      <c r="APY16" s="38">
        <f>(1-(30-25)/(30))*(1-(72-APO16)/(72))*(1-(APN16-0.02)/(0.02))</f>
        <v>0.39789230995898922</v>
      </c>
      <c r="APZ16" s="5"/>
      <c r="AQA16" s="2"/>
      <c r="AQB16" s="39">
        <f>APP16*1.2</f>
        <v>1641.6</v>
      </c>
      <c r="AQC16" s="38">
        <f>(APU16-AQB16)/AQB16</f>
        <v>-0.18859649122807012</v>
      </c>
      <c r="AQD16" s="56">
        <f t="shared" ref="AQD16:AQD19" si="1187">EXP(AQC16)*10^1*0.75</f>
        <v>6.2109044490776784</v>
      </c>
      <c r="AQE16" s="2">
        <v>1200</v>
      </c>
      <c r="AQF16" s="38">
        <f t="shared" ref="AQF16:AQF19" si="1188">(APV16*3-AQE16)/AQE16</f>
        <v>-0.16036308623298026</v>
      </c>
      <c r="AQG16" s="56">
        <f t="shared" ref="AQG16:AQG19" si="1189">EXP(AQF16)*10^1*0.75</f>
        <v>6.38875832588149</v>
      </c>
      <c r="AQH16" s="38">
        <f>0.02</f>
        <v>0.02</v>
      </c>
      <c r="AQI16" s="110">
        <f>(AQH16-APX16)/AQH16</f>
        <v>-0.47682399055765223</v>
      </c>
      <c r="AQJ16" s="56">
        <f t="shared" ref="AQJ16:AQJ19" si="1190">EXP(AQI16)*10^1*0.75</f>
        <v>4.6556383338976701</v>
      </c>
      <c r="AQK16" s="56">
        <f t="shared" ref="AQK16:AQK19" si="1191">AQD16*0.5+AQG16*0.3+AQJ16*0.2</f>
        <v>5.9532073890828201</v>
      </c>
      <c r="AQL16" s="46"/>
      <c r="AQM16" s="46"/>
      <c r="AQN16" s="46"/>
      <c r="AQO16" s="46"/>
      <c r="AQP16" s="46"/>
      <c r="AQR16" s="2" t="s">
        <v>45</v>
      </c>
      <c r="AQS16" s="195">
        <f>ARC16</f>
        <v>2.3411069511479997E-2</v>
      </c>
      <c r="AQT16" s="2">
        <v>42.71</v>
      </c>
      <c r="AQU16" s="2">
        <v>1368</v>
      </c>
      <c r="AQV16" s="2">
        <v>20</v>
      </c>
      <c r="AQW16" s="2">
        <v>26</v>
      </c>
      <c r="AQX16" s="2">
        <v>0</v>
      </c>
      <c r="AQY16" s="38">
        <f>SUM(AQV16:AQX16)/AQU16</f>
        <v>3.3625730994152045E-2</v>
      </c>
      <c r="AQZ16" s="2">
        <v>866</v>
      </c>
      <c r="ARA16" s="39">
        <f>AQZ16*10^3/(3*(AQU16-SUM(AQV16:AQX16)))</f>
        <v>218.3560262228946</v>
      </c>
      <c r="ARB16" s="56">
        <v>20.76</v>
      </c>
      <c r="ARC16" s="35">
        <f t="shared" si="929"/>
        <v>2.3411069511479997E-2</v>
      </c>
      <c r="ARD16" s="38">
        <f>(1-(30-25)/(30))*(1-(72-AQT16)/(72))*(1-(AQS16-0.02)/(0.02))</f>
        <v>0.41001922521104711</v>
      </c>
      <c r="ARE16" s="5"/>
      <c r="ARF16" s="2"/>
      <c r="ARG16" s="39">
        <f>AQU16*1.2</f>
        <v>1641.6</v>
      </c>
      <c r="ARH16" s="38">
        <f>(AQZ16-ARG16)/ARG16</f>
        <v>-0.47246588693957114</v>
      </c>
      <c r="ARI16" s="56">
        <f t="shared" ref="ARI16:ARI19" si="1192">EXP(ARH16)*10^1*0.75</f>
        <v>4.6759723648883291</v>
      </c>
      <c r="ARJ16" s="2">
        <v>1200</v>
      </c>
      <c r="ARK16" s="38">
        <f t="shared" ref="ARK16:ARK19" si="1193">(ARA16*3-ARJ16)/ARJ16</f>
        <v>-0.45410993444276349</v>
      </c>
      <c r="ARL16" s="56">
        <f t="shared" ref="ARL16:ARL19" si="1194">EXP(ARK16)*10^1*0.75</f>
        <v>4.7625968971280361</v>
      </c>
      <c r="ARM16" s="38">
        <f>0.02</f>
        <v>0.02</v>
      </c>
      <c r="ARN16" s="110">
        <f>(ARM16-ARC16)/ARM16</f>
        <v>-0.17055347557399983</v>
      </c>
      <c r="ARO16" s="56">
        <f t="shared" ref="ARO16:ARO19" si="1195">EXP(ARN16)*10^1*0.75</f>
        <v>6.3239849844452793</v>
      </c>
      <c r="ARP16" s="56">
        <f t="shared" ref="ARP16:ARP19" si="1196">ARI16*0.5+ARL16*0.3+ARO16*0.2</f>
        <v>5.0315622484716318</v>
      </c>
      <c r="ARQ16" s="46"/>
      <c r="ARR16" s="46"/>
      <c r="ARS16" s="46"/>
      <c r="ART16" s="46"/>
      <c r="ARU16" s="46"/>
      <c r="ARW16" s="2" t="s">
        <v>45</v>
      </c>
      <c r="ARX16" s="195">
        <f>ASH16</f>
        <v>2.6385193619221342E-2</v>
      </c>
      <c r="ARY16" s="2">
        <v>41.3</v>
      </c>
      <c r="ARZ16" s="2">
        <v>1368</v>
      </c>
      <c r="ASA16" s="2">
        <v>0</v>
      </c>
      <c r="ASB16" s="2">
        <v>26</v>
      </c>
      <c r="ASC16" s="2">
        <v>0</v>
      </c>
      <c r="ASD16" s="38">
        <f>SUM(ASA16:ASC16)/ARZ16</f>
        <v>1.9005847953216373E-2</v>
      </c>
      <c r="ASE16" s="2">
        <v>838</v>
      </c>
      <c r="ASF16" s="39">
        <f>ASE16*10^3/(3*(ARZ16-SUM(ASA16:ASC16)))</f>
        <v>208.14704421261797</v>
      </c>
      <c r="ASG16" s="56">
        <v>22.71</v>
      </c>
      <c r="ASH16" s="35">
        <f t="shared" si="931"/>
        <v>2.6385193619221342E-2</v>
      </c>
      <c r="ASI16" s="38">
        <f>(1-(30-25)/(30))*(1-(72-ARY16)/(72))*(1-(ARX16-0.02)/(0.02))</f>
        <v>0.32540017565171214</v>
      </c>
      <c r="ASJ16" s="5"/>
      <c r="ASK16" s="2"/>
      <c r="ASL16" s="39">
        <f>ARZ16*1.2</f>
        <v>1641.6</v>
      </c>
      <c r="ASM16" s="38">
        <f>(ASE16-ASL16)/ASL16</f>
        <v>-0.48952241715399608</v>
      </c>
      <c r="ASN16" s="56">
        <f t="shared" ref="ASN16:ASN19" si="1197">EXP(ASM16)*10^1*0.75</f>
        <v>4.5968928293847879</v>
      </c>
      <c r="ASO16" s="2">
        <v>1200</v>
      </c>
      <c r="ASP16" s="38">
        <f t="shared" ref="ASP16:ASP19" si="1198">(ASF16*3-ASO16)/ASO16</f>
        <v>-0.4796323894684551</v>
      </c>
      <c r="ASQ16" s="56">
        <f t="shared" ref="ASQ16:ASQ19" si="1199">EXP(ASP16)*10^1*0.75</f>
        <v>4.6425817868494414</v>
      </c>
      <c r="ASR16" s="38">
        <f>0.02</f>
        <v>0.02</v>
      </c>
      <c r="ASS16" s="110">
        <f>(ASR16-ASH16)/ASR16</f>
        <v>-0.3192596809610671</v>
      </c>
      <c r="AST16" s="56">
        <f t="shared" ref="AST16:AST19" si="1200">EXP(ASS16)*10^1*0.75</f>
        <v>5.4501511355334973</v>
      </c>
      <c r="ASU16" s="56">
        <f t="shared" ref="ASU16:ASU19" si="1201">ASN16*0.5+ASQ16*0.3+AST16*0.2</f>
        <v>4.7812511778539255</v>
      </c>
      <c r="ASV16" s="46"/>
      <c r="ASW16" s="46"/>
      <c r="ASX16" s="46"/>
      <c r="ASY16" s="46"/>
      <c r="ASZ16" s="46"/>
      <c r="ATA16" s="246"/>
      <c r="ATB16" s="2" t="s">
        <v>45</v>
      </c>
      <c r="ATC16" s="195">
        <f>ATM16</f>
        <v>2.5267465043849933E-2</v>
      </c>
      <c r="ATD16" s="2">
        <v>18.760000000000002</v>
      </c>
      <c r="ATE16" s="2">
        <v>1368</v>
      </c>
      <c r="ATF16" s="2">
        <v>0</v>
      </c>
      <c r="ATG16" s="2">
        <v>30</v>
      </c>
      <c r="ATH16" s="2">
        <v>0</v>
      </c>
      <c r="ATI16" s="38">
        <f>SUM(ATF16:ATH16)/ATE16</f>
        <v>2.1929824561403508E-2</v>
      </c>
      <c r="ATJ16" s="2">
        <v>374</v>
      </c>
      <c r="ATK16" s="39">
        <f>ATJ16*10^3/(3*(ATE16-SUM(ATF16:ATH16)))</f>
        <v>93.173891380169408</v>
      </c>
      <c r="ATL16" s="56">
        <v>9.6950000000000003</v>
      </c>
      <c r="ATM16" s="35">
        <f t="shared" si="933"/>
        <v>2.5267465043849933E-2</v>
      </c>
      <c r="ATN16" s="38">
        <f>(1-(30-25)/(30))*(1-(72-ATD16)/(72))*(1-(ATC16-0.02)/(0.02))</f>
        <v>0.15994349292672186</v>
      </c>
      <c r="ATO16" s="5"/>
      <c r="ATP16" s="2"/>
      <c r="ATQ16" s="39">
        <f>ATE16*1.2</f>
        <v>1641.6</v>
      </c>
      <c r="ATR16" s="38">
        <f>(ATJ16-ATQ16)/ATQ16</f>
        <v>-0.7721734892787524</v>
      </c>
      <c r="ATS16" s="56">
        <f t="shared" ref="ATS16:ATS19" si="1202">EXP(ATR16)*10^1*0.75</f>
        <v>3.4650585542187446</v>
      </c>
      <c r="ATT16" s="2">
        <v>1200</v>
      </c>
      <c r="ATU16" s="38">
        <f t="shared" ref="ATU16:ATU19" si="1203">(ATK16*3-ATT16)/ATT16</f>
        <v>-0.76706527154957649</v>
      </c>
      <c r="ATV16" s="56">
        <f t="shared" ref="ATV16:ATV19" si="1204">EXP(ATU16)*10^1*0.75</f>
        <v>3.4828041132601553</v>
      </c>
      <c r="ATW16" s="38">
        <f>0.02</f>
        <v>0.02</v>
      </c>
      <c r="ATX16" s="110">
        <f>(ATW16-ATM16)/ATW16</f>
        <v>-0.26337325219249663</v>
      </c>
      <c r="ATY16" s="56">
        <f t="shared" ref="ATY16:ATY19" si="1205">EXP(ATX16)*10^1*0.75</f>
        <v>5.7634126219151032</v>
      </c>
      <c r="ATZ16" s="56">
        <f t="shared" ref="ATZ16:ATZ19" si="1206">ATS16*0.5+ATV16*0.3+ATY16*0.2</f>
        <v>3.9300530354704399</v>
      </c>
      <c r="AUA16" s="46"/>
      <c r="AUB16" s="46"/>
      <c r="AUC16" s="46"/>
      <c r="AUD16" s="46"/>
      <c r="AUE16" s="46"/>
      <c r="AUG16" s="2" t="s">
        <v>45</v>
      </c>
      <c r="AUH16" s="195">
        <f>AUR16</f>
        <v>2.0597010622810937E-2</v>
      </c>
      <c r="AUI16" s="2">
        <v>66.92</v>
      </c>
      <c r="AUJ16" s="2">
        <v>1368</v>
      </c>
      <c r="AUK16" s="2">
        <v>0</v>
      </c>
      <c r="AUL16" s="2">
        <v>32</v>
      </c>
      <c r="AUM16" s="2">
        <v>0</v>
      </c>
      <c r="AUN16" s="38">
        <f>SUM(AUK16:AUM16)/AUJ16</f>
        <v>2.3391812865497075E-2</v>
      </c>
      <c r="AUO16" s="2">
        <v>1359</v>
      </c>
      <c r="AUP16" s="39">
        <f>AUO16*10^3/(3*(AUJ16-SUM(AUK16:AUM16)))</f>
        <v>339.07185628742513</v>
      </c>
      <c r="AUQ16" s="56">
        <v>28.58</v>
      </c>
      <c r="AUR16" s="35">
        <f t="shared" si="935"/>
        <v>2.0597010622810937E-2</v>
      </c>
      <c r="AUS16" s="38">
        <f>(1-(30-25)/(30))*(1-(72-AUI16)/(72))*(1-(AUH16-0.02)/(0.02))</f>
        <v>0.75141669509345621</v>
      </c>
      <c r="AUT16" s="5"/>
      <c r="AUU16" s="2"/>
      <c r="AUV16" s="39">
        <f>AUJ16*1.2</f>
        <v>1641.6</v>
      </c>
      <c r="AUW16" s="38">
        <f>(AUO16-AUV16)/AUV16</f>
        <v>-0.1721491228070175</v>
      </c>
      <c r="AUX16" s="56">
        <f t="shared" ref="AUX16:AUX19" si="1207">EXP(AUW16)*10^1*0.75</f>
        <v>6.3139021817406329</v>
      </c>
      <c r="AUY16" s="2">
        <v>1200</v>
      </c>
      <c r="AUZ16" s="38">
        <f t="shared" ref="AUZ16:AUZ19" si="1208">(AUP16*3-AUY16)/AUY16</f>
        <v>-0.15232035928143717</v>
      </c>
      <c r="AVA16" s="56">
        <f t="shared" ref="AVA16:AVA19" si="1209">EXP(AUZ16)*10^1*0.75</f>
        <v>6.4403485496028674</v>
      </c>
      <c r="AVB16" s="38">
        <f>0.02</f>
        <v>0.02</v>
      </c>
      <c r="AVC16" s="110">
        <f>(AVB16-AUR16)/AVB16</f>
        <v>-2.9850531140546838E-2</v>
      </c>
      <c r="AVD16" s="56">
        <f t="shared" ref="AVD16:AVD19" si="1210">EXP(AVC16)*10^1*0.75</f>
        <v>7.2794294683233138</v>
      </c>
      <c r="AVE16" s="56">
        <f t="shared" ref="AVE16:AVE19" si="1211">AUX16*0.5+AVA16*0.3+AVD16*0.2</f>
        <v>6.5449415494158387</v>
      </c>
      <c r="AVF16" s="46"/>
      <c r="AVG16" s="46"/>
      <c r="AVH16" s="46"/>
      <c r="AVI16" s="46"/>
      <c r="AVJ16" s="46"/>
      <c r="AVL16" s="2" t="s">
        <v>45</v>
      </c>
      <c r="AVM16" s="195">
        <f>AVW16</f>
        <v>2.0252926587660251E-2</v>
      </c>
      <c r="AVN16" s="2">
        <v>67.23</v>
      </c>
      <c r="AVO16" s="2">
        <v>1368</v>
      </c>
      <c r="AVP16" s="2">
        <v>0</v>
      </c>
      <c r="AVQ16" s="2">
        <v>24</v>
      </c>
      <c r="AVR16" s="2">
        <v>0</v>
      </c>
      <c r="AVS16" s="38">
        <f>SUM(AVP16:AVR16)/AVO16</f>
        <v>1.7543859649122806E-2</v>
      </c>
      <c r="AVT16" s="2">
        <v>1355</v>
      </c>
      <c r="AVU16" s="39">
        <f>AVT16*10^3/(3*(AVO16-SUM(AVP16:AVR16)))</f>
        <v>336.06150793650795</v>
      </c>
      <c r="AVV16" s="56">
        <v>28.01</v>
      </c>
      <c r="AVW16" s="35">
        <f t="shared" si="937"/>
        <v>2.0252926587660251E-2</v>
      </c>
      <c r="AVX16" s="38">
        <f>(1-(30-25)/(30))*(1-(72-AVN16)/(72))*(1-(AVM16-0.02)/(0.02))</f>
        <v>0.76828457494884339</v>
      </c>
      <c r="AVY16" s="5"/>
      <c r="AVZ16" s="2"/>
      <c r="AWA16" s="39">
        <f>AVO16*1.2</f>
        <v>1641.6</v>
      </c>
      <c r="AWB16" s="38">
        <f>(AVT16-AWA16)/AWA16</f>
        <v>-0.17458576998050679</v>
      </c>
      <c r="AWC16" s="56">
        <f t="shared" ref="AWC16:AWC19" si="1212">EXP(AWB16)*10^1*0.75</f>
        <v>6.2985361582273454</v>
      </c>
      <c r="AWD16" s="2">
        <v>1200</v>
      </c>
      <c r="AWE16" s="38">
        <f t="shared" ref="AWE16:AWE19" si="1213">(AVU16*3-AWD16)/AWD16</f>
        <v>-0.15984623015873012</v>
      </c>
      <c r="AWF16" s="56">
        <f t="shared" ref="AWF16:AWF19" si="1214">EXP(AWE16)*10^1*0.75</f>
        <v>6.3920612479232695</v>
      </c>
      <c r="AWG16" s="38">
        <f>0.02</f>
        <v>0.02</v>
      </c>
      <c r="AWH16" s="110">
        <f>(AWG16-AVW16)/AWG16</f>
        <v>-1.2646329383012543E-2</v>
      </c>
      <c r="AWI16" s="56">
        <f t="shared" ref="AWI16:AWI19" si="1215">EXP(AWH16)*10^1*0.75</f>
        <v>7.405749745622197</v>
      </c>
      <c r="AWJ16" s="56">
        <f t="shared" ref="AWJ16:AWJ19" si="1216">AWC16*0.5+AWF16*0.3+AWI16*0.2</f>
        <v>6.548036402615093</v>
      </c>
      <c r="AWK16" s="46"/>
      <c r="AWL16" s="46"/>
      <c r="AWM16" s="46"/>
      <c r="AWN16" s="46"/>
      <c r="AWO16" s="46"/>
      <c r="AWQ16" s="2" t="s">
        <v>45</v>
      </c>
      <c r="AWR16" s="195">
        <f>AXB16</f>
        <v>2.1794333914809991E-2</v>
      </c>
      <c r="AWS16" s="2">
        <v>65.62</v>
      </c>
      <c r="AWT16" s="2">
        <v>1368</v>
      </c>
      <c r="AWU16" s="2">
        <v>0</v>
      </c>
      <c r="AWV16" s="2">
        <v>26</v>
      </c>
      <c r="AWW16" s="2">
        <v>0</v>
      </c>
      <c r="AWX16" s="38">
        <f>SUM(AWU16:AWW16)/AWT16</f>
        <v>1.9005847953216373E-2</v>
      </c>
      <c r="AWY16" s="2">
        <v>1329</v>
      </c>
      <c r="AWZ16" s="39">
        <f>AWY16*10^3/(3*(AWT16-SUM(AWU16:AWW16)))</f>
        <v>330.10432190760059</v>
      </c>
      <c r="AXA16" s="56">
        <v>29.61</v>
      </c>
      <c r="AXB16" s="35">
        <f t="shared" si="939"/>
        <v>2.1794333914809991E-2</v>
      </c>
      <c r="AXC16" s="38">
        <f>(1-(30-25)/(30))*(1-(72-AWS16)/(72))*(1-(AWR16-0.02)/(0.02))</f>
        <v>0.69135174103597707</v>
      </c>
      <c r="AXD16" s="5"/>
      <c r="AXE16" s="2"/>
      <c r="AXF16" s="39">
        <f>AWT16*1.2</f>
        <v>1641.6</v>
      </c>
      <c r="AXG16" s="38">
        <f>(AWY16-AXF16)/AXF16</f>
        <v>-0.19042397660818708</v>
      </c>
      <c r="AXH16" s="56">
        <f t="shared" ref="AXH16:AXH19" si="1217">EXP(AXG16)*10^1*0.75</f>
        <v>6.1995644769723128</v>
      </c>
      <c r="AXI16" s="2">
        <v>1200</v>
      </c>
      <c r="AXJ16" s="38">
        <f t="shared" ref="AXJ16:AXJ19" si="1218">(AWZ16*3-AXI16)/AXI16</f>
        <v>-0.17473919523099851</v>
      </c>
      <c r="AXK16" s="56">
        <f t="shared" ref="AXK16:AXK19" si="1219">EXP(AXJ16)*10^1*0.75</f>
        <v>6.2975698778673364</v>
      </c>
      <c r="AXL16" s="38">
        <f>0.02</f>
        <v>0.02</v>
      </c>
      <c r="AXM16" s="110">
        <f>(AXL16-AXB16)/AXL16</f>
        <v>-8.9716695740499508E-2</v>
      </c>
      <c r="AXN16" s="56">
        <f t="shared" ref="AXN16:AXN19" si="1220">EXP(AXM16)*10^1*0.75</f>
        <v>6.8564260691176777</v>
      </c>
      <c r="AXO16" s="56">
        <f t="shared" ref="AXO16:AXO19" si="1221">AXH16*0.5+AXK16*0.3+AXN16*0.2</f>
        <v>6.3603384156698919</v>
      </c>
      <c r="AXP16" s="46"/>
      <c r="AXQ16" s="46"/>
      <c r="AXR16" s="46"/>
      <c r="AXS16" s="46"/>
      <c r="AXT16" s="46"/>
      <c r="AXV16" s="2" t="s">
        <v>45</v>
      </c>
      <c r="AXW16" s="195">
        <f>AYG16</f>
        <v>2.5155199172271086E-2</v>
      </c>
      <c r="AXX16" s="2">
        <v>59.4</v>
      </c>
      <c r="AXY16" s="2">
        <v>1368</v>
      </c>
      <c r="AXZ16" s="2">
        <v>8</v>
      </c>
      <c r="AYA16" s="2">
        <v>24</v>
      </c>
      <c r="AYB16" s="2">
        <v>0</v>
      </c>
      <c r="AYC16" s="38">
        <f>SUM(AXZ16:AYB16)/AXY16</f>
        <v>2.3391812865497075E-2</v>
      </c>
      <c r="AYD16" s="2">
        <v>1206</v>
      </c>
      <c r="AYE16" s="39">
        <f>AYD16*10^3/(3*(AXY16-SUM(AXZ16:AYB16)))</f>
        <v>300.89820359281435</v>
      </c>
      <c r="AYF16" s="56">
        <v>31.12</v>
      </c>
      <c r="AYG16" s="35">
        <f t="shared" si="941"/>
        <v>2.5155199172271086E-2</v>
      </c>
      <c r="AYH16" s="38">
        <f>(1-(30-25)/(30))*(1-(72-AXX16)/(72))*(1-(AXW16-0.02)/(0.02))</f>
        <v>0.51029002845318139</v>
      </c>
      <c r="AYI16" s="5"/>
      <c r="AYJ16" s="2"/>
      <c r="AYK16" s="39">
        <f>AXY16*1.2</f>
        <v>1641.6</v>
      </c>
      <c r="AYL16" s="38">
        <f>(AYD16-AYK16)/AYK16</f>
        <v>-0.26535087719298239</v>
      </c>
      <c r="AYM16" s="56">
        <f t="shared" ref="AYM16:AYM19" si="1222">EXP(AYL16)*10^1*0.75</f>
        <v>5.7520260159552823</v>
      </c>
      <c r="AYN16" s="2">
        <v>1200</v>
      </c>
      <c r="AYO16" s="38">
        <f t="shared" ref="AYO16:AYO19" si="1223">(AYE16*3-AYN16)/AYN16</f>
        <v>-0.24775449101796407</v>
      </c>
      <c r="AYP16" s="56">
        <f t="shared" ref="AYP16:AYP19" si="1224">EXP(AYO16)*10^1*0.75</f>
        <v>5.8541366412991502</v>
      </c>
      <c r="AYQ16" s="38">
        <f>0.02</f>
        <v>0.02</v>
      </c>
      <c r="AYR16" s="110">
        <f>(AYQ16-AYG16)/AYQ16</f>
        <v>-0.25775995861355427</v>
      </c>
      <c r="AYS16" s="56">
        <f t="shared" ref="AYS16:AYS19" si="1225">EXP(AYR16)*10^1*0.75</f>
        <v>5.79585531898352</v>
      </c>
      <c r="AYT16" s="56">
        <f t="shared" ref="AYT16:AYT19" si="1226">AYM16*0.5+AYP16*0.3+AYS16*0.2</f>
        <v>5.7914250641640894</v>
      </c>
      <c r="AYU16" s="46"/>
      <c r="AYV16" s="46"/>
      <c r="AYW16" s="46"/>
      <c r="AYX16" s="46"/>
      <c r="AYY16" s="46"/>
      <c r="AZA16" s="2" t="s">
        <v>45</v>
      </c>
      <c r="AZB16" s="195">
        <f>AZL16</f>
        <v>2.4120716423021105E-2</v>
      </c>
      <c r="AZC16" s="2">
        <v>61.5</v>
      </c>
      <c r="AZD16" s="2">
        <v>1368</v>
      </c>
      <c r="AZE16" s="2">
        <v>456</v>
      </c>
      <c r="AZF16" s="2">
        <v>4</v>
      </c>
      <c r="AZG16" s="2">
        <v>0</v>
      </c>
      <c r="AZH16" s="38">
        <f>SUM(AZE16:AZG16)/AZD16</f>
        <v>0.33625730994152048</v>
      </c>
      <c r="AZI16" s="2">
        <v>1254</v>
      </c>
      <c r="AZJ16" s="39">
        <f>AZI16*10^3/(3*(AZD16-SUM(AZE16:AZG16)))</f>
        <v>460.35242290748897</v>
      </c>
      <c r="AZK16" s="56">
        <v>30.995000000000001</v>
      </c>
      <c r="AZL16" s="35">
        <f t="shared" si="943"/>
        <v>2.4120716423021105E-2</v>
      </c>
      <c r="AZM16" s="38">
        <f>(1-(30-25)/(30))*(1-(72-AZC16)/(72))*(1-(AZB16-0.02)/(0.02))</f>
        <v>0.56514811341678362</v>
      </c>
      <c r="AZN16" s="5"/>
      <c r="AZO16" s="2"/>
      <c r="AZP16" s="39">
        <f>AZD16*1.2</f>
        <v>1641.6</v>
      </c>
      <c r="AZQ16" s="38">
        <f>(AZI16-AZP16)/AZP16</f>
        <v>-0.23611111111111108</v>
      </c>
      <c r="AZR16" s="56">
        <f t="shared" ref="AZR16:AZR19" si="1227">EXP(AZQ16)*10^1*0.75</f>
        <v>5.9226969404969756</v>
      </c>
      <c r="AZS16" s="2">
        <v>1200</v>
      </c>
      <c r="AZT16" s="38">
        <f t="shared" ref="AZT16:AZT19" si="1228">(AZJ16*3-AZS16)/AZS16</f>
        <v>0.15088105726872242</v>
      </c>
      <c r="AZU16" s="56">
        <f t="shared" ref="AZU16:AZU19" si="1229">EXP(AZT16)*10^1*0.75</f>
        <v>8.7214375223189187</v>
      </c>
      <c r="AZV16" s="38">
        <f>0.02</f>
        <v>0.02</v>
      </c>
      <c r="AZW16" s="110">
        <f>(AZV16-AZL16)/AZV16</f>
        <v>-0.2060358211510552</v>
      </c>
      <c r="AZX16" s="56">
        <f t="shared" ref="AZX16:AZX19" si="1230">EXP(AZW16)*10^1*0.75</f>
        <v>6.1035294327561909</v>
      </c>
      <c r="AZY16" s="56">
        <f t="shared" ref="AZY16:AZY19" si="1231">AZR16*0.5+AZU16*0.3+AZX16*0.2</f>
        <v>6.7984856134954015</v>
      </c>
      <c r="AZZ16" s="46"/>
      <c r="BAA16" s="46"/>
      <c r="BAB16" s="46"/>
      <c r="BAC16" s="46"/>
      <c r="BAD16" s="46"/>
      <c r="BAF16" s="2" t="s">
        <v>45</v>
      </c>
      <c r="BAG16" s="195">
        <f>BAQ16</f>
        <v>3.2392797475403752E-2</v>
      </c>
      <c r="BAH16" s="2">
        <v>41.35</v>
      </c>
      <c r="BAI16" s="2">
        <v>1368</v>
      </c>
      <c r="BAJ16" s="2">
        <v>10</v>
      </c>
      <c r="BAK16" s="2">
        <v>24</v>
      </c>
      <c r="BAL16" s="2">
        <v>0</v>
      </c>
      <c r="BAM16" s="38">
        <f>SUM(BAJ16:BAL16)/BAI16</f>
        <v>2.4853801169590642E-2</v>
      </c>
      <c r="BAN16" s="2">
        <v>834</v>
      </c>
      <c r="BAO16" s="39">
        <f>BAN16*10^3/(3*(BAI16-SUM(BAJ16:BAL16)))</f>
        <v>208.39580209895053</v>
      </c>
      <c r="BAP16" s="56">
        <v>27.92</v>
      </c>
      <c r="BAQ16" s="35">
        <f t="shared" si="945"/>
        <v>3.2392797475403752E-2</v>
      </c>
      <c r="BAR16" s="38">
        <f>(1-(30-25)/(30))*(1-(72-BAH16)/(72))*(1-(BAG16-0.02)/(0.02))</f>
        <v>0.18203577800466139</v>
      </c>
      <c r="BAS16" s="5"/>
      <c r="BAT16" s="2"/>
      <c r="BAU16" s="39">
        <f>BAI16*1.2</f>
        <v>1641.6</v>
      </c>
      <c r="BAV16" s="38">
        <f>(BAN16-BAU16)/BAU16</f>
        <v>-0.49195906432748537</v>
      </c>
      <c r="BAW16" s="56">
        <f t="shared" ref="BAW16:BAW19" si="1232">EXP(BAV16)*10^1*0.75</f>
        <v>4.5857054588378281</v>
      </c>
      <c r="BAX16" s="2">
        <v>1200</v>
      </c>
      <c r="BAY16" s="38">
        <f t="shared" ref="BAY16:BAY19" si="1233">(BAO16*3-BAX16)/BAX16</f>
        <v>-0.47901049475262369</v>
      </c>
      <c r="BAZ16" s="56">
        <f t="shared" ref="BAZ16:BAZ19" si="1234">EXP(BAY16)*10^1*0.75</f>
        <v>4.6454698818829367</v>
      </c>
      <c r="BBA16" s="38">
        <f>0.02</f>
        <v>0.02</v>
      </c>
      <c r="BBB16" s="110">
        <f>(BBA16-BAQ16)/BBA16</f>
        <v>-0.61963987377018759</v>
      </c>
      <c r="BBC16" s="56">
        <f t="shared" ref="BBC16:BBC19" si="1235">EXP(BBB16)*10^1*0.75</f>
        <v>4.0360365028820357</v>
      </c>
      <c r="BBD16" s="56">
        <f t="shared" ref="BBD16:BBD19" si="1236">BAW16*0.5+BAZ16*0.3+BBC16*0.2</f>
        <v>4.4937009945602027</v>
      </c>
      <c r="BBE16" s="46"/>
      <c r="BBF16" s="46"/>
      <c r="BBG16" s="46"/>
      <c r="BBH16" s="46"/>
      <c r="BBI16" s="46"/>
      <c r="BBK16" s="2" t="s">
        <v>45</v>
      </c>
      <c r="BBL16" s="195">
        <f>BBV16</f>
        <v>2.9145568358518403E-2</v>
      </c>
      <c r="BBM16" s="2">
        <v>65.41</v>
      </c>
      <c r="BBN16" s="2">
        <v>1368</v>
      </c>
      <c r="BBO16" s="2">
        <v>0</v>
      </c>
      <c r="BBP16" s="2">
        <v>24</v>
      </c>
      <c r="BBQ16" s="2">
        <v>0</v>
      </c>
      <c r="BBR16" s="38">
        <f>SUM(BBO16:BBQ16)/BBN16</f>
        <v>1.7543859649122806E-2</v>
      </c>
      <c r="BBS16" s="2">
        <v>1461</v>
      </c>
      <c r="BBT16" s="39">
        <f>BBS16*10^3/(3*(BBN16-SUM(BBO16:BBQ16)))</f>
        <v>362.35119047619048</v>
      </c>
      <c r="BBU16" s="56">
        <v>43.86</v>
      </c>
      <c r="BBV16" s="35">
        <f t="shared" si="947"/>
        <v>2.9145568358518403E-2</v>
      </c>
      <c r="BBW16" s="38">
        <f>(1-(30-25)/(30))*(1-(72-BBM16)/(72))*(1-(BBL16-0.02)/(0.02))</f>
        <v>0.41087290142899952</v>
      </c>
      <c r="BBX16" s="5"/>
      <c r="BBY16" s="2"/>
      <c r="BBZ16" s="39">
        <f>BBN16*1.2</f>
        <v>1641.6</v>
      </c>
      <c r="BCA16" s="38">
        <f>(BBS16-BBZ16)/BBZ16</f>
        <v>-0.11001461988304088</v>
      </c>
      <c r="BCB16" s="56">
        <f t="shared" ref="BCB16:BCB19" si="1237">EXP(BCA16)*10^1*0.75</f>
        <v>6.7186577880148795</v>
      </c>
      <c r="BCC16" s="2">
        <v>1200</v>
      </c>
      <c r="BCD16" s="38">
        <f t="shared" ref="BCD16:BCD19" si="1238">(BBT16*3-BCC16)/BCC16</f>
        <v>-9.4122023809523697E-2</v>
      </c>
      <c r="BCE16" s="56">
        <f t="shared" ref="BCE16:BCE19" si="1239">EXP(BCD16)*10^1*0.75</f>
        <v>6.826287696353007</v>
      </c>
      <c r="BCF16" s="38">
        <f>0.02</f>
        <v>0.02</v>
      </c>
      <c r="BCG16" s="110">
        <f>(BCF16-BBV16)/BCF16</f>
        <v>-0.45727841792592011</v>
      </c>
      <c r="BCH16" s="56">
        <f t="shared" ref="BCH16:BCH19" si="1240">EXP(BCG16)*10^1*0.75</f>
        <v>4.7475305688333282</v>
      </c>
      <c r="BCI16" s="56">
        <f t="shared" ref="BCI16:BCI19" si="1241">BCB16*0.5+BCE16*0.3+BCH16*0.2</f>
        <v>6.3567213166800078</v>
      </c>
      <c r="BCJ16" s="46"/>
      <c r="BCK16" s="46"/>
      <c r="BCL16" s="46"/>
      <c r="BCM16" s="46"/>
      <c r="BCN16" s="46"/>
      <c r="BCP16" s="2" t="s">
        <v>45</v>
      </c>
      <c r="BCQ16" s="195">
        <f>BDA16</f>
        <v>2.5866516760486378E-2</v>
      </c>
      <c r="BCR16" s="2">
        <v>61.94</v>
      </c>
      <c r="BCS16" s="2">
        <v>1368</v>
      </c>
      <c r="BCT16" s="2">
        <v>2</v>
      </c>
      <c r="BCU16" s="2">
        <v>32</v>
      </c>
      <c r="BCV16" s="2">
        <v>0</v>
      </c>
      <c r="BCW16" s="38">
        <f>SUM(BCT16:BCV16)/BCS16</f>
        <v>2.4853801169590642E-2</v>
      </c>
      <c r="BCX16" s="2">
        <v>1265</v>
      </c>
      <c r="BCY16" s="39">
        <f>BCX16*10^3/(3*(BCS16-SUM(BCT16:BCV16)))</f>
        <v>316.09195402298849</v>
      </c>
      <c r="BCZ16" s="56">
        <v>33.590000000000003</v>
      </c>
      <c r="BDA16" s="35">
        <f t="shared" si="949"/>
        <v>2.5866516760486378E-2</v>
      </c>
      <c r="BDB16" s="38">
        <f>(1-(30-25)/(30))*(1-(72-BCR16)/(72))*(1-(BCQ16-0.02)/(0.02))</f>
        <v>0.50661339806451022</v>
      </c>
      <c r="BDC16" s="5"/>
      <c r="BDD16" s="2"/>
      <c r="BDE16" s="39">
        <f>BCS16*1.2</f>
        <v>1641.6</v>
      </c>
      <c r="BDF16" s="38">
        <f>(BCX16-BDE16)/BDE16</f>
        <v>-0.22941033138401556</v>
      </c>
      <c r="BDG16" s="56">
        <f t="shared" ref="BDG16:BDG19" si="1242">EXP(BDF16)*10^1*0.75</f>
        <v>5.962516891451271</v>
      </c>
      <c r="BDH16" s="2">
        <v>1200</v>
      </c>
      <c r="BDI16" s="38">
        <f t="shared" ref="BDI16:BDI19" si="1243">(BCY16*3-BDH16)/BDH16</f>
        <v>-0.20977011494252878</v>
      </c>
      <c r="BDJ16" s="56">
        <f t="shared" ref="BDJ16:BDJ19" si="1244">EXP(BDI16)*10^1*0.75</f>
        <v>6.0807795644724596</v>
      </c>
      <c r="BDK16" s="38">
        <f>0.02</f>
        <v>0.02</v>
      </c>
      <c r="BDL16" s="110">
        <f>(BDK16-BDA16)/BDK16</f>
        <v>-0.29332583802431889</v>
      </c>
      <c r="BDM16" s="56">
        <f t="shared" ref="BDM16:BDM19" si="1245">EXP(BDL16)*10^1*0.75</f>
        <v>5.5933432343642906</v>
      </c>
      <c r="BDN16" s="56">
        <f t="shared" ref="BDN16:BDN19" si="1246">BDG16*0.5+BDJ16*0.3+BDM16*0.2</f>
        <v>5.9241609619402311</v>
      </c>
      <c r="BDO16" s="46"/>
      <c r="BDP16" s="46"/>
      <c r="BDQ16" s="46"/>
      <c r="BDR16" s="46"/>
      <c r="BDS16" s="46"/>
      <c r="BDU16" s="2" t="s">
        <v>45</v>
      </c>
      <c r="BDV16" s="195">
        <f>BEF16</f>
        <v>2.4485124146237457E-2</v>
      </c>
      <c r="BDW16" s="2">
        <v>63.91</v>
      </c>
      <c r="BDX16" s="2">
        <v>1368</v>
      </c>
      <c r="BDY16" s="2">
        <v>8</v>
      </c>
      <c r="BDZ16" s="2">
        <v>38</v>
      </c>
      <c r="BEA16" s="2">
        <v>0</v>
      </c>
      <c r="BEB16" s="38">
        <f>SUM(BDY16:BEA16)/BDX16</f>
        <v>3.3625730994152045E-2</v>
      </c>
      <c r="BEC16" s="2">
        <v>1304</v>
      </c>
      <c r="BED16" s="39">
        <f>BEC16*10^3/(3*(BDX16-SUM(BDY16:BEA16)))</f>
        <v>328.79475542107917</v>
      </c>
      <c r="BEE16" s="56">
        <v>32.729999999999997</v>
      </c>
      <c r="BEF16" s="35">
        <f t="shared" si="951"/>
        <v>2.4485124146237457E-2</v>
      </c>
      <c r="BEG16" s="38">
        <f>(1-(30-25)/(30))*(1-(72-BDW16)/(72))*(1-(BDV16-0.02)/(0.02))</f>
        <v>0.57381696517011815</v>
      </c>
      <c r="BEH16" s="5"/>
      <c r="BEI16" s="2"/>
      <c r="BEJ16" s="39">
        <f>BDX16*1.2</f>
        <v>1641.6</v>
      </c>
      <c r="BEK16" s="38">
        <f>(BEC16-BEJ16)/BEJ16</f>
        <v>-0.20565302144249509</v>
      </c>
      <c r="BEL16" s="56">
        <f t="shared" ref="BEL16:BEL19" si="1247">EXP(BEK16)*10^1*0.75</f>
        <v>6.105866309293531</v>
      </c>
      <c r="BEM16" s="2">
        <v>1200</v>
      </c>
      <c r="BEN16" s="38">
        <f t="shared" ref="BEN16:BEN19" si="1248">(BED16*3-BEM16)/BEM16</f>
        <v>-0.17801311144730203</v>
      </c>
      <c r="BEO16" s="56">
        <f t="shared" ref="BEO16:BEO19" si="1249">EXP(BEN16)*10^1*0.75</f>
        <v>6.2769858752567007</v>
      </c>
      <c r="BEP16" s="38">
        <f>0.02</f>
        <v>0.02</v>
      </c>
      <c r="BEQ16" s="110">
        <f>(BEP16-BEF16)/BEP16</f>
        <v>-0.22425620731187282</v>
      </c>
      <c r="BER16" s="56">
        <f t="shared" ref="BER16:BER19" si="1250">EXP(BEQ16)*10^1*0.75</f>
        <v>5.9933277766470407</v>
      </c>
      <c r="BES16" s="56">
        <f t="shared" ref="BES16:BES19" si="1251">BEL16*0.5+BEO16*0.3+BER16*0.2</f>
        <v>6.1346944725531838</v>
      </c>
      <c r="BET16" s="46"/>
      <c r="BEU16" s="46"/>
      <c r="BEV16" s="46"/>
      <c r="BEW16" s="46"/>
      <c r="BEX16" s="46"/>
      <c r="BEZ16" s="2" t="s">
        <v>45</v>
      </c>
      <c r="BFA16" s="195">
        <f>BFK16</f>
        <v>2.8018425389849132E-2</v>
      </c>
      <c r="BFB16" s="2">
        <v>68.13</v>
      </c>
      <c r="BFC16" s="2">
        <v>1368</v>
      </c>
      <c r="BFD16" s="2">
        <v>0</v>
      </c>
      <c r="BFE16" s="2">
        <v>24</v>
      </c>
      <c r="BFF16" s="2">
        <v>0</v>
      </c>
      <c r="BFG16" s="38">
        <f>SUM(BFD16:BFF16)/BFC16</f>
        <v>1.7543859649122806E-2</v>
      </c>
      <c r="BFH16" s="2">
        <v>1380</v>
      </c>
      <c r="BFI16" s="39">
        <f>BFH16*10^3/(3*(BFC16-SUM(BFD16:BFF16)))</f>
        <v>342.26190476190476</v>
      </c>
      <c r="BFJ16" s="56">
        <v>39.78</v>
      </c>
      <c r="BFK16" s="35">
        <f t="shared" si="953"/>
        <v>2.8018425389849132E-2</v>
      </c>
      <c r="BFL16" s="38">
        <f>(1-(30-25)/(30))*(1-(72-BFB16)/(72))*(1-(BFA16-0.02)/(0.02))</f>
        <v>0.47239854061896913</v>
      </c>
      <c r="BFM16" s="5"/>
      <c r="BFN16" s="2"/>
      <c r="BFO16" s="39">
        <f>BFC16*1.2</f>
        <v>1641.6</v>
      </c>
      <c r="BFP16" s="38">
        <f>(BFH16-BFO16)/BFO16</f>
        <v>-0.15935672514619878</v>
      </c>
      <c r="BFQ16" s="56">
        <f t="shared" ref="BFQ16:BFQ19" si="1252">EXP(BFP16)*10^1*0.75</f>
        <v>6.3951909598868895</v>
      </c>
      <c r="BFR16" s="2">
        <v>1200</v>
      </c>
      <c r="BFS16" s="38">
        <f t="shared" ref="BFS16:BFS19" si="1253">(BFI16*3-BFR16)/BFR16</f>
        <v>-0.14434523809523814</v>
      </c>
      <c r="BFT16" s="56">
        <f t="shared" ref="BFT16:BFT19" si="1254">EXP(BFS16)*10^1*0.75</f>
        <v>6.4919164666404967</v>
      </c>
      <c r="BFU16" s="38">
        <f>0.02</f>
        <v>0.02</v>
      </c>
      <c r="BFV16" s="110">
        <f>(BFU16-BFK16)/BFU16</f>
        <v>-0.40092126949245654</v>
      </c>
      <c r="BFW16" s="56">
        <f t="shared" ref="BFW16:BFW19" si="1255">EXP(BFV16)*10^1*0.75</f>
        <v>5.0227708875193624</v>
      </c>
      <c r="BFX16" s="56">
        <f t="shared" ref="BFX16:BFX19" si="1256">BFQ16*0.5+BFT16*0.3+BFW16*0.2</f>
        <v>6.1497245974394668</v>
      </c>
      <c r="BFY16" s="46"/>
      <c r="BFZ16" s="46"/>
      <c r="BGA16" s="46"/>
      <c r="BGB16" s="46"/>
      <c r="BGC16" s="46"/>
      <c r="BGE16" s="2" t="s">
        <v>45</v>
      </c>
      <c r="BGF16" s="195">
        <f>BGP16</f>
        <v>2.6137925232072246E-2</v>
      </c>
      <c r="BGG16" s="2">
        <v>67.540000000000006</v>
      </c>
      <c r="BGH16" s="2">
        <v>1368</v>
      </c>
      <c r="BGI16" s="2">
        <v>0</v>
      </c>
      <c r="BGJ16" s="2">
        <v>28</v>
      </c>
      <c r="BGK16" s="2">
        <v>0</v>
      </c>
      <c r="BGL16" s="38">
        <f>SUM(BGI16:BGK16)/BGH16</f>
        <v>2.046783625730994E-2</v>
      </c>
      <c r="BGM16" s="2">
        <v>1389</v>
      </c>
      <c r="BGN16" s="39">
        <f>BGM16*10^3/(3*(BGH16-SUM(BGI16:BGK16)))</f>
        <v>345.52238805970148</v>
      </c>
      <c r="BGO16" s="56">
        <v>37.28</v>
      </c>
      <c r="BGP16" s="35">
        <f t="shared" si="955"/>
        <v>2.6137925232072246E-2</v>
      </c>
      <c r="BGQ16" s="38">
        <f>(1-(30-25)/(30))*(1-(72-BGG16)/(72))*(1-(BGF16-0.02)/(0.02))</f>
        <v>0.54180817698254669</v>
      </c>
      <c r="BGR16" s="5"/>
      <c r="BGS16" s="2"/>
      <c r="BGT16" s="39">
        <f>BGH16*1.2</f>
        <v>1641.6</v>
      </c>
      <c r="BGU16" s="38">
        <f>(BGM16-BGT16)/BGT16</f>
        <v>-0.15387426900584791</v>
      </c>
      <c r="BGV16" s="56">
        <f t="shared" ref="BGV16:BGV19" si="1257">EXP(BGU16)*10^1*0.75</f>
        <v>6.4303486008840096</v>
      </c>
      <c r="BGW16" s="2">
        <v>1200</v>
      </c>
      <c r="BGX16" s="38">
        <f t="shared" ref="BGX16:BGX19" si="1258">(BGN16*3-BGW16)/BGW16</f>
        <v>-0.13619402985074619</v>
      </c>
      <c r="BGY16" s="56">
        <f t="shared" ref="BGY16:BGY19" si="1259">EXP(BGX16)*10^1*0.75</f>
        <v>6.5450496854411826</v>
      </c>
      <c r="BGZ16" s="38">
        <f>0.02</f>
        <v>0.02</v>
      </c>
      <c r="BHA16" s="110">
        <f>(BGZ16-BGP16)/BGZ16</f>
        <v>-0.30689626160361227</v>
      </c>
      <c r="BHB16" s="56">
        <f t="shared" ref="BHB16:BHB19" si="1260">EXP(BHA16)*10^1*0.75</f>
        <v>5.5179519005957918</v>
      </c>
      <c r="BHC16" s="56">
        <f t="shared" ref="BHC16:BHC19" si="1261">BGV16*0.5+BGY16*0.3+BHB16*0.2</f>
        <v>6.2822795861935177</v>
      </c>
      <c r="BHD16" s="46"/>
      <c r="BHE16" s="46"/>
      <c r="BHF16" s="46"/>
      <c r="BHG16" s="46"/>
      <c r="BHH16" s="46"/>
      <c r="BHJ16" s="2" t="s">
        <v>45</v>
      </c>
      <c r="BHK16" s="195">
        <f>BHU16</f>
        <v>3.0812007036259432E-2</v>
      </c>
      <c r="BHL16" s="2">
        <v>41.61</v>
      </c>
      <c r="BHM16" s="2">
        <v>1368</v>
      </c>
      <c r="BHN16" s="2">
        <v>4</v>
      </c>
      <c r="BHO16" s="2">
        <v>30</v>
      </c>
      <c r="BHP16" s="2">
        <v>0</v>
      </c>
      <c r="BHQ16" s="38">
        <f>SUM(BHN16:BHP16)/BHM16</f>
        <v>2.4853801169590642E-2</v>
      </c>
      <c r="BHR16" s="2">
        <v>854</v>
      </c>
      <c r="BHS16" s="39">
        <f>BHR16*10^3/(3*(BHM16-SUM(BHN16:BHP16)))</f>
        <v>213.39330334832584</v>
      </c>
      <c r="BHT16" s="56">
        <v>27.15</v>
      </c>
      <c r="BHU16" s="35">
        <f t="shared" si="957"/>
        <v>3.0812007036259432E-2</v>
      </c>
      <c r="BHV16" s="38">
        <f>(1-(30-25)/(30))*(1-(72-BHL16)/(72))*(1-(BHK16-0.02)/(0.02))</f>
        <v>0.22124559445673903</v>
      </c>
      <c r="BHW16" s="5"/>
      <c r="BHX16" s="2"/>
      <c r="BHY16" s="39">
        <f>BHM16*1.2</f>
        <v>1641.6</v>
      </c>
      <c r="BHZ16" s="38">
        <f>(BHR16-BHY16)/BHY16</f>
        <v>-0.47977582846003897</v>
      </c>
      <c r="BIA16" s="56">
        <f t="shared" ref="BIA16:BIA19" si="1262">EXP(BHZ16)*10^1*0.75</f>
        <v>4.6419159073572729</v>
      </c>
      <c r="BIB16" s="2">
        <v>1200</v>
      </c>
      <c r="BIC16" s="38">
        <f t="shared" ref="BIC16:BIC19" si="1263">(BHS16*3-BIB16)/BIB16</f>
        <v>-0.46651674162918538</v>
      </c>
      <c r="BID16" s="56">
        <f t="shared" ref="BID16:BID19" si="1264">EXP(BIC16)*10^1*0.75</f>
        <v>4.7038733150679359</v>
      </c>
      <c r="BIE16" s="38">
        <f>0.02</f>
        <v>0.02</v>
      </c>
      <c r="BIF16" s="110">
        <f>(BIE16-BHU16)/BIE16</f>
        <v>-0.54060035181297161</v>
      </c>
      <c r="BIG16" s="56">
        <f t="shared" ref="BIG16:BIG19" si="1265">EXP(BIF16)*10^1*0.75</f>
        <v>4.3679887755066806</v>
      </c>
      <c r="BIH16" s="56">
        <f t="shared" ref="BIH16:BIH19" si="1266">BIA16*0.5+BID16*0.3+BIG16*0.2</f>
        <v>4.6057177033003533</v>
      </c>
      <c r="BII16" s="46"/>
      <c r="BIJ16" s="46"/>
      <c r="BIK16" s="46"/>
      <c r="BIL16" s="46"/>
      <c r="BIM16" s="46"/>
      <c r="BIP16" s="2" t="s">
        <v>45</v>
      </c>
      <c r="BIQ16" s="195">
        <f>BJA16</f>
        <v>3.364777538438684E-2</v>
      </c>
      <c r="BIR16" s="2">
        <v>63.82</v>
      </c>
      <c r="BIS16" s="2">
        <v>1368</v>
      </c>
      <c r="BIT16" s="2">
        <v>8</v>
      </c>
      <c r="BIU16" s="2">
        <v>16</v>
      </c>
      <c r="BIV16" s="2">
        <v>0</v>
      </c>
      <c r="BIW16" s="38">
        <f>SUM(BIT16:BIV16)/BIS16</f>
        <v>1.7543859649122806E-2</v>
      </c>
      <c r="BIX16" s="2">
        <v>1301</v>
      </c>
      <c r="BIY16" s="39">
        <f>BIX16*10^3/(3*(BIS16-SUM(BIT16:BIV16)))</f>
        <v>322.66865079365078</v>
      </c>
      <c r="BIZ16" s="56">
        <v>45.3</v>
      </c>
      <c r="BJA16" s="35">
        <f t="shared" si="959"/>
        <v>3.364777538438684E-2</v>
      </c>
      <c r="BJB16" s="38">
        <f>(1-(30-25)/(30))*(1-(72-BIR16)/(72))*(1-(BIQ16-0.02)/(0.02))</f>
        <v>0.23460588829191661</v>
      </c>
      <c r="BJC16" s="5"/>
      <c r="BJD16" s="2"/>
      <c r="BJE16" s="39">
        <f>BIS16*1.2</f>
        <v>1641.6</v>
      </c>
      <c r="BJF16" s="38">
        <f>(BIX16-BJE16)/BJE16</f>
        <v>-0.20748050682261204</v>
      </c>
      <c r="BJG16" s="56">
        <f t="shared" ref="BJG16:BJG19" si="1267">EXP(BJF16)*10^1*0.75</f>
        <v>6.0947181175616878</v>
      </c>
      <c r="BJH16" s="2">
        <v>1200</v>
      </c>
      <c r="BJI16" s="38">
        <f t="shared" ref="BJI16:BJI19" si="1268">(BIY16*3-BJH16)/BJH16</f>
        <v>-0.19332837301587308</v>
      </c>
      <c r="BJJ16" s="56">
        <f t="shared" ref="BJJ16:BJJ19" si="1269">EXP(BJI16)*10^1*0.75</f>
        <v>6.1815846071499632</v>
      </c>
      <c r="BJK16" s="38">
        <f>0.02</f>
        <v>0.02</v>
      </c>
      <c r="BJL16" s="110">
        <f>(BJK16-BJA16)/BJK16</f>
        <v>-0.682388769219342</v>
      </c>
      <c r="BJM16" s="56">
        <f t="shared" ref="BJM16:BJM19" si="1270">EXP(BJL16)*10^1*0.75</f>
        <v>3.790561841786849</v>
      </c>
      <c r="BJN16" s="56">
        <f t="shared" ref="BJN16:BJN19" si="1271">BJG16*0.5+BJJ16*0.3+BJM16*0.2</f>
        <v>5.6599468092832028</v>
      </c>
      <c r="BJO16" s="46"/>
      <c r="BJP16" s="46"/>
      <c r="BJQ16" s="46"/>
      <c r="BJR16" s="46"/>
      <c r="BJS16" s="46"/>
      <c r="BJU16" s="2" t="s">
        <v>45</v>
      </c>
      <c r="BJV16" s="195">
        <f>BKF16</f>
        <v>3.0730340500700497E-2</v>
      </c>
      <c r="BJW16" s="2">
        <v>62.26</v>
      </c>
      <c r="BJX16" s="2">
        <v>1368</v>
      </c>
      <c r="BJY16" s="2">
        <v>34</v>
      </c>
      <c r="BJZ16" s="2">
        <v>26</v>
      </c>
      <c r="BKA16" s="2">
        <v>0</v>
      </c>
      <c r="BKB16" s="38">
        <f>SUM(BJY16:BKA16)/BRG16</f>
        <v>4.441154700222058E-2</v>
      </c>
      <c r="BKC16" s="2">
        <v>1273</v>
      </c>
      <c r="BKD16" s="39">
        <f>BKC16*10^3/(3*(BRG16-SUM(BJY16:BKA16)))</f>
        <v>328.68577330234962</v>
      </c>
      <c r="BKE16" s="56">
        <v>40.36</v>
      </c>
      <c r="BKF16" s="35">
        <f t="shared" si="961"/>
        <v>3.0730340500700497E-2</v>
      </c>
      <c r="BKG16" s="38">
        <f>(1-(30-25)/(30))*(1-(72-BJW16)/(72))*(1-(BJV16-0.02)/(0.02))</f>
        <v>0.33398669006156662</v>
      </c>
      <c r="BKH16" s="5"/>
      <c r="BKI16" s="2"/>
      <c r="BKJ16" s="39">
        <f>BRG16*1.2</f>
        <v>1621.2</v>
      </c>
      <c r="BKK16" s="38">
        <f>(BKC16-BKJ16)/BKJ16</f>
        <v>-0.21477917591907231</v>
      </c>
      <c r="BKL16" s="56">
        <f t="shared" ref="BKL16:BKL19" si="1272">EXP(BKK16)*10^1*0.75</f>
        <v>6.0503967271187449</v>
      </c>
      <c r="BKM16" s="2">
        <v>1200</v>
      </c>
      <c r="BKN16" s="38">
        <f t="shared" ref="BKN16:BKN19" si="1273">(BKD16*3-BKM16)/BKM16</f>
        <v>-0.17828556674412596</v>
      </c>
      <c r="BKO16" s="56">
        <f t="shared" ref="BKO16:BKO19" si="1274">EXP(BKN16)*10^1*0.75</f>
        <v>6.2752759101619997</v>
      </c>
      <c r="BKP16" s="38">
        <f>0.02</f>
        <v>0.02</v>
      </c>
      <c r="BKQ16" s="110">
        <f>(BKP16-BKF16)/BKP16</f>
        <v>-0.53651702503502485</v>
      </c>
      <c r="BKR16" s="56">
        <f t="shared" ref="BKR16:BKR19" si="1275">EXP(BKQ16)*10^1*0.75</f>
        <v>4.3858611656110078</v>
      </c>
      <c r="BKS16" s="56">
        <f t="shared" ref="BKS16:BKS19" si="1276">BKL16*0.5+BKO16*0.3+BKR16*0.2</f>
        <v>5.7849533697301734</v>
      </c>
      <c r="BKT16" s="46"/>
      <c r="BKU16" s="46"/>
      <c r="BKV16" s="46"/>
      <c r="BKW16" s="46"/>
      <c r="BKX16" s="46"/>
      <c r="BKZ16" s="2" t="s">
        <v>45</v>
      </c>
      <c r="BLA16" s="195">
        <f>BLK16</f>
        <v>2.9034209778179512E-2</v>
      </c>
      <c r="BLB16" s="2">
        <v>65.47</v>
      </c>
      <c r="BLC16" s="2">
        <v>1368</v>
      </c>
      <c r="BLD16" s="2">
        <v>16</v>
      </c>
      <c r="BLE16" s="2">
        <v>38</v>
      </c>
      <c r="BLF16" s="2">
        <v>0</v>
      </c>
      <c r="BLG16" s="38">
        <f>SUM(BLD16:BLF16)/BLC16</f>
        <v>3.9473684210526314E-2</v>
      </c>
      <c r="BLH16" s="2">
        <v>1332</v>
      </c>
      <c r="BLI16" s="39">
        <f>BLH16*10^3/(3*(BLC16-SUM(BLD16:BLF16)))</f>
        <v>337.89954337899542</v>
      </c>
      <c r="BLJ16" s="56">
        <v>39.83</v>
      </c>
      <c r="BLK16" s="35">
        <f t="shared" si="963"/>
        <v>2.9034209778179512E-2</v>
      </c>
      <c r="BLL16" s="38">
        <f>(1-(30-25)/(30))*(1-(72-BLB16)/(72))*(1-(BLA16-0.02)/(0.02))</f>
        <v>0.41546891540658992</v>
      </c>
      <c r="BLM16" s="5"/>
      <c r="BLN16" s="2"/>
      <c r="BLO16" s="39">
        <f>BLC16*1.2</f>
        <v>1641.6</v>
      </c>
      <c r="BLP16" s="38">
        <f>(BLH16-BLO16)/BLO16</f>
        <v>-0.18859649122807012</v>
      </c>
      <c r="BLQ16" s="56">
        <f t="shared" ref="BLQ16:BLQ19" si="1277">EXP(BLP16)*10^1*0.75</f>
        <v>6.2109044490776784</v>
      </c>
      <c r="BLR16" s="2">
        <v>1200</v>
      </c>
      <c r="BLS16" s="38">
        <f t="shared" ref="BLS16:BLS19" si="1278">(BLI16*3-BLR16)/BLR16</f>
        <v>-0.15525114155251146</v>
      </c>
      <c r="BLT16" s="56">
        <f t="shared" ref="BLT16:BLT19" si="1279">EXP(BLS16)*10^1*0.75</f>
        <v>6.4215009228902122</v>
      </c>
      <c r="BLU16" s="38">
        <f>0.02</f>
        <v>0.02</v>
      </c>
      <c r="BLV16" s="110">
        <f>(BLU16-BLK16)/BLU16</f>
        <v>-0.45171048890897558</v>
      </c>
      <c r="BLW16" s="56">
        <f t="shared" ref="BLW16:BLW19" si="1280">EXP(BLV16)*10^1*0.75</f>
        <v>4.7740382098962018</v>
      </c>
      <c r="BLX16" s="56">
        <f t="shared" ref="BLX16:BLX19" si="1281">BLQ16*0.5+BLT16*0.3+BLW16*0.2</f>
        <v>5.9867101433851424</v>
      </c>
      <c r="BLY16" s="46"/>
      <c r="BLZ16" s="46"/>
      <c r="BMA16" s="46"/>
      <c r="BMB16" s="46"/>
      <c r="BMC16" s="46"/>
      <c r="BME16" s="2" t="s">
        <v>45</v>
      </c>
      <c r="BMF16" s="195">
        <f>BMP16</f>
        <v>2.7914758074531896E-2</v>
      </c>
      <c r="BMG16" s="2">
        <v>65.489999999999995</v>
      </c>
      <c r="BMH16" s="2">
        <v>1368</v>
      </c>
      <c r="BMI16" s="2">
        <v>122</v>
      </c>
      <c r="BMJ16" s="2">
        <v>30</v>
      </c>
      <c r="BMK16" s="2">
        <v>0</v>
      </c>
      <c r="BML16" s="38">
        <f>SUM(BMI16:BMK16)/BMH16</f>
        <v>0.1111111111111111</v>
      </c>
      <c r="BMM16" s="2">
        <v>1330.6</v>
      </c>
      <c r="BMN16" s="39">
        <f>BMM16*10^3/(3*(BMH16-SUM(BMI16:BMK16)))</f>
        <v>364.74780701754383</v>
      </c>
      <c r="BMO16" s="56">
        <v>38.21</v>
      </c>
      <c r="BMP16" s="35">
        <f t="shared" si="965"/>
        <v>2.7914758074531896E-2</v>
      </c>
      <c r="BMQ16" s="38">
        <f>(1-(30-25)/(30))*(1-(72-BMG16)/(72))*(1-(BMF16-0.02)/(0.02))</f>
        <v>0.45802227644612625</v>
      </c>
      <c r="BMR16" s="5"/>
      <c r="BMS16" s="2"/>
      <c r="BMT16" s="39">
        <f>BMH16*1.2</f>
        <v>1641.6</v>
      </c>
      <c r="BMU16" s="38">
        <f>(BMM16-BMT16)/BMT16</f>
        <v>-0.18944931773879142</v>
      </c>
      <c r="BMV16" s="56">
        <f t="shared" ref="BMV16:BMV19" si="1282">EXP(BMU16)*10^1*0.75</f>
        <v>6.2056098831019604</v>
      </c>
      <c r="BMW16" s="2">
        <v>1200</v>
      </c>
      <c r="BMX16" s="38">
        <f t="shared" ref="BMX16:BMX19" si="1283">(BMN16*3-BMW16)/BMW16</f>
        <v>-8.8130482456140455E-2</v>
      </c>
      <c r="BMY16" s="56">
        <f t="shared" ref="BMY16:BMY19" si="1284">EXP(BMX16)*10^1*0.75</f>
        <v>6.8673104534270717</v>
      </c>
      <c r="BMZ16" s="38">
        <f>0.02</f>
        <v>0.02</v>
      </c>
      <c r="BNA16" s="110">
        <f>(BMZ16-BMP16)/BMZ16</f>
        <v>-0.39573790372659479</v>
      </c>
      <c r="BNB16" s="56">
        <f t="shared" ref="BNB16:BNB19" si="1285">EXP(BNA16)*10^1*0.75</f>
        <v>5.0488733370172705</v>
      </c>
      <c r="BNC16" s="56">
        <f t="shared" ref="BNC16:BNC19" si="1286">BMV16*0.5+BMY16*0.3+BNB16*0.2</f>
        <v>6.1727727449825567</v>
      </c>
      <c r="BND16" s="46"/>
      <c r="BNE16" s="46"/>
      <c r="BNF16" s="46"/>
      <c r="BNG16" s="46"/>
      <c r="BNH16" s="46"/>
      <c r="BNJ16" s="2" t="s">
        <v>45</v>
      </c>
      <c r="BNK16" s="195">
        <f>BNU16</f>
        <v>2.4498313418329427E-2</v>
      </c>
      <c r="BNL16" s="2">
        <v>66.61</v>
      </c>
      <c r="BNM16" s="2">
        <v>1368</v>
      </c>
      <c r="BNN16" s="2">
        <v>36</v>
      </c>
      <c r="BNO16" s="2">
        <v>32</v>
      </c>
      <c r="BNP16" s="2">
        <v>0</v>
      </c>
      <c r="BNQ16" s="38">
        <f>SUM(BNN16:BNP16)/BNM16</f>
        <v>4.9707602339181284E-2</v>
      </c>
      <c r="BNR16" s="2">
        <v>1365</v>
      </c>
      <c r="BNS16" s="39">
        <f>BNR16*10^3/(3*(BNM16-SUM(BNN16:BNP16)))</f>
        <v>350</v>
      </c>
      <c r="BNT16" s="56">
        <v>34.28</v>
      </c>
      <c r="BNU16" s="35">
        <f t="shared" si="967"/>
        <v>2.4498313418329427E-2</v>
      </c>
      <c r="BNV16" s="38">
        <f>(1-(30-25)/(30))*(1-(72-BNL16)/(72))*(1-(BNK16-0.02)/(0.02))</f>
        <v>0.59755054583627132</v>
      </c>
      <c r="BNW16" s="5"/>
      <c r="BNX16" s="2"/>
      <c r="BNY16" s="39">
        <f>BNM16*1.2</f>
        <v>1641.6</v>
      </c>
      <c r="BNZ16" s="38">
        <f>(BNR16-BNY16)/BNY16</f>
        <v>-0.16849415204678359</v>
      </c>
      <c r="BOA16" s="56">
        <f t="shared" ref="BOA16:BOA19" si="1287">EXP(BNZ16)*10^1*0.75</f>
        <v>6.3370215341391276</v>
      </c>
      <c r="BOB16" s="2">
        <v>1200</v>
      </c>
      <c r="BOC16" s="38">
        <f t="shared" ref="BOC16:BOC19" si="1288">(BNS16*3-BOB16)/BOB16</f>
        <v>-0.125</v>
      </c>
      <c r="BOD16" s="56">
        <f t="shared" ref="BOD16:BOD19" si="1289">EXP(BOC16)*10^1*0.75</f>
        <v>6.618726769384466</v>
      </c>
      <c r="BOE16" s="38">
        <f>0.02</f>
        <v>0.02</v>
      </c>
      <c r="BOF16" s="110">
        <f>(BOE16-BNU16)/BOE16</f>
        <v>-0.22491567091647136</v>
      </c>
      <c r="BOG16" s="56">
        <f t="shared" ref="BOG16:BOG19" si="1290">EXP(BOF16)*10^1*0.75</f>
        <v>5.9893766980473711</v>
      </c>
      <c r="BOH16" s="56">
        <f t="shared" ref="BOH16:BOH19" si="1291">BOA16*0.5+BOD16*0.3+BOG16*0.2</f>
        <v>6.3520041374943776</v>
      </c>
      <c r="BOI16" s="46"/>
      <c r="BOJ16" s="46"/>
      <c r="BOK16" s="46"/>
      <c r="BOL16" s="46"/>
      <c r="BOM16" s="46"/>
      <c r="BOO16" s="2" t="s">
        <v>45</v>
      </c>
      <c r="BOP16" s="195">
        <f>BOZ16</f>
        <v>2.5613103745547764E-2</v>
      </c>
      <c r="BOQ16" s="2">
        <v>41.83</v>
      </c>
      <c r="BOR16" s="2">
        <v>1368</v>
      </c>
      <c r="BOS16" s="2">
        <v>10</v>
      </c>
      <c r="BOT16" s="2">
        <v>30</v>
      </c>
      <c r="BOU16" s="2">
        <v>0</v>
      </c>
      <c r="BOV16" s="38">
        <f>SUM(BOS16:BOU16)/BOR16</f>
        <v>2.9239766081871343E-2</v>
      </c>
      <c r="BOW16" s="2">
        <v>859</v>
      </c>
      <c r="BOX16" s="39">
        <f>BOW16*10^3/(3*(BOR16-SUM(BOS16:BOU16)))</f>
        <v>215.61244979919678</v>
      </c>
      <c r="BOY16" s="56">
        <v>22.58</v>
      </c>
      <c r="BOZ16" s="35">
        <f t="shared" si="969"/>
        <v>2.5613103745547764E-2</v>
      </c>
      <c r="BPA16" s="38">
        <f>(1-(30-25)/(30))*(1-(72-BOQ16)/(72))*(1-(BOP16-0.02)/(0.02))</f>
        <v>0.34826612865957007</v>
      </c>
      <c r="BPB16" s="5"/>
      <c r="BPC16" s="2"/>
      <c r="BPD16" s="39">
        <f>BOR16*1.2</f>
        <v>1641.6</v>
      </c>
      <c r="BPE16" s="38">
        <f>(BOW16-BPD16)/BPD16</f>
        <v>-0.47673001949317734</v>
      </c>
      <c r="BPF16" s="56">
        <f t="shared" ref="BPF16:BPF19" si="1292">EXP(BPE16)*10^1*0.75</f>
        <v>4.6560758497443091</v>
      </c>
      <c r="BPG16" s="2">
        <v>1200</v>
      </c>
      <c r="BPH16" s="38">
        <f t="shared" ref="BPH16:BPH19" si="1293">(BOX16*3-BPG16)/BPG16</f>
        <v>-0.4609688755020081</v>
      </c>
      <c r="BPI16" s="56">
        <f t="shared" ref="BPI16:BPI19" si="1294">EXP(BPH16)*10^1*0.75</f>
        <v>4.7300422983863708</v>
      </c>
      <c r="BPJ16" s="38">
        <f>0.02</f>
        <v>0.02</v>
      </c>
      <c r="BPK16" s="110">
        <f>(BPJ16-BOZ16)/BPJ16</f>
        <v>-0.2806551872773882</v>
      </c>
      <c r="BPL16" s="56">
        <f t="shared" ref="BPL16:BPL19" si="1295">EXP(BPK16)*10^1*0.75</f>
        <v>5.6646654280967068</v>
      </c>
      <c r="BPM16" s="56">
        <f t="shared" ref="BPM16:BPM19" si="1296">BPF16*0.5+BPI16*0.3+BPL16*0.2</f>
        <v>4.8799837000074069</v>
      </c>
      <c r="BPN16" s="46"/>
      <c r="BPO16" s="46"/>
      <c r="BPP16" s="46"/>
      <c r="BPQ16" s="46"/>
      <c r="BPR16" s="46"/>
      <c r="BPT16" s="2" t="s">
        <v>45</v>
      </c>
      <c r="BPU16" s="195">
        <f>BQE16</f>
        <v>2.2863407426238106E-2</v>
      </c>
      <c r="BPV16" s="2">
        <v>60.58</v>
      </c>
      <c r="BPW16" s="2">
        <v>1368</v>
      </c>
      <c r="BPX16" s="2">
        <v>2</v>
      </c>
      <c r="BPY16" s="2">
        <v>28</v>
      </c>
      <c r="BPZ16" s="2">
        <v>0</v>
      </c>
      <c r="BQA16" s="38">
        <f>SUM(BPX16:BPZ16)/BPW16</f>
        <v>2.1929824561403508E-2</v>
      </c>
      <c r="BQB16" s="2">
        <v>1230</v>
      </c>
      <c r="BQC16" s="39">
        <f>BQB16*10^3/(3*(BPW16-SUM(BPX16:BPZ16)))</f>
        <v>306.42750373692076</v>
      </c>
      <c r="BQD16" s="56">
        <v>28.78</v>
      </c>
      <c r="BQE16" s="35">
        <f t="shared" si="971"/>
        <v>2.2863407426238106E-2</v>
      </c>
      <c r="BQF16" s="38">
        <f>(1-(30-25)/(30))*(1-(72-BPV16)/(72))*(1-(BPU16-0.02)/(0.02))</f>
        <v>0.60077244104079608</v>
      </c>
      <c r="BQG16" s="5"/>
      <c r="BQH16" s="2"/>
      <c r="BQI16" s="39">
        <f>BPW16*1.2</f>
        <v>1641.6</v>
      </c>
      <c r="BQJ16" s="38">
        <f>(BQB16-BQI16)/BQI16</f>
        <v>-0.25073099415204675</v>
      </c>
      <c r="BQK16" s="56">
        <f t="shared" ref="BQK16:BQK19" si="1297">EXP(BQJ16)*10^1*0.75</f>
        <v>5.836737692097989</v>
      </c>
      <c r="BQL16" s="2">
        <v>1200</v>
      </c>
      <c r="BQM16" s="38">
        <f t="shared" ref="BQM16:BQM19" si="1298">(BQC16*3-BQL16)/BQL16</f>
        <v>-0.23393124065769808</v>
      </c>
      <c r="BQN16" s="56">
        <f t="shared" ref="BQN16:BQN19" si="1299">EXP(BQM16)*10^1*0.75</f>
        <v>5.9356217346324707</v>
      </c>
      <c r="BQO16" s="38">
        <f>0.02</f>
        <v>0.02</v>
      </c>
      <c r="BQP16" s="110">
        <f>(BQO16-BQE16)/BQO16</f>
        <v>-0.14317037131190527</v>
      </c>
      <c r="BQQ16" s="56">
        <f t="shared" ref="BQQ16:BQQ19" si="1300">EXP(BQP16)*10^1*0.75</f>
        <v>6.4995480858474437</v>
      </c>
      <c r="BQR16" s="56">
        <f t="shared" ref="BQR16:BQR19" si="1301">BQK16*0.5+BQN16*0.3+BQQ16*0.2</f>
        <v>5.9989649836082251</v>
      </c>
      <c r="BQS16" s="46"/>
      <c r="BQT16" s="46"/>
      <c r="BQU16" s="46"/>
      <c r="BQV16" s="46"/>
      <c r="BQW16" s="46"/>
      <c r="BQY16" s="2" t="s">
        <v>45</v>
      </c>
      <c r="BQZ16" s="195">
        <f>BRJ16</f>
        <v>2.5554842292795164E-2</v>
      </c>
      <c r="BRA16" s="2">
        <v>66.33</v>
      </c>
      <c r="BRB16" s="2">
        <v>1368</v>
      </c>
      <c r="BRC16" s="2">
        <v>14</v>
      </c>
      <c r="BRD16" s="2">
        <v>26</v>
      </c>
      <c r="BRE16" s="2">
        <v>0</v>
      </c>
      <c r="BRF16" s="38">
        <f>SUM(BRC16:BRE16)/BRB16</f>
        <v>2.9239766081871343E-2</v>
      </c>
      <c r="BRG16" s="2">
        <v>1351</v>
      </c>
      <c r="BRH16" s="39">
        <f>BRG16*10^3/(3*(BRB16-SUM(BRC16:BRE16)))</f>
        <v>339.10642570281124</v>
      </c>
      <c r="BRI16" s="56">
        <v>35.43</v>
      </c>
      <c r="BRJ16" s="35">
        <f t="shared" si="973"/>
        <v>2.5554842292795164E-2</v>
      </c>
      <c r="BRK16" s="38">
        <f>(1-(30-25)/(30))*(1-(72-BRA16)/(72))*(1-(BQZ16-0.02)/(0.02))</f>
        <v>0.554483397406769</v>
      </c>
      <c r="BRL16" s="5"/>
      <c r="BRM16" s="2"/>
      <c r="BRN16" s="39">
        <f>BRB16*1.2</f>
        <v>1641.6</v>
      </c>
      <c r="BRO16" s="38">
        <f>(BRG16-BRN16)/BRN16</f>
        <v>-0.17702241715399605</v>
      </c>
      <c r="BRP16" s="56">
        <f t="shared" ref="BRP16:BRP19" si="1302">EXP(BRO16)*10^1*0.75</f>
        <v>6.2832075307128896</v>
      </c>
      <c r="BRQ16" s="2">
        <v>1200</v>
      </c>
      <c r="BRR16" s="38">
        <f t="shared" ref="BRR16:BRR19" si="1303">(BRH16*3-BRQ16)/BRQ16</f>
        <v>-0.15223393574297195</v>
      </c>
      <c r="BRS16" s="56">
        <f t="shared" ref="BRS16:BRS19" si="1304">EXP(BRR16)*10^1*0.75</f>
        <v>6.4409051713657384</v>
      </c>
      <c r="BRT16" s="38">
        <f>0.02</f>
        <v>0.02</v>
      </c>
      <c r="BRU16" s="110">
        <f>(BRT16-BRJ16)/BRT16</f>
        <v>-0.27774211463975818</v>
      </c>
      <c r="BRV16" s="56">
        <f t="shared" ref="BRV16:BRV19" si="1305">EXP(BRU16)*10^1*0.75</f>
        <v>5.681191068465643</v>
      </c>
      <c r="BRW16" s="56">
        <f t="shared" ref="BRW16:BRW19" si="1306">BRP16*0.5+BRS16*0.3+BRV16*0.2</f>
        <v>6.2101135304592949</v>
      </c>
      <c r="BRX16" s="46"/>
      <c r="BRY16" s="46"/>
      <c r="BRZ16" s="46"/>
      <c r="BSA16" s="46"/>
      <c r="BSB16" s="46"/>
      <c r="BSD16" s="2" t="s">
        <v>45</v>
      </c>
      <c r="BSE16" s="195">
        <f>BSO16</f>
        <v>2.5775714634742243E-2</v>
      </c>
      <c r="BSF16" s="2">
        <v>62.21</v>
      </c>
      <c r="BSG16" s="2">
        <v>1368</v>
      </c>
      <c r="BSH16" s="2">
        <v>36</v>
      </c>
      <c r="BSI16" s="2">
        <v>36</v>
      </c>
      <c r="BSJ16" s="2">
        <v>0</v>
      </c>
      <c r="BSK16" s="38">
        <f>SUM(BSH16:BSJ16)/BSG16</f>
        <v>5.2631578947368418E-2</v>
      </c>
      <c r="BSL16" s="2">
        <v>1276</v>
      </c>
      <c r="BSM16" s="39">
        <f>BSL16*10^3/(3*(BSG16-SUM(BSH16:BSJ16)))</f>
        <v>328.18930041152265</v>
      </c>
      <c r="BSN16" s="56">
        <v>33.76</v>
      </c>
      <c r="BSO16" s="35">
        <f t="shared" si="975"/>
        <v>2.5775714634742243E-2</v>
      </c>
      <c r="BSP16" s="38">
        <f>(1-(30-25)/(30))*(1-(72-BSF16)/(72))*(1-(BSE16-0.02)/(0.02))</f>
        <v>0.51209073644252623</v>
      </c>
      <c r="BSQ16" s="5"/>
      <c r="BSR16" s="2"/>
      <c r="BSS16" s="39">
        <f>BSG16*1.2</f>
        <v>1641.6</v>
      </c>
      <c r="BST16" s="38">
        <f>(BSL16-BSS16)/BSS16</f>
        <v>-0.22270955165692002</v>
      </c>
      <c r="BSU16" s="56">
        <f t="shared" ref="BSU16:BSU19" si="1307">EXP(BST16)*10^1*0.75</f>
        <v>6.0026045630926008</v>
      </c>
      <c r="BSV16" s="2">
        <v>1200</v>
      </c>
      <c r="BSW16" s="38">
        <f t="shared" ref="BSW16:BSW19" si="1308">(BSM16*3-BSV16)/BSV16</f>
        <v>-0.17952674897119342</v>
      </c>
      <c r="BSX16" s="56">
        <f t="shared" ref="BSX16:BSX19" si="1309">EXP(BSW16)*10^1*0.75</f>
        <v>6.2674919808689928</v>
      </c>
      <c r="BSY16" s="38">
        <f>0.02</f>
        <v>0.02</v>
      </c>
      <c r="BSZ16" s="110">
        <f>(BSY16-BSO16)/BSY16</f>
        <v>-0.28878573173711214</v>
      </c>
      <c r="BTA16" s="56">
        <f t="shared" ref="BTA16:BTA19" si="1310">EXP(BSZ16)*10^1*0.75</f>
        <v>5.6187953410645415</v>
      </c>
      <c r="BTB16" s="56">
        <f t="shared" ref="BTB16:BTB19" si="1311">BSU16*0.5+BSX16*0.3+BTA16*0.2</f>
        <v>6.005308944019907</v>
      </c>
      <c r="BTC16" s="46"/>
      <c r="BTD16" s="46"/>
      <c r="BTE16" s="46"/>
      <c r="BTF16" s="46"/>
      <c r="BTG16" s="46"/>
      <c r="BTI16" s="2" t="s">
        <v>45</v>
      </c>
      <c r="BTJ16" s="195">
        <f>BTT16</f>
        <v>2.5700324517885786E-2</v>
      </c>
      <c r="BTK16" s="2">
        <v>64.010000000000005</v>
      </c>
      <c r="BTL16" s="2">
        <v>1368</v>
      </c>
      <c r="BTM16" s="2">
        <v>36</v>
      </c>
      <c r="BTN16" s="2">
        <v>16</v>
      </c>
      <c r="BTO16" s="2">
        <v>0</v>
      </c>
      <c r="BTP16" s="38">
        <f>SUM(BTM16:BTO16)/BTL16</f>
        <v>3.8011695906432746E-2</v>
      </c>
      <c r="BTQ16" s="2">
        <v>1306</v>
      </c>
      <c r="BTR16" s="39">
        <f>BTQ16*10^3/(3*(BTL16-SUM(BTM16:BTO16)))</f>
        <v>330.80040526849035</v>
      </c>
      <c r="BTS16" s="56">
        <v>34.450000000000003</v>
      </c>
      <c r="BTT16" s="35">
        <f t="shared" si="977"/>
        <v>2.5700324517885786E-2</v>
      </c>
      <c r="BTU16" s="38">
        <f>(1-(30-25)/(30))*(1-(72-BTK16)/(72))*(1-(BTJ16-0.02)/(0.02))</f>
        <v>0.52970036320030722</v>
      </c>
      <c r="BTV16" s="5"/>
      <c r="BTW16" s="2"/>
      <c r="BTX16" s="39">
        <f>BTL16*1.2</f>
        <v>1641.6</v>
      </c>
      <c r="BTY16" s="38">
        <f>(BTQ16-BTX16)/BTX16</f>
        <v>-0.20443469785575044</v>
      </c>
      <c r="BTZ16" s="56">
        <f t="shared" ref="BTZ16:BTZ19" si="1312">EXP(BTY16)*10^1*0.75</f>
        <v>6.1133097635829152</v>
      </c>
      <c r="BUA16" s="2">
        <v>1200</v>
      </c>
      <c r="BUB16" s="38">
        <f t="shared" ref="BUB16:BUB19" si="1313">(BTR16*3-BUA16)/BUA16</f>
        <v>-0.17299898682877407</v>
      </c>
      <c r="BUC16" s="56">
        <f t="shared" ref="BUC16:BUC19" si="1314">EXP(BUB16)*10^1*0.75</f>
        <v>6.3085385029611247</v>
      </c>
      <c r="BUD16" s="38">
        <f>0.02</f>
        <v>0.02</v>
      </c>
      <c r="BUE16" s="110">
        <f>(BUD16-BTT16)/BUD16</f>
        <v>-0.28501622589428932</v>
      </c>
      <c r="BUF16" s="56">
        <f t="shared" ref="BUF16:BUF19" si="1315">EXP(BUE16)*10^1*0.75</f>
        <v>5.640015392359369</v>
      </c>
      <c r="BUG16" s="56">
        <f t="shared" ref="BUG16:BUG19" si="1316">BTZ16*0.5+BUC16*0.3+BUF16*0.2</f>
        <v>6.0772195111516689</v>
      </c>
      <c r="BUH16" s="46"/>
      <c r="BUI16" s="46"/>
      <c r="BUJ16" s="46"/>
      <c r="BUK16" s="46"/>
      <c r="BUL16" s="46"/>
      <c r="BUN16" s="2" t="s">
        <v>45</v>
      </c>
      <c r="BUO16" s="195">
        <f>BUY16</f>
        <v>3.0263361868508531E-2</v>
      </c>
      <c r="BUP16" s="2">
        <v>27.44</v>
      </c>
      <c r="BUQ16" s="2">
        <v>1368</v>
      </c>
      <c r="BUR16" s="2">
        <v>36</v>
      </c>
      <c r="BUS16" s="2">
        <v>16</v>
      </c>
      <c r="BUT16" s="2">
        <v>0</v>
      </c>
      <c r="BUU16" s="38">
        <f>SUM(BUR16:BUT16)/BUQ16</f>
        <v>3.8011695906432746E-2</v>
      </c>
      <c r="BUV16" s="2">
        <v>563</v>
      </c>
      <c r="BUW16" s="39">
        <f>BUV16*10^3/(3*(BUQ16-SUM(BUR16:BUT16)))</f>
        <v>142.60385005065856</v>
      </c>
      <c r="BUX16" s="56">
        <v>17.57</v>
      </c>
      <c r="BUY16" s="35">
        <f t="shared" si="979"/>
        <v>3.0263361868508531E-2</v>
      </c>
      <c r="BUZ16" s="38">
        <f>(1-(30-25)/(30))*(1-(72-BUP16)/(72))*(1-(BUO16-0.02)/(0.02))</f>
        <v>0.15461420736581361</v>
      </c>
      <c r="BVA16" s="5"/>
      <c r="BVB16" s="2"/>
      <c r="BVC16" s="39">
        <f>BUQ16*1.2</f>
        <v>1641.6</v>
      </c>
      <c r="BVD16" s="38">
        <f>(BUV16-BVC16)/BVC16</f>
        <v>-0.65704191033138404</v>
      </c>
      <c r="BVE16" s="56">
        <f t="shared" ref="BVE16:BVE19" si="1317">EXP(BVD16)*10^1*0.75</f>
        <v>3.8878686796239075</v>
      </c>
      <c r="BVF16" s="2">
        <v>1200</v>
      </c>
      <c r="BVG16" s="38">
        <f t="shared" ref="BVG16:BVG19" si="1318">(BUW16*3-BVF16)/BVF16</f>
        <v>-0.64349037487335359</v>
      </c>
      <c r="BVH16" s="56">
        <f t="shared" ref="BVH16:BVH19" si="1319">EXP(BVG16)*10^1*0.75</f>
        <v>3.9409138800652448</v>
      </c>
      <c r="BVI16" s="38">
        <f>0.02</f>
        <v>0.02</v>
      </c>
      <c r="BVJ16" s="110">
        <f>(BVI16-BUY16)/BVI16</f>
        <v>-0.51316809342542657</v>
      </c>
      <c r="BVK16" s="56">
        <f t="shared" ref="BVK16:BVK19" si="1320">EXP(BVJ16)*10^1*0.75</f>
        <v>4.489471223017282</v>
      </c>
      <c r="BVL16" s="56">
        <f t="shared" ref="BVL16:BVL19" si="1321">BVE16*0.5+BVH16*0.3+BVK16*0.2</f>
        <v>4.0241027484349834</v>
      </c>
      <c r="BVM16" s="46"/>
      <c r="BVN16" s="46"/>
      <c r="BVO16" s="46"/>
      <c r="BVP16" s="46"/>
      <c r="BVQ16" s="46"/>
      <c r="BVS16" s="2" t="s">
        <v>45</v>
      </c>
      <c r="BVT16" s="195">
        <f>BWD16</f>
        <v>2.1920770667453061E-2</v>
      </c>
      <c r="BVU16" s="2">
        <v>38.82</v>
      </c>
      <c r="BVV16" s="2">
        <v>1368</v>
      </c>
      <c r="BVW16" s="2">
        <v>462</v>
      </c>
      <c r="BVX16" s="2">
        <v>24</v>
      </c>
      <c r="BVY16" s="2">
        <v>0</v>
      </c>
      <c r="BVZ16" s="38">
        <f>SUM(BVW16:BVY16)/BVV16</f>
        <v>0.35526315789473684</v>
      </c>
      <c r="BWA16" s="2">
        <v>796</v>
      </c>
      <c r="BWB16" s="39">
        <f>BWA16*10^3/(3*(BVV16-SUM(BVW16:BVY16)))</f>
        <v>300.83144368858655</v>
      </c>
      <c r="BWC16" s="56">
        <v>17.84</v>
      </c>
      <c r="BWD16" s="35">
        <f t="shared" si="981"/>
        <v>2.1920770667453061E-2</v>
      </c>
      <c r="BWE16" s="38">
        <f>(1-(30-25)/(30))*(1-(72-BVU16)/(72))*(1-(BVT16-0.02)/(0.02))</f>
        <v>0.40615490896381495</v>
      </c>
      <c r="BWF16" s="5"/>
      <c r="BWG16" s="2"/>
      <c r="BWH16" s="39">
        <f>BVV16*1.2</f>
        <v>1641.6</v>
      </c>
      <c r="BWI16" s="38">
        <f>(BWA16-BWH16)/BWH16</f>
        <v>-0.51510721247563351</v>
      </c>
      <c r="BWJ16" s="56">
        <f t="shared" ref="BWJ16:BWJ19" si="1322">EXP(BWI16)*10^1*0.75</f>
        <v>4.4807740390062225</v>
      </c>
      <c r="BWK16" s="2">
        <v>1200</v>
      </c>
      <c r="BWL16" s="38">
        <f t="shared" ref="BWL16:BWL19" si="1323">(BWB16*3-BWK16)/BWK16</f>
        <v>-0.24792139077853365</v>
      </c>
      <c r="BWM16" s="56">
        <f t="shared" ref="BWM16:BWM19" si="1324">EXP(BWL16)*10^1*0.75</f>
        <v>5.8531596688258798</v>
      </c>
      <c r="BWN16" s="38">
        <f>0.02</f>
        <v>0.02</v>
      </c>
      <c r="BWO16" s="110">
        <f>(BWN16-BWD16)/BWN16</f>
        <v>-9.6038533372653015E-2</v>
      </c>
      <c r="BWP16" s="56">
        <f t="shared" ref="BWP16:BWP19" si="1325">EXP(BWO16)*10^1*0.75</f>
        <v>6.813217579205082</v>
      </c>
      <c r="BWQ16" s="56">
        <f t="shared" ref="BWQ16:BWQ19" si="1326">BWJ16*0.5+BWM16*0.3+BWP16*0.2</f>
        <v>5.3589784359918919</v>
      </c>
      <c r="BWR16" s="46"/>
      <c r="BWS16" s="46"/>
      <c r="BWT16" s="46"/>
      <c r="BWU16" s="46"/>
      <c r="BWV16" s="46"/>
      <c r="BWX16" s="2" t="s">
        <v>45</v>
      </c>
      <c r="BWY16" s="195">
        <f>BXI16</f>
        <v>2.7778960183206625E-2</v>
      </c>
      <c r="BWZ16" s="2">
        <v>55.73</v>
      </c>
      <c r="BXA16" s="2">
        <v>1368</v>
      </c>
      <c r="BXB16" s="2">
        <v>0</v>
      </c>
      <c r="BXC16" s="2">
        <v>24</v>
      </c>
      <c r="BXD16" s="2">
        <v>0</v>
      </c>
      <c r="BXE16" s="38">
        <f>SUM(BXB16:BXD16)/BXA16</f>
        <v>1.7543859649122806E-2</v>
      </c>
      <c r="BXF16" s="2">
        <v>1142</v>
      </c>
      <c r="BXG16" s="39">
        <f>BXF16*10^3/(3*(BXA16-SUM(BXB16:BXD16)))</f>
        <v>283.23412698412699</v>
      </c>
      <c r="BXH16" s="56">
        <v>32.630000000000003</v>
      </c>
      <c r="BXI16" s="35">
        <f t="shared" si="983"/>
        <v>2.7778960183206625E-2</v>
      </c>
      <c r="BXJ16" s="38">
        <f>(1-(30-25)/(30))*(1-(72-BWZ16)/(72))*(1-(BWY16-0.02)/(0.02))</f>
        <v>0.39414267881359655</v>
      </c>
      <c r="BXK16" s="5"/>
      <c r="BXL16" s="2"/>
      <c r="BXM16" s="39">
        <f>BXA16*1.2</f>
        <v>1641.6</v>
      </c>
      <c r="BXN16" s="38">
        <f>(BXF16-BXM16)/BXM16</f>
        <v>-0.30433723196881085</v>
      </c>
      <c r="BXO16" s="56">
        <f t="shared" ref="BXO16:BXO19" si="1327">EXP(BXN16)*10^1*0.75</f>
        <v>5.5320905859745118</v>
      </c>
      <c r="BXP16" s="2">
        <v>1200</v>
      </c>
      <c r="BXQ16" s="38">
        <f t="shared" ref="BXQ16:BXQ19" si="1328">(BXG16*3-BXP16)/BXP16</f>
        <v>-0.29191468253968256</v>
      </c>
      <c r="BXR16" s="56">
        <f t="shared" ref="BXR16:BXR19" si="1329">EXP(BXQ16)*10^1*0.75</f>
        <v>5.6012418831469386</v>
      </c>
      <c r="BXS16" s="38">
        <f>0.02</f>
        <v>0.02</v>
      </c>
      <c r="BXT16" s="110">
        <f>(BXS16-BXI16)/BXS16</f>
        <v>-0.38894800916033123</v>
      </c>
      <c r="BXU16" s="56">
        <f t="shared" ref="BXU16:BXU19" si="1330">EXP(BXT16)*10^1*0.75</f>
        <v>5.0832713017779838</v>
      </c>
      <c r="BXV16" s="56">
        <f t="shared" ref="BXV16:BXV19" si="1331">BXO16*0.5+BXR16*0.3+BXU16*0.2</f>
        <v>5.4630721182869335</v>
      </c>
      <c r="BXW16" s="46"/>
      <c r="BXX16" s="46"/>
      <c r="BXY16" s="46"/>
      <c r="BXZ16" s="46"/>
      <c r="BYA16" s="46"/>
      <c r="BYC16" s="2" t="s">
        <v>45</v>
      </c>
      <c r="BYD16" s="195">
        <f>BYN16</f>
        <v>2.3260204933806816E-2</v>
      </c>
      <c r="BYE16" s="2">
        <v>65.8</v>
      </c>
      <c r="BYF16" s="2">
        <v>1368</v>
      </c>
      <c r="BYG16" s="2">
        <v>12</v>
      </c>
      <c r="BYH16" s="2">
        <v>40</v>
      </c>
      <c r="BYI16" s="2">
        <v>0</v>
      </c>
      <c r="BYJ16" s="38">
        <f>SUM(BYG16:BYI16)/BYF16</f>
        <v>3.8011695906432746E-2</v>
      </c>
      <c r="BYK16" s="2">
        <v>1345</v>
      </c>
      <c r="BYL16" s="39">
        <f>BYK16*10^3/(3*(BYF16-SUM(BYG16:BYI16)))</f>
        <v>340.67882472137791</v>
      </c>
      <c r="BYM16" s="56">
        <v>32.03</v>
      </c>
      <c r="BYN16" s="35">
        <f t="shared" si="985"/>
        <v>2.3260204933806816E-2</v>
      </c>
      <c r="BYO16" s="38">
        <f>(1-(30-25)/(30))*(1-(72-BYE16)/(72))*(1-(BYD16-0.02)/(0.02))</f>
        <v>0.63742969638629132</v>
      </c>
      <c r="BYP16" s="5"/>
      <c r="BYQ16" s="2"/>
      <c r="BYR16" s="39">
        <f>BYF16*1.2</f>
        <v>1641.6</v>
      </c>
      <c r="BYS16" s="38">
        <f>(BYK16-BYR16)/BYR16</f>
        <v>-0.18067738791422996</v>
      </c>
      <c r="BYT16" s="56">
        <f t="shared" ref="BYT16:BYT19" si="1332">EXP(BYS16)*10^1*0.75</f>
        <v>6.2602845079153724</v>
      </c>
      <c r="BYU16" s="2">
        <v>1200</v>
      </c>
      <c r="BYV16" s="38">
        <f t="shared" ref="BYV16:BYV19" si="1333">(BYL16*3-BYU16)/BYU16</f>
        <v>-0.14830293819655518</v>
      </c>
      <c r="BYW16" s="56">
        <f t="shared" ref="BYW16:BYW19" si="1334">EXP(BYV16)*10^1*0.75</f>
        <v>6.4662741838856732</v>
      </c>
      <c r="BYX16" s="38">
        <f>0.02</f>
        <v>0.02</v>
      </c>
      <c r="BYY16" s="110">
        <f>(BYX16-BYN16)/BYX16</f>
        <v>-0.16301024669034078</v>
      </c>
      <c r="BYZ16" s="56">
        <f t="shared" ref="BYZ16:BYZ19" si="1335">EXP(BYY16)*10^1*0.75</f>
        <v>6.3718686222102559</v>
      </c>
      <c r="BZA16" s="56">
        <f t="shared" ref="BZA16:BZA19" si="1336">BYT16*0.5+BYW16*0.3+BYZ16*0.2</f>
        <v>6.344398233565439</v>
      </c>
      <c r="BZB16" s="46"/>
      <c r="BZC16" s="46"/>
      <c r="BZD16" s="46"/>
      <c r="BZE16" s="46"/>
      <c r="BZF16" s="46"/>
      <c r="BZH16" s="2" t="s">
        <v>45</v>
      </c>
      <c r="BZI16" s="195">
        <f>BZS16</f>
        <v>2.3031097682638318E-2</v>
      </c>
      <c r="BZJ16" s="2">
        <v>66.88</v>
      </c>
      <c r="BZK16" s="2">
        <v>1368</v>
      </c>
      <c r="BZL16" s="2">
        <v>0</v>
      </c>
      <c r="BZM16" s="2">
        <v>10</v>
      </c>
      <c r="BZN16" s="2">
        <v>0</v>
      </c>
      <c r="BZO16" s="38">
        <f>SUM(BZL16:BZN16)/BZK16</f>
        <v>7.3099415204678359E-3</v>
      </c>
      <c r="BZP16" s="2">
        <v>1371</v>
      </c>
      <c r="BZQ16" s="39">
        <f>BZP16*10^3/(3*(BZK16-SUM(BZL16:BZN16)))</f>
        <v>336.5243004418262</v>
      </c>
      <c r="BZR16" s="56">
        <v>32.32</v>
      </c>
      <c r="BZS16" s="35">
        <f t="shared" si="987"/>
        <v>2.3031097682638318E-2</v>
      </c>
      <c r="BZT16" s="38">
        <f>(1-(30-25)/(30))*(1-(72-BZJ16)/(72))*(1-(BZI16-0.02)/(0.02))</f>
        <v>0.6567593674682578</v>
      </c>
      <c r="BZU16" s="5"/>
      <c r="BZV16" s="2"/>
      <c r="BZW16" s="39">
        <f>BZK16*1.2</f>
        <v>1641.6</v>
      </c>
      <c r="BZX16" s="38">
        <f>(BZP16-BZW16)/BZW16</f>
        <v>-0.16483918128654967</v>
      </c>
      <c r="BZY16" s="56">
        <f t="shared" ref="BZY16:BZY19" si="1337">EXP(BZX16)*10^1*0.75</f>
        <v>6.3602255417064786</v>
      </c>
      <c r="BZZ16" s="2">
        <v>1200</v>
      </c>
      <c r="CAA16" s="38">
        <f t="shared" ref="CAA16:CAA19" si="1338">(BZQ16*3-BZZ16)/BZZ16</f>
        <v>-0.15868924889543451</v>
      </c>
      <c r="CAB16" s="56">
        <f t="shared" ref="CAB16:CAB19" si="1339">EXP(CAA16)*10^1*0.75</f>
        <v>6.3994610228960056</v>
      </c>
      <c r="CAC16" s="38">
        <f>0.02</f>
        <v>0.02</v>
      </c>
      <c r="CAD16" s="110">
        <f>(CAC16-BZS16)/CAC16</f>
        <v>-0.15155488413191587</v>
      </c>
      <c r="CAE16" s="56">
        <f t="shared" ref="CAE16:CAE19" si="1340">EXP(CAD16)*10^1*0.75</f>
        <v>6.4452803637216016</v>
      </c>
      <c r="CAF16" s="56">
        <f t="shared" ref="CAF16:CAF19" si="1341">BZY16*0.5+CAB16*0.3+CAE16*0.2</f>
        <v>6.3890071504663615</v>
      </c>
      <c r="CAG16" s="46"/>
      <c r="CAH16" s="46"/>
      <c r="CAI16" s="46"/>
      <c r="CAJ16" s="46"/>
      <c r="CAK16" s="46"/>
      <c r="CAM16" s="2" t="s">
        <v>45</v>
      </c>
      <c r="CAN16" s="195">
        <f>CAX16</f>
        <v>2.5492120396129542E-2</v>
      </c>
      <c r="CAO16" s="2">
        <v>58.38</v>
      </c>
      <c r="CAP16" s="2">
        <v>1368</v>
      </c>
      <c r="CAQ16" s="2">
        <v>178</v>
      </c>
      <c r="CAR16" s="2">
        <v>14</v>
      </c>
      <c r="CAS16" s="2">
        <v>0</v>
      </c>
      <c r="CAT16" s="38">
        <f>SUM(CAQ16:CAS16)/CAP16</f>
        <v>0.14035087719298245</v>
      </c>
      <c r="CAU16" s="2">
        <v>1201.5</v>
      </c>
      <c r="CAV16" s="39">
        <f>CAU16*10^3/(3*(CAP16-SUM(CAQ16:CAS16)))</f>
        <v>340.5612244897959</v>
      </c>
      <c r="CAW16" s="56">
        <v>31.43</v>
      </c>
      <c r="CAX16" s="35">
        <f t="shared" si="989"/>
        <v>2.5492120396129542E-2</v>
      </c>
      <c r="CAY16" s="38">
        <f>(1-(30-25)/(30))*(1-(72-CAO16)/(72))*(1-(CAN16-0.02)/(0.02))</f>
        <v>0.49014468245020687</v>
      </c>
      <c r="CAZ16" s="5"/>
      <c r="CBA16" s="2"/>
      <c r="CBB16" s="39">
        <f>CAP16*1.2</f>
        <v>1641.6</v>
      </c>
      <c r="CBC16" s="38">
        <f>(CAU16-CBB16)/CBB16</f>
        <v>-0.26809210526315785</v>
      </c>
      <c r="CBD16" s="56">
        <f t="shared" ref="CBD16:CBD19" si="1342">EXP(CBC16)*10^1*0.75</f>
        <v>5.73627999236097</v>
      </c>
      <c r="CBE16" s="2">
        <v>1200</v>
      </c>
      <c r="CBF16" s="38">
        <f t="shared" ref="CBF16:CBF19" si="1343">(CAV16*3-CBE16)/CBE16</f>
        <v>-0.14859693877551025</v>
      </c>
      <c r="CBG16" s="56">
        <f t="shared" ref="CBG16:CBG19" si="1344">EXP(CBF16)*10^1*0.75</f>
        <v>6.4643733749650831</v>
      </c>
      <c r="CBH16" s="38">
        <f>0.02</f>
        <v>0.02</v>
      </c>
      <c r="CBI16" s="110">
        <f>(CBH16-CAX16)/CBH16</f>
        <v>-0.27460601980647709</v>
      </c>
      <c r="CBJ16" s="56">
        <f t="shared" ref="CBJ16:CBJ19" si="1345">EXP(CBI16)*10^1*0.75</f>
        <v>5.6990357891651664</v>
      </c>
      <c r="CBK16" s="56">
        <f t="shared" ref="CBK16:CBK19" si="1346">CBD16*0.5+CBG16*0.3+CBJ16*0.2</f>
        <v>5.9472591665030432</v>
      </c>
      <c r="CBL16" s="46"/>
      <c r="CBM16" s="46"/>
      <c r="CBN16" s="46"/>
      <c r="CBO16" s="46"/>
      <c r="CBP16" s="46"/>
      <c r="CBR16" s="2" t="s">
        <v>45</v>
      </c>
      <c r="CBS16" s="195">
        <f>CCC16</f>
        <v>2.7307566722232727E-2</v>
      </c>
      <c r="CBT16" s="2">
        <v>55.1</v>
      </c>
      <c r="CBU16" s="2">
        <v>1368</v>
      </c>
      <c r="CBV16" s="2">
        <v>456</v>
      </c>
      <c r="CBW16" s="2">
        <v>22</v>
      </c>
      <c r="CBX16" s="2">
        <v>0</v>
      </c>
      <c r="CBY16" s="38">
        <f>SUM(CBV16:CBX16)/CBU16</f>
        <v>0.34941520467836257</v>
      </c>
      <c r="CBZ16" s="2">
        <v>1132</v>
      </c>
      <c r="CCA16" s="39">
        <f>CBZ16*10^3/(3*(CBU16-SUM(CBV16:CBX16)))</f>
        <v>423.97003745318352</v>
      </c>
      <c r="CCB16" s="56">
        <v>31.78</v>
      </c>
      <c r="CCC16" s="35">
        <f t="shared" si="991"/>
        <v>2.7307566722232727E-2</v>
      </c>
      <c r="CCD16" s="38">
        <f>(1-(30-25)/(30))*(1-(72-CBT16)/(72))*(1-(CBS16-0.02)/(0.02))</f>
        <v>0.40471821389176899</v>
      </c>
      <c r="CCE16" s="5"/>
      <c r="CCF16" s="2"/>
      <c r="CCG16" s="39">
        <f>CBU16*1.2</f>
        <v>1641.6</v>
      </c>
      <c r="CCH16" s="38">
        <f>(CBZ16-CCG16)/CCG16</f>
        <v>-0.31042884990253405</v>
      </c>
      <c r="CCI16" s="56">
        <f t="shared" ref="CCI16:CCI19" si="1347">EXP(CCH16)*10^1*0.75</f>
        <v>5.4984936375292071</v>
      </c>
      <c r="CCJ16" s="2">
        <v>1200</v>
      </c>
      <c r="CCK16" s="38">
        <f t="shared" ref="CCK16:CCK19" si="1348">(CCA16*3-CCJ16)/CCJ16</f>
        <v>5.9925093632958809E-2</v>
      </c>
      <c r="CCL16" s="56">
        <f t="shared" ref="CCL16:CCL19" si="1349">EXP(CCK16)*10^1*0.75</f>
        <v>7.9631775840461643</v>
      </c>
      <c r="CCM16" s="38">
        <f>0.02</f>
        <v>0.02</v>
      </c>
      <c r="CCN16" s="110">
        <f>(CCM16-CCC16)/CCM16</f>
        <v>-0.36537833611163634</v>
      </c>
      <c r="CCO16" s="56">
        <f t="shared" ref="CCO16:CCO19" si="1350">EXP(CCN16)*10^1*0.75</f>
        <v>5.2045054566985787</v>
      </c>
      <c r="CCP16" s="56">
        <f t="shared" ref="CCP16:CCP19" si="1351">CCI16*0.5+CCL16*0.3+CCO16*0.2</f>
        <v>6.179101185318169</v>
      </c>
      <c r="CCQ16" s="46"/>
      <c r="CCR16" s="46"/>
      <c r="CCS16" s="46"/>
      <c r="CCT16" s="46"/>
      <c r="CCU16" s="46"/>
      <c r="CCW16" s="2" t="s">
        <v>45</v>
      </c>
      <c r="CCX16" s="195">
        <f>CDH16</f>
        <v>2.3095601106781861E-2</v>
      </c>
      <c r="CCY16" s="2">
        <v>42.45</v>
      </c>
      <c r="CCZ16" s="2">
        <v>1368</v>
      </c>
      <c r="CDA16" s="2">
        <v>4</v>
      </c>
      <c r="CDB16" s="2">
        <v>30</v>
      </c>
      <c r="CDC16" s="2">
        <v>0</v>
      </c>
      <c r="CDD16" s="38">
        <f>SUM(CDA16:CDC16)/CCZ16</f>
        <v>2.4853801169590642E-2</v>
      </c>
      <c r="CDE16" s="2">
        <v>865</v>
      </c>
      <c r="CDF16" s="39">
        <f>CDE16*10^3/(3*(CCZ16-SUM(CDA16:CDC16)))</f>
        <v>216.14192903548226</v>
      </c>
      <c r="CDG16" s="56">
        <v>20.45</v>
      </c>
      <c r="CDH16" s="35">
        <f t="shared" si="993"/>
        <v>2.3095601106781861E-2</v>
      </c>
      <c r="CDI16" s="38">
        <f>(1-(30-25)/(30))*(1-(72-CCY16)/(72))*(1-(CCX16-0.02)/(0.02))</f>
        <v>0.41527299364416093</v>
      </c>
      <c r="CDJ16" s="5"/>
      <c r="CDK16" s="2"/>
      <c r="CDL16" s="39">
        <f>CCZ16*1.2</f>
        <v>1641.6</v>
      </c>
      <c r="CDM16" s="38">
        <f>(CDE16-CDL16)/CDL16</f>
        <v>-0.47307504873294343</v>
      </c>
      <c r="CDN16" s="56">
        <f t="shared" ref="CDN16:CDN19" si="1352">EXP(CDM16)*10^1*0.75</f>
        <v>4.6731248085760857</v>
      </c>
      <c r="CDO16" s="2">
        <v>1200</v>
      </c>
      <c r="CDP16" s="38">
        <f t="shared" ref="CDP16:CDP19" si="1353">(CDF16*3-CDO16)/CDO16</f>
        <v>-0.45964517741129429</v>
      </c>
      <c r="CDQ16" s="56">
        <f t="shared" ref="CDQ16:CDQ19" si="1354">EXP(CDP16)*10^1*0.75</f>
        <v>4.7363075921095845</v>
      </c>
      <c r="CDR16" s="38">
        <f>0.02</f>
        <v>0.02</v>
      </c>
      <c r="CDS16" s="110">
        <f>(CDR16-CDH16)/CDR16</f>
        <v>-0.15478005533909306</v>
      </c>
      <c r="CDT16" s="56">
        <f t="shared" ref="CDT16:CDT19" si="1355">EXP(CDS16)*10^1*0.75</f>
        <v>6.4245267160932116</v>
      </c>
      <c r="CDU16" s="56">
        <f t="shared" ref="CDU16:CDU19" si="1356">CDN16*0.5+CDQ16*0.3+CDT16*0.2</f>
        <v>5.0423600251395602</v>
      </c>
      <c r="CDV16" s="46"/>
      <c r="CDW16" s="46"/>
      <c r="CDX16" s="46"/>
      <c r="CDY16" s="46"/>
      <c r="CDZ16" s="46"/>
      <c r="CEB16" s="2" t="s">
        <v>45</v>
      </c>
      <c r="CEC16" s="195" t="e">
        <f>CEM16</f>
        <v>#DIV/0!</v>
      </c>
      <c r="CED16" s="2"/>
      <c r="CEE16" s="2">
        <v>1368</v>
      </c>
      <c r="CEF16" s="2"/>
      <c r="CEG16" s="2"/>
      <c r="CEH16" s="2"/>
      <c r="CEI16" s="38">
        <f>SUM(CEF16:CEH16)/CEE16</f>
        <v>0</v>
      </c>
      <c r="CEJ16" s="2"/>
      <c r="CEK16" s="39">
        <f>CEJ16*10^3/(3*(CEE16-SUM(CEF16:CEH16)))</f>
        <v>0</v>
      </c>
      <c r="CEL16" s="56"/>
      <c r="CEM16" s="35" t="e">
        <f t="shared" si="995"/>
        <v>#DIV/0!</v>
      </c>
      <c r="CEN16" s="38" t="e">
        <f>(1-(30-25)/(30))*(1-(72-CED16)/(72))*(1-(CEC16-0.02)/(0.02))</f>
        <v>#DIV/0!</v>
      </c>
      <c r="CEO16" s="5"/>
      <c r="CEP16" s="2"/>
      <c r="CEQ16" s="39">
        <f>CEE16*1.2</f>
        <v>1641.6</v>
      </c>
      <c r="CER16" s="38">
        <f>(CEJ16-CEQ16)/CEQ16</f>
        <v>-1</v>
      </c>
      <c r="CES16" s="56">
        <f t="shared" ref="CES16:CES19" si="1357">EXP(CER16)*10^1*0.75</f>
        <v>2.7590958087858173</v>
      </c>
      <c r="CET16" s="2">
        <v>1200</v>
      </c>
      <c r="CEU16" s="38">
        <f t="shared" ref="CEU16:CEU19" si="1358">(CEK16*3-CET16)/CET16</f>
        <v>-1</v>
      </c>
      <c r="CEV16" s="56">
        <f t="shared" ref="CEV16:CEV19" si="1359">EXP(CEU16)*10^1*0.75</f>
        <v>2.7590958087858173</v>
      </c>
      <c r="CEW16" s="38">
        <f>0.02</f>
        <v>0.02</v>
      </c>
      <c r="CEX16" s="110" t="e">
        <f>(CEW16-CEM16)/CEW16</f>
        <v>#DIV/0!</v>
      </c>
      <c r="CEY16" s="56" t="e">
        <f t="shared" ref="CEY16:CEY19" si="1360">EXP(CEX16)*10^1*0.75</f>
        <v>#DIV/0!</v>
      </c>
      <c r="CEZ16" s="56" t="e">
        <f t="shared" ref="CEZ16:CEZ19" si="1361">CES16*0.5+CEV16*0.3+CEY16*0.2</f>
        <v>#DIV/0!</v>
      </c>
      <c r="CFA16" s="46"/>
      <c r="CFB16" s="46"/>
      <c r="CFC16" s="46"/>
      <c r="CFD16" s="46"/>
      <c r="CFE16" s="46"/>
      <c r="CFG16" s="2" t="s">
        <v>45</v>
      </c>
      <c r="CFH16" s="195" t="e">
        <f>CFR16</f>
        <v>#DIV/0!</v>
      </c>
      <c r="CFI16" s="2"/>
      <c r="CFJ16" s="2">
        <v>1368</v>
      </c>
      <c r="CFK16" s="2"/>
      <c r="CFL16" s="2"/>
      <c r="CFM16" s="2"/>
      <c r="CFN16" s="38">
        <f>SUM(CFK16:CFM16)/CFJ16</f>
        <v>0</v>
      </c>
      <c r="CFO16" s="2"/>
      <c r="CFP16" s="39">
        <f>CFO16*10^3/(3*(CFJ16-SUM(CFK16:CFM16)))</f>
        <v>0</v>
      </c>
      <c r="CFQ16" s="56"/>
      <c r="CFR16" s="35" t="e">
        <f t="shared" si="997"/>
        <v>#DIV/0!</v>
      </c>
      <c r="CFS16" s="38" t="e">
        <f>(1-(30-25)/(30))*(1-(72-CFI16)/(72))*(1-(CFH16-0.02)/(0.02))</f>
        <v>#DIV/0!</v>
      </c>
      <c r="CFT16" s="5"/>
      <c r="CFU16" s="2"/>
      <c r="CFV16" s="39">
        <f>CFJ16*1.2</f>
        <v>1641.6</v>
      </c>
      <c r="CFW16" s="38">
        <f>(CFO16-CFV16)/CFV16</f>
        <v>-1</v>
      </c>
      <c r="CFX16" s="56">
        <f t="shared" ref="CFX16:CFX19" si="1362">EXP(CFW16)*10^1*0.75</f>
        <v>2.7590958087858173</v>
      </c>
      <c r="CFY16" s="2">
        <v>1200</v>
      </c>
      <c r="CFZ16" s="38">
        <f t="shared" ref="CFZ16:CFZ19" si="1363">(CFP16*3-CFY16)/CFY16</f>
        <v>-1</v>
      </c>
      <c r="CGA16" s="56">
        <f t="shared" ref="CGA16:CGA19" si="1364">EXP(CFZ16)*10^1*0.75</f>
        <v>2.7590958087858173</v>
      </c>
      <c r="CGB16" s="38">
        <f>0.02</f>
        <v>0.02</v>
      </c>
      <c r="CGC16" s="110" t="e">
        <f>(CGB16-CFR16)/CGB16</f>
        <v>#DIV/0!</v>
      </c>
      <c r="CGD16" s="56" t="e">
        <f t="shared" ref="CGD16:CGD19" si="1365">EXP(CGC16)*10^1*0.75</f>
        <v>#DIV/0!</v>
      </c>
      <c r="CGE16" s="56" t="e">
        <f t="shared" ref="CGE16:CGE19" si="1366">CFX16*0.5+CGA16*0.3+CGD16*0.2</f>
        <v>#DIV/0!</v>
      </c>
      <c r="CGF16" s="46"/>
      <c r="CGG16" s="46"/>
      <c r="CGH16" s="46"/>
      <c r="CGI16" s="46"/>
      <c r="CGJ16" s="46"/>
      <c r="CGL16" s="2" t="s">
        <v>45</v>
      </c>
      <c r="CGM16" s="195" t="e">
        <f>CGW16</f>
        <v>#DIV/0!</v>
      </c>
      <c r="CGN16" s="2"/>
      <c r="CGO16" s="2">
        <v>1368</v>
      </c>
      <c r="CGP16" s="2"/>
      <c r="CGQ16" s="2"/>
      <c r="CGR16" s="2"/>
      <c r="CGS16" s="38">
        <f>SUM(CGP16:CGR16)/CGO16</f>
        <v>0</v>
      </c>
      <c r="CGT16" s="2"/>
      <c r="CGU16" s="39">
        <f>CGT16*10^3/(3*(CGO16-SUM(CGP16:CGR16)))</f>
        <v>0</v>
      </c>
      <c r="CGV16" s="56"/>
      <c r="CGW16" s="35" t="e">
        <f t="shared" si="999"/>
        <v>#DIV/0!</v>
      </c>
      <c r="CGX16" s="38" t="e">
        <f>(1-(30-25)/(30))*(1-(72-CGN16)/(72))*(1-(CGM16-0.02)/(0.02))</f>
        <v>#DIV/0!</v>
      </c>
      <c r="CGY16" s="5"/>
      <c r="CGZ16" s="2"/>
      <c r="CHA16" s="39">
        <f>CGO16*1.2</f>
        <v>1641.6</v>
      </c>
      <c r="CHB16" s="38">
        <f>(CGT16-CHA16)/CHA16</f>
        <v>-1</v>
      </c>
      <c r="CHC16" s="56">
        <f t="shared" ref="CHC16:CHC19" si="1367">EXP(CHB16)*10^1*0.75</f>
        <v>2.7590958087858173</v>
      </c>
      <c r="CHD16" s="2">
        <v>1200</v>
      </c>
      <c r="CHE16" s="38">
        <f t="shared" ref="CHE16:CHE19" si="1368">(CGU16*3-CHD16)/CHD16</f>
        <v>-1</v>
      </c>
      <c r="CHF16" s="56">
        <f t="shared" ref="CHF16:CHF19" si="1369">EXP(CHE16)*10^1*0.75</f>
        <v>2.7590958087858173</v>
      </c>
      <c r="CHG16" s="38">
        <f>0.02</f>
        <v>0.02</v>
      </c>
      <c r="CHH16" s="110" t="e">
        <f>(CHG16-CGW16)/CHG16</f>
        <v>#DIV/0!</v>
      </c>
      <c r="CHI16" s="56" t="e">
        <f t="shared" ref="CHI16:CHI19" si="1370">EXP(CHH16)*10^1*0.75</f>
        <v>#DIV/0!</v>
      </c>
      <c r="CHJ16" s="56" t="e">
        <f t="shared" ref="CHJ16:CHJ19" si="1371">CHC16*0.5+CHF16*0.3+CHI16*0.2</f>
        <v>#DIV/0!</v>
      </c>
      <c r="CHK16" s="46"/>
      <c r="CHL16" s="46"/>
      <c r="CHM16" s="46"/>
      <c r="CHN16" s="46"/>
      <c r="CHO16" s="46"/>
      <c r="CHQ16" s="2" t="s">
        <v>45</v>
      </c>
      <c r="CHR16" s="195" t="e">
        <f>CIB16</f>
        <v>#DIV/0!</v>
      </c>
      <c r="CHS16" s="2"/>
      <c r="CHT16" s="2">
        <v>1368</v>
      </c>
      <c r="CHU16" s="2"/>
      <c r="CHV16" s="2"/>
      <c r="CHW16" s="2"/>
      <c r="CHX16" s="38">
        <f>SUM(CHU16:CHW16)/CHT16</f>
        <v>0</v>
      </c>
      <c r="CHY16" s="2"/>
      <c r="CHZ16" s="39">
        <f>CHY16*10^3/(3*(CHT16-SUM(CHU16:CHW16)))</f>
        <v>0</v>
      </c>
      <c r="CIA16" s="56"/>
      <c r="CIB16" s="35" t="e">
        <f t="shared" si="1001"/>
        <v>#DIV/0!</v>
      </c>
      <c r="CIC16" s="38" t="e">
        <f>(1-(30-25)/(30))*(1-(72-CHS16)/(72))*(1-(CHR16-0.02)/(0.02))</f>
        <v>#DIV/0!</v>
      </c>
      <c r="CID16" s="5"/>
      <c r="CIE16" s="2"/>
      <c r="CIF16" s="39">
        <f>CHT16*1.2</f>
        <v>1641.6</v>
      </c>
      <c r="CIG16" s="38">
        <f>(CHY16-CIF16)/CIF16</f>
        <v>-1</v>
      </c>
      <c r="CIH16" s="56">
        <f t="shared" ref="CIH16:CIH19" si="1372">EXP(CIG16)*10^1*0.75</f>
        <v>2.7590958087858173</v>
      </c>
      <c r="CII16" s="2">
        <v>1200</v>
      </c>
      <c r="CIJ16" s="38">
        <f t="shared" ref="CIJ16:CIJ19" si="1373">(CHZ16*3-CII16)/CII16</f>
        <v>-1</v>
      </c>
      <c r="CIK16" s="56">
        <f t="shared" ref="CIK16:CIK19" si="1374">EXP(CIJ16)*10^1*0.75</f>
        <v>2.7590958087858173</v>
      </c>
      <c r="CIL16" s="38">
        <f>0.02</f>
        <v>0.02</v>
      </c>
      <c r="CIM16" s="110" t="e">
        <f>(CIL16-CIB16)/CIL16</f>
        <v>#DIV/0!</v>
      </c>
      <c r="CIN16" s="56" t="e">
        <f t="shared" ref="CIN16:CIN19" si="1375">EXP(CIM16)*10^1*0.75</f>
        <v>#DIV/0!</v>
      </c>
      <c r="CIO16" s="56" t="e">
        <f t="shared" ref="CIO16:CIO19" si="1376">CIH16*0.5+CIK16*0.3+CIN16*0.2</f>
        <v>#DIV/0!</v>
      </c>
      <c r="CIP16" s="46"/>
      <c r="CIQ16" s="46"/>
      <c r="CIR16" s="46"/>
      <c r="CIS16" s="46"/>
      <c r="CIT16" s="46"/>
      <c r="CIV16" s="2" t="s">
        <v>45</v>
      </c>
      <c r="CIW16" s="195" t="e">
        <f>CJG16</f>
        <v>#DIV/0!</v>
      </c>
      <c r="CIX16" s="2"/>
      <c r="CIY16" s="2">
        <v>1368</v>
      </c>
      <c r="CIZ16" s="2"/>
      <c r="CJA16" s="2"/>
      <c r="CJB16" s="2"/>
      <c r="CJC16" s="38">
        <f>SUM(CIZ16:CJB16)/CIY16</f>
        <v>0</v>
      </c>
      <c r="CJD16" s="2"/>
      <c r="CJE16" s="39">
        <f>CJD16*10^3/(3*(CIY16-SUM(CIZ16:CJB16)))</f>
        <v>0</v>
      </c>
      <c r="CJF16" s="56"/>
      <c r="CJG16" s="35" t="e">
        <f t="shared" si="1003"/>
        <v>#DIV/0!</v>
      </c>
      <c r="CJH16" s="38" t="e">
        <f>(1-(30-25)/(30))*(1-(72-CIX16)/(72))*(1-(CIW16-0.02)/(0.02))</f>
        <v>#DIV/0!</v>
      </c>
      <c r="CJI16" s="5"/>
      <c r="CJJ16" s="2"/>
      <c r="CJK16" s="39">
        <f>CIY16*1.2</f>
        <v>1641.6</v>
      </c>
      <c r="CJL16" s="38">
        <f>(CJD16-CJK16)/CJK16</f>
        <v>-1</v>
      </c>
      <c r="CJM16" s="56">
        <f t="shared" ref="CJM16:CJM19" si="1377">EXP(CJL16)*10^1*0.75</f>
        <v>2.7590958087858173</v>
      </c>
      <c r="CJN16" s="2">
        <v>1200</v>
      </c>
      <c r="CJO16" s="38">
        <f t="shared" ref="CJO16:CJO19" si="1378">(CJE16*3-CJN16)/CJN16</f>
        <v>-1</v>
      </c>
      <c r="CJP16" s="56">
        <f t="shared" ref="CJP16:CJP19" si="1379">EXP(CJO16)*10^1*0.75</f>
        <v>2.7590958087858173</v>
      </c>
      <c r="CJQ16" s="38">
        <f>0.02</f>
        <v>0.02</v>
      </c>
      <c r="CJR16" s="110" t="e">
        <f>(CJQ16-CJG16)/CJQ16</f>
        <v>#DIV/0!</v>
      </c>
      <c r="CJS16" s="56" t="e">
        <f t="shared" ref="CJS16:CJS19" si="1380">EXP(CJR16)*10^1*0.75</f>
        <v>#DIV/0!</v>
      </c>
      <c r="CJT16" s="56" t="e">
        <f t="shared" ref="CJT16:CJT19" si="1381">CJM16*0.5+CJP16*0.3+CJS16*0.2</f>
        <v>#DIV/0!</v>
      </c>
      <c r="CJU16" s="46"/>
      <c r="CJV16" s="46"/>
      <c r="CJW16" s="46"/>
      <c r="CJX16" s="46"/>
      <c r="CJY16" s="46"/>
      <c r="CKA16" s="2" t="s">
        <v>45</v>
      </c>
      <c r="CKB16" s="195" t="e">
        <f>CKL16</f>
        <v>#DIV/0!</v>
      </c>
      <c r="CKC16" s="2"/>
      <c r="CKD16" s="2">
        <v>1368</v>
      </c>
      <c r="CKE16" s="2"/>
      <c r="CKF16" s="2"/>
      <c r="CKG16" s="2"/>
      <c r="CKH16" s="38">
        <f>SUM(CKE16:CKG16)/CKD16</f>
        <v>0</v>
      </c>
      <c r="CKI16" s="2"/>
      <c r="CKJ16" s="39">
        <f>CKI16*10^3/(3*(CKD16-SUM(CKE16:CKG16)))</f>
        <v>0</v>
      </c>
      <c r="CKK16" s="56"/>
      <c r="CKL16" s="35" t="e">
        <f t="shared" si="1005"/>
        <v>#DIV/0!</v>
      </c>
      <c r="CKM16" s="38" t="e">
        <f>(1-(30-25)/(30))*(1-(72-CKC16)/(72))*(1-(CKB16-0.02)/(0.02))</f>
        <v>#DIV/0!</v>
      </c>
      <c r="CKN16" s="5"/>
      <c r="CKO16" s="2"/>
      <c r="CKP16" s="39">
        <f>CKD16*1.2</f>
        <v>1641.6</v>
      </c>
      <c r="CKQ16" s="38">
        <f>(CKI16-CKP16)/CKP16</f>
        <v>-1</v>
      </c>
      <c r="CKR16" s="56">
        <f t="shared" ref="CKR16:CKR19" si="1382">EXP(CKQ16)*10^1*0.75</f>
        <v>2.7590958087858173</v>
      </c>
      <c r="CKS16" s="2">
        <v>1200</v>
      </c>
      <c r="CKT16" s="38">
        <f t="shared" ref="CKT16:CKT19" si="1383">(CKJ16*3-CKS16)/CKS16</f>
        <v>-1</v>
      </c>
      <c r="CKU16" s="56">
        <f t="shared" ref="CKU16:CKU19" si="1384">EXP(CKT16)*10^1*0.75</f>
        <v>2.7590958087858173</v>
      </c>
      <c r="CKV16" s="38">
        <f>0.02</f>
        <v>0.02</v>
      </c>
      <c r="CKW16" s="110" t="e">
        <f>(CKV16-CKL16)/CKV16</f>
        <v>#DIV/0!</v>
      </c>
      <c r="CKX16" s="56" t="e">
        <f t="shared" ref="CKX16:CKX19" si="1385">EXP(CKW16)*10^1*0.75</f>
        <v>#DIV/0!</v>
      </c>
      <c r="CKY16" s="56" t="e">
        <f t="shared" ref="CKY16:CKY19" si="1386">CKR16*0.5+CKU16*0.3+CKX16*0.2</f>
        <v>#DIV/0!</v>
      </c>
      <c r="CKZ16" s="46"/>
      <c r="CLA16" s="46"/>
      <c r="CLB16" s="46"/>
      <c r="CLC16" s="46"/>
      <c r="CLD16" s="46"/>
      <c r="CLF16" s="2" t="s">
        <v>45</v>
      </c>
      <c r="CLG16" s="195" t="e">
        <f>CLQ16</f>
        <v>#DIV/0!</v>
      </c>
      <c r="CLH16" s="2"/>
      <c r="CLI16" s="2">
        <v>1368</v>
      </c>
      <c r="CLJ16" s="2"/>
      <c r="CLK16" s="2"/>
      <c r="CLL16" s="2"/>
      <c r="CLM16" s="38">
        <f>SUM(CLJ16:CLL16)/CLI16</f>
        <v>0</v>
      </c>
      <c r="CLN16" s="2"/>
      <c r="CLO16" s="39">
        <f>CLN16*10^3/(3*(CLI16-SUM(CLJ16:CLL16)))</f>
        <v>0</v>
      </c>
      <c r="CLP16" s="56"/>
      <c r="CLQ16" s="35" t="e">
        <f t="shared" si="1007"/>
        <v>#DIV/0!</v>
      </c>
      <c r="CLR16" s="38" t="e">
        <f>(1-(30-25)/(30))*(1-(72-CLH16)/(72))*(1-(CLG16-0.02)/(0.02))</f>
        <v>#DIV/0!</v>
      </c>
      <c r="CLS16" s="5"/>
      <c r="CLT16" s="2"/>
      <c r="CLU16" s="39">
        <f>CLI16*1.2</f>
        <v>1641.6</v>
      </c>
      <c r="CLV16" s="38">
        <f>(CLN16-CLU16)/CLU16</f>
        <v>-1</v>
      </c>
      <c r="CLW16" s="56">
        <f t="shared" ref="CLW16:CLW19" si="1387">EXP(CLV16)*10^1*0.75</f>
        <v>2.7590958087858173</v>
      </c>
      <c r="CLX16" s="2">
        <v>1200</v>
      </c>
      <c r="CLY16" s="38">
        <f t="shared" ref="CLY16:CLY19" si="1388">(CLO16*3-CLX16)/CLX16</f>
        <v>-1</v>
      </c>
      <c r="CLZ16" s="56">
        <f t="shared" ref="CLZ16:CLZ19" si="1389">EXP(CLY16)*10^1*0.75</f>
        <v>2.7590958087858173</v>
      </c>
      <c r="CMA16" s="38">
        <f>0.02</f>
        <v>0.02</v>
      </c>
      <c r="CMB16" s="110" t="e">
        <f>(CMA16-CLQ16)/CMA16</f>
        <v>#DIV/0!</v>
      </c>
      <c r="CMC16" s="56" t="e">
        <f t="shared" ref="CMC16:CMC19" si="1390">EXP(CMB16)*10^1*0.75</f>
        <v>#DIV/0!</v>
      </c>
      <c r="CMD16" s="56" t="e">
        <f t="shared" ref="CMD16:CMD19" si="1391">CLW16*0.5+CLZ16*0.3+CMC16*0.2</f>
        <v>#DIV/0!</v>
      </c>
      <c r="CME16" s="46"/>
      <c r="CMF16" s="46"/>
      <c r="CMG16" s="46"/>
      <c r="CMH16" s="46"/>
      <c r="CMI16" s="46"/>
      <c r="CMK16" s="2" t="s">
        <v>45</v>
      </c>
      <c r="CML16" s="195" t="e">
        <f>CMV16</f>
        <v>#DIV/0!</v>
      </c>
      <c r="CMM16" s="2"/>
      <c r="CMN16" s="2">
        <v>1368</v>
      </c>
      <c r="CMO16" s="2"/>
      <c r="CMP16" s="2"/>
      <c r="CMQ16" s="2"/>
      <c r="CMR16" s="38">
        <f>SUM(CMO16:CMQ16)/CMN16</f>
        <v>0</v>
      </c>
      <c r="CMS16" s="2"/>
      <c r="CMT16" s="39">
        <f>CMS16*10^3/(3*(CMN16-SUM(CMO16:CMQ16)))</f>
        <v>0</v>
      </c>
      <c r="CMU16" s="56"/>
      <c r="CMV16" s="35" t="e">
        <f t="shared" si="1009"/>
        <v>#DIV/0!</v>
      </c>
      <c r="CMW16" s="38" t="e">
        <f>(1-(30-25)/(30))*(1-(72-CMM16)/(72))*(1-(CML16-0.02)/(0.02))</f>
        <v>#DIV/0!</v>
      </c>
      <c r="CMX16" s="5"/>
      <c r="CMY16" s="2"/>
      <c r="CMZ16" s="39">
        <f>CMN16*1.2</f>
        <v>1641.6</v>
      </c>
      <c r="CNA16" s="38">
        <f>(CMS16-CMZ16)/CMZ16</f>
        <v>-1</v>
      </c>
      <c r="CNB16" s="56">
        <f t="shared" ref="CNB16:CNB19" si="1392">EXP(CNA16)*10^1*0.75</f>
        <v>2.7590958087858173</v>
      </c>
      <c r="CNC16" s="2">
        <v>1200</v>
      </c>
      <c r="CND16" s="38">
        <f t="shared" ref="CND16:CND19" si="1393">(CMT16*3-CNC16)/CNC16</f>
        <v>-1</v>
      </c>
      <c r="CNE16" s="56">
        <f t="shared" ref="CNE16:CNE19" si="1394">EXP(CND16)*10^1*0.75</f>
        <v>2.7590958087858173</v>
      </c>
      <c r="CNF16" s="38">
        <f>0.02</f>
        <v>0.02</v>
      </c>
      <c r="CNG16" s="110" t="e">
        <f>(CNF16-CMV16)/CNF16</f>
        <v>#DIV/0!</v>
      </c>
      <c r="CNH16" s="56" t="e">
        <f t="shared" ref="CNH16:CNH19" si="1395">EXP(CNG16)*10^1*0.75</f>
        <v>#DIV/0!</v>
      </c>
      <c r="CNI16" s="56" t="e">
        <f t="shared" ref="CNI16:CNI19" si="1396">CNB16*0.5+CNE16*0.3+CNH16*0.2</f>
        <v>#DIV/0!</v>
      </c>
      <c r="CNJ16" s="46"/>
      <c r="CNK16" s="46"/>
      <c r="CNL16" s="46"/>
      <c r="CNM16" s="46"/>
      <c r="CNN16" s="46"/>
      <c r="CNP16" s="2" t="s">
        <v>45</v>
      </c>
      <c r="CNQ16" s="195" t="e">
        <f>COA16</f>
        <v>#DIV/0!</v>
      </c>
      <c r="CNR16" s="2"/>
      <c r="CNS16" s="2">
        <v>1368</v>
      </c>
      <c r="CNT16" s="2"/>
      <c r="CNU16" s="2"/>
      <c r="CNV16" s="2"/>
      <c r="CNW16" s="38">
        <f>SUM(CNT16:CNV16)/CNS16</f>
        <v>0</v>
      </c>
      <c r="CNX16" s="2"/>
      <c r="CNY16" s="39">
        <f>CNX16*10^3/(3*(CNS16-SUM(CNT16:CNV16)))</f>
        <v>0</v>
      </c>
      <c r="CNZ16" s="56"/>
      <c r="COA16" s="35" t="e">
        <f t="shared" si="1011"/>
        <v>#DIV/0!</v>
      </c>
      <c r="COB16" s="38" t="e">
        <f>(1-(30-25)/(30))*(1-(72-CNR16)/(72))*(1-(CNQ16-0.02)/(0.02))</f>
        <v>#DIV/0!</v>
      </c>
      <c r="COC16" s="5"/>
      <c r="COD16" s="2"/>
      <c r="COE16" s="39">
        <f>CNS16*1.2</f>
        <v>1641.6</v>
      </c>
      <c r="COF16" s="38">
        <f>(CNX16-COE16)/COE16</f>
        <v>-1</v>
      </c>
      <c r="COG16" s="56">
        <f t="shared" ref="COG16:COG19" si="1397">EXP(COF16)*10^1*0.75</f>
        <v>2.7590958087858173</v>
      </c>
      <c r="COH16" s="2">
        <v>1200</v>
      </c>
      <c r="COI16" s="38">
        <f t="shared" ref="COI16:COI19" si="1398">(CNY16*3-COH16)/COH16</f>
        <v>-1</v>
      </c>
      <c r="COJ16" s="56">
        <f t="shared" ref="COJ16:COJ19" si="1399">EXP(COI16)*10^1*0.75</f>
        <v>2.7590958087858173</v>
      </c>
      <c r="COK16" s="38">
        <f>0.02</f>
        <v>0.02</v>
      </c>
      <c r="COL16" s="110" t="e">
        <f>(COK16-COA16)/COK16</f>
        <v>#DIV/0!</v>
      </c>
      <c r="COM16" s="56" t="e">
        <f t="shared" ref="COM16:COM19" si="1400">EXP(COL16)*10^1*0.75</f>
        <v>#DIV/0!</v>
      </c>
      <c r="CON16" s="56" t="e">
        <f t="shared" ref="CON16:CON19" si="1401">COG16*0.5+COJ16*0.3+COM16*0.2</f>
        <v>#DIV/0!</v>
      </c>
      <c r="COO16" s="46"/>
      <c r="COP16" s="46"/>
      <c r="COQ16" s="46"/>
      <c r="COR16" s="46"/>
      <c r="COS16" s="46"/>
      <c r="COU16" s="2" t="s">
        <v>45</v>
      </c>
      <c r="COV16" s="195" t="e">
        <f>CPF16</f>
        <v>#DIV/0!</v>
      </c>
      <c r="COW16" s="2"/>
      <c r="COX16" s="2">
        <v>1368</v>
      </c>
      <c r="COY16" s="2"/>
      <c r="COZ16" s="2"/>
      <c r="CPA16" s="2"/>
      <c r="CPB16" s="38">
        <f>SUM(COY16:CPA16)/COX16</f>
        <v>0</v>
      </c>
      <c r="CPC16" s="2"/>
      <c r="CPD16" s="39">
        <f>CPC16*10^3/(3*(COX16-SUM(COY16:CPA16)))</f>
        <v>0</v>
      </c>
      <c r="CPE16" s="56"/>
      <c r="CPF16" s="35" t="e">
        <f t="shared" si="1013"/>
        <v>#DIV/0!</v>
      </c>
      <c r="CPG16" s="38" t="e">
        <f>(1-(30-25)/(30))*(1-(72-COW16)/(72))*(1-(COV16-0.02)/(0.02))</f>
        <v>#DIV/0!</v>
      </c>
      <c r="CPH16" s="5"/>
      <c r="CPI16" s="2"/>
      <c r="CPJ16" s="39">
        <f>COX16*1.2</f>
        <v>1641.6</v>
      </c>
      <c r="CPK16" s="38">
        <f>(CPC16-CPJ16)/CPJ16</f>
        <v>-1</v>
      </c>
      <c r="CPL16" s="56">
        <f t="shared" ref="CPL16:CPL19" si="1402">EXP(CPK16)*10^1*0.75</f>
        <v>2.7590958087858173</v>
      </c>
      <c r="CPM16" s="2">
        <v>1200</v>
      </c>
      <c r="CPN16" s="38">
        <f t="shared" ref="CPN16:CPN19" si="1403">(CPD16*3-CPM16)/CPM16</f>
        <v>-1</v>
      </c>
      <c r="CPO16" s="56">
        <f t="shared" ref="CPO16:CPO19" si="1404">EXP(CPN16)*10^1*0.75</f>
        <v>2.7590958087858173</v>
      </c>
      <c r="CPP16" s="38">
        <f>0.02</f>
        <v>0.02</v>
      </c>
      <c r="CPQ16" s="110" t="e">
        <f>(CPP16-CPF16)/CPP16</f>
        <v>#DIV/0!</v>
      </c>
      <c r="CPR16" s="56" t="e">
        <f t="shared" ref="CPR16:CPR19" si="1405">EXP(CPQ16)*10^1*0.75</f>
        <v>#DIV/0!</v>
      </c>
      <c r="CPS16" s="56" t="e">
        <f t="shared" ref="CPS16:CPS19" si="1406">CPL16*0.5+CPO16*0.3+CPR16*0.2</f>
        <v>#DIV/0!</v>
      </c>
      <c r="CPT16" s="46"/>
      <c r="CPU16" s="46"/>
      <c r="CPV16" s="46"/>
      <c r="CPW16" s="46"/>
      <c r="CPX16" s="46"/>
      <c r="CPZ16" s="2" t="s">
        <v>45</v>
      </c>
      <c r="CQA16" s="195" t="e">
        <f>CQK16</f>
        <v>#DIV/0!</v>
      </c>
      <c r="CQB16" s="2"/>
      <c r="CQC16" s="2">
        <v>1368</v>
      </c>
      <c r="CQD16" s="2"/>
      <c r="CQE16" s="2"/>
      <c r="CQF16" s="2"/>
      <c r="CQG16" s="38">
        <f>SUM(CQD16:CQF16)/CQC16</f>
        <v>0</v>
      </c>
      <c r="CQH16" s="2"/>
      <c r="CQI16" s="39">
        <f>CQH16*10^3/(3*(CQC16-SUM(CQD16:CQF16)))</f>
        <v>0</v>
      </c>
      <c r="CQJ16" s="56"/>
      <c r="CQK16" s="35" t="e">
        <f t="shared" si="1015"/>
        <v>#DIV/0!</v>
      </c>
      <c r="CQL16" s="38" t="e">
        <f>(1-(30-25)/(30))*(1-(72-CQB16)/(72))*(1-(CQA16-0.02)/(0.02))</f>
        <v>#DIV/0!</v>
      </c>
      <c r="CQM16" s="5"/>
      <c r="CQN16" s="2"/>
      <c r="CQO16" s="39">
        <f>CQC16*1.2</f>
        <v>1641.6</v>
      </c>
      <c r="CQP16" s="38">
        <f>(CQH16-CQO16)/CQO16</f>
        <v>-1</v>
      </c>
      <c r="CQQ16" s="56">
        <f t="shared" ref="CQQ16:CQQ19" si="1407">EXP(CQP16)*10^1*0.75</f>
        <v>2.7590958087858173</v>
      </c>
      <c r="CQR16" s="2">
        <v>1200</v>
      </c>
      <c r="CQS16" s="38">
        <f t="shared" ref="CQS16:CQS19" si="1408">(CQI16*3-CQR16)/CQR16</f>
        <v>-1</v>
      </c>
      <c r="CQT16" s="56">
        <f t="shared" ref="CQT16:CQT19" si="1409">EXP(CQS16)*10^1*0.75</f>
        <v>2.7590958087858173</v>
      </c>
      <c r="CQU16" s="38">
        <f>0.02</f>
        <v>0.02</v>
      </c>
      <c r="CQV16" s="110" t="e">
        <f>(CQU16-CQK16)/CQU16</f>
        <v>#DIV/0!</v>
      </c>
      <c r="CQW16" s="56" t="e">
        <f t="shared" ref="CQW16:CQW19" si="1410">EXP(CQV16)*10^1*0.75</f>
        <v>#DIV/0!</v>
      </c>
      <c r="CQX16" s="56" t="e">
        <f t="shared" ref="CQX16:CQX19" si="1411">CQQ16*0.5+CQT16*0.3+CQW16*0.2</f>
        <v>#DIV/0!</v>
      </c>
      <c r="CQY16" s="46"/>
      <c r="CQZ16" s="46"/>
      <c r="CRA16" s="46"/>
      <c r="CRB16" s="46"/>
      <c r="CRC16" s="46"/>
      <c r="CRE16" s="2" t="s">
        <v>45</v>
      </c>
      <c r="CRF16" s="195" t="e">
        <f>CRP16</f>
        <v>#DIV/0!</v>
      </c>
      <c r="CRG16" s="2"/>
      <c r="CRH16" s="2">
        <v>1368</v>
      </c>
      <c r="CRI16" s="2"/>
      <c r="CRJ16" s="2"/>
      <c r="CRK16" s="2"/>
      <c r="CRL16" s="38">
        <f>SUM(CRI16:CRK16)/CRH16</f>
        <v>0</v>
      </c>
      <c r="CRM16" s="2"/>
      <c r="CRN16" s="39">
        <f>CRM16*10^3/(3*(CRH16-SUM(CRI16:CRK16)))</f>
        <v>0</v>
      </c>
      <c r="CRO16" s="56"/>
      <c r="CRP16" s="35" t="e">
        <f t="shared" si="1017"/>
        <v>#DIV/0!</v>
      </c>
      <c r="CRQ16" s="38" t="e">
        <f>(1-(30-25)/(30))*(1-(72-CRG16)/(72))*(1-(CRF16-0.02)/(0.02))</f>
        <v>#DIV/0!</v>
      </c>
      <c r="CRR16" s="5"/>
      <c r="CRS16" s="2"/>
      <c r="CRT16" s="39">
        <f>CRH16*1.2</f>
        <v>1641.6</v>
      </c>
      <c r="CRU16" s="38">
        <f>(CRM16-CRT16)/CRT16</f>
        <v>-1</v>
      </c>
      <c r="CRV16" s="56">
        <f t="shared" ref="CRV16:CRV19" si="1412">EXP(CRU16)*10^1*0.75</f>
        <v>2.7590958087858173</v>
      </c>
      <c r="CRW16" s="2">
        <v>1200</v>
      </c>
      <c r="CRX16" s="38">
        <f t="shared" ref="CRX16:CRX19" si="1413">(CRN16*3-CRW16)/CRW16</f>
        <v>-1</v>
      </c>
      <c r="CRY16" s="56">
        <f t="shared" ref="CRY16:CRY19" si="1414">EXP(CRX16)*10^1*0.75</f>
        <v>2.7590958087858173</v>
      </c>
      <c r="CRZ16" s="38">
        <f>0.02</f>
        <v>0.02</v>
      </c>
      <c r="CSA16" s="110" t="e">
        <f>(CRZ16-CRP16)/CRZ16</f>
        <v>#DIV/0!</v>
      </c>
      <c r="CSB16" s="56" t="e">
        <f t="shared" ref="CSB16:CSB19" si="1415">EXP(CSA16)*10^1*0.75</f>
        <v>#DIV/0!</v>
      </c>
      <c r="CSC16" s="56" t="e">
        <f t="shared" ref="CSC16:CSC19" si="1416">CRV16*0.5+CRY16*0.3+CSB16*0.2</f>
        <v>#DIV/0!</v>
      </c>
      <c r="CSD16" s="46"/>
      <c r="CSE16" s="46"/>
      <c r="CSF16" s="46"/>
      <c r="CSG16" s="46"/>
      <c r="CSH16" s="46"/>
    </row>
    <row r="17" spans="1:2530" ht="45">
      <c r="A17" s="2" t="s">
        <v>46</v>
      </c>
      <c r="B17" s="195">
        <f t="shared" ref="B17:B19" si="1417">L17</f>
        <v>2.2833640618352007E-2</v>
      </c>
      <c r="C17" s="2">
        <v>21.21</v>
      </c>
      <c r="D17" s="2">
        <v>1280</v>
      </c>
      <c r="E17" s="2">
        <v>668</v>
      </c>
      <c r="F17" s="2">
        <v>12</v>
      </c>
      <c r="G17" s="2">
        <v>0</v>
      </c>
      <c r="H17" s="38">
        <f t="shared" ref="H17:H19" si="1418">SUM(E17:G17)/D17</f>
        <v>0.53125</v>
      </c>
      <c r="I17" s="2">
        <v>689</v>
      </c>
      <c r="J17" s="39">
        <f t="shared" ref="J17" si="1419">I17*10^3/(3*(D17-SUM(E17:G17)))</f>
        <v>382.77777777777777</v>
      </c>
      <c r="K17" s="56">
        <v>16.100000000000001</v>
      </c>
      <c r="L17" s="35">
        <f t="shared" si="856"/>
        <v>2.2833640618352007E-2</v>
      </c>
      <c r="M17" s="38">
        <f>(1-(30-25)/(30))*(1-(48-C17)/(48))*(1-(B17-0.02)/(0.02))</f>
        <v>0.31605771049023784</v>
      </c>
      <c r="N17" s="5"/>
      <c r="O17" s="2"/>
      <c r="P17" s="46"/>
      <c r="Q17" s="46"/>
      <c r="R17" s="46"/>
      <c r="S17" s="46"/>
      <c r="T17" s="46"/>
      <c r="U17" s="46"/>
      <c r="V17" s="46"/>
      <c r="W17" s="46"/>
      <c r="X17" s="46"/>
      <c r="Y17" s="46"/>
      <c r="Z17" s="46"/>
      <c r="AA17" s="46"/>
      <c r="AB17" s="46"/>
      <c r="AC17" s="46"/>
      <c r="AD17" s="46"/>
      <c r="AE17" s="46"/>
      <c r="AF17" s="46"/>
      <c r="AG17" s="46"/>
      <c r="AJ17" s="2" t="s">
        <v>46</v>
      </c>
      <c r="AK17" s="195">
        <f t="shared" ref="AK17:AK19" si="1420">AU17</f>
        <v>2.4775583482944345E-2</v>
      </c>
      <c r="AL17" s="2">
        <v>41.8</v>
      </c>
      <c r="AM17" s="2">
        <v>1280</v>
      </c>
      <c r="AN17" s="2">
        <v>108</v>
      </c>
      <c r="AO17" s="2">
        <v>30</v>
      </c>
      <c r="AP17" s="2">
        <v>0</v>
      </c>
      <c r="AQ17" s="38">
        <f t="shared" ref="AQ17:AQ19" si="1421">SUM(AN17:AP17)/AM17</f>
        <v>0.10781250000000001</v>
      </c>
      <c r="AR17" s="2">
        <v>1358</v>
      </c>
      <c r="AS17" s="39">
        <f t="shared" ref="AS17" si="1422">AR17*10^3/(3*(AM17-SUM(AN17:AP17)))</f>
        <v>396.3806187974314</v>
      </c>
      <c r="AT17" s="56">
        <v>34.5</v>
      </c>
      <c r="AU17" s="35">
        <f t="shared" si="858"/>
        <v>2.4775583482944345E-2</v>
      </c>
      <c r="AV17" s="38">
        <f>(1-(30-25)/(30))*(1-(48-AL17)/(48))*(1-(AK17-0.02)/(0.02))</f>
        <v>0.55241372431677638</v>
      </c>
      <c r="AW17" s="5"/>
      <c r="AX17" s="2"/>
      <c r="AY17" s="2">
        <f>AM17*1.2</f>
        <v>1536</v>
      </c>
      <c r="AZ17" s="38">
        <f t="shared" ref="AZ17:AZ19" si="1423">(AR17-AY17)/AY17</f>
        <v>-0.11588541666666667</v>
      </c>
      <c r="BA17" s="56">
        <f t="shared" si="1018"/>
        <v>6.6793294707203117</v>
      </c>
      <c r="BB17" s="2">
        <v>1200</v>
      </c>
      <c r="BC17" s="38">
        <f t="shared" si="1019"/>
        <v>-9.0484530064215574E-3</v>
      </c>
      <c r="BD17" s="56">
        <f t="shared" si="1020"/>
        <v>7.4324427078776836</v>
      </c>
      <c r="BE17" s="38">
        <v>0.01</v>
      </c>
      <c r="BF17" s="110">
        <f t="shared" ref="BF17:BF19" si="1424">(BE17-AU17)/BE17</f>
        <v>-1.4775583482944343</v>
      </c>
      <c r="BG17" s="56">
        <f t="shared" si="1021"/>
        <v>1.7114563457707646</v>
      </c>
      <c r="BH17" s="56">
        <f t="shared" si="1022"/>
        <v>5.9116888168776134</v>
      </c>
      <c r="BI17" s="46"/>
      <c r="BJ17" s="46"/>
      <c r="BK17" s="46"/>
      <c r="BL17" s="46"/>
      <c r="BM17" s="46"/>
      <c r="BN17" s="46"/>
      <c r="BO17" s="2" t="s">
        <v>46</v>
      </c>
      <c r="BP17" s="195">
        <f t="shared" ref="BP17:BP19" si="1425">BZ17</f>
        <v>3.4829748786450766E-2</v>
      </c>
      <c r="BQ17" s="2">
        <v>41.85</v>
      </c>
      <c r="BR17" s="2">
        <v>1280</v>
      </c>
      <c r="BS17" s="2">
        <v>36</v>
      </c>
      <c r="BT17" s="2">
        <v>56</v>
      </c>
      <c r="BU17" s="2">
        <v>0</v>
      </c>
      <c r="BV17" s="38">
        <f t="shared" ref="BV17:BV19" si="1426">SUM(BS17:BU17)/BR17</f>
        <v>7.1874999999999994E-2</v>
      </c>
      <c r="BW17" s="2">
        <v>1362</v>
      </c>
      <c r="BX17" s="39">
        <f t="shared" ref="BX17" si="1427">BW17*10^3/(3*(BR17-SUM(BS17:BU17)))</f>
        <v>382.15488215488216</v>
      </c>
      <c r="BY17" s="56">
        <v>49.15</v>
      </c>
      <c r="BZ17" s="35">
        <f t="shared" si="860"/>
        <v>3.4829748786450766E-2</v>
      </c>
      <c r="CA17" s="38">
        <f>(1-(30-25)/(30))*(1-(48-BQ17)/(48))*(1-(BP17-0.02)/(0.02))</f>
        <v>0.18782553236721833</v>
      </c>
      <c r="CB17" s="5"/>
      <c r="CC17" s="2"/>
      <c r="CD17" s="2">
        <f>BR17*1.2</f>
        <v>1536</v>
      </c>
      <c r="CE17" s="38">
        <f t="shared" ref="CE17:CE19" si="1428">(BW17-CD17)/CD17</f>
        <v>-0.11328125</v>
      </c>
      <c r="CF17" s="56">
        <f t="shared" si="1023"/>
        <v>6.6967462261076456</v>
      </c>
      <c r="CG17" s="2">
        <v>1200</v>
      </c>
      <c r="CH17" s="38">
        <f t="shared" si="1024"/>
        <v>-4.4612794612794653E-2</v>
      </c>
      <c r="CI17" s="56">
        <f t="shared" si="1025"/>
        <v>7.1727579066215394</v>
      </c>
      <c r="CJ17" s="38">
        <f t="shared" ref="CJ17:CJ19" si="1429">0.02</f>
        <v>0.02</v>
      </c>
      <c r="CK17" s="110">
        <f t="shared" ref="CK17:CK19" si="1430">(CJ17-BZ17)/CJ17</f>
        <v>-0.74148743932253824</v>
      </c>
      <c r="CL17" s="56">
        <f t="shared" si="1026"/>
        <v>3.5730357379623436</v>
      </c>
      <c r="CM17" s="56">
        <f t="shared" si="1027"/>
        <v>6.2148076326327537</v>
      </c>
      <c r="CN17" s="46"/>
      <c r="CO17" s="46"/>
      <c r="CP17" s="46"/>
      <c r="CQ17" s="46"/>
      <c r="CR17" s="46"/>
      <c r="CS17" s="46"/>
      <c r="CT17" s="2" t="s">
        <v>46</v>
      </c>
      <c r="CU17" s="195">
        <f t="shared" ref="CU17:CU19" si="1431">DE17</f>
        <v>3.0411475040187375E-2</v>
      </c>
      <c r="CV17" s="2">
        <v>41.02</v>
      </c>
      <c r="CW17" s="2">
        <v>1280</v>
      </c>
      <c r="CX17" s="2">
        <v>12</v>
      </c>
      <c r="CY17" s="2">
        <v>64</v>
      </c>
      <c r="CZ17" s="2">
        <v>0</v>
      </c>
      <c r="DA17" s="38">
        <f t="shared" ref="DA17:DA19" si="1432">SUM(CX17:CZ17)/CW17</f>
        <v>5.9374999999999997E-2</v>
      </c>
      <c r="DB17" s="2">
        <v>1333</v>
      </c>
      <c r="DC17" s="39">
        <f t="shared" ref="DC17" si="1433">DB17*10^3/(3*(CW17-SUM(CX17:CZ17)))</f>
        <v>369.04761904761904</v>
      </c>
      <c r="DD17" s="56">
        <v>41.81</v>
      </c>
      <c r="DE17" s="35">
        <f t="shared" si="862"/>
        <v>3.0411475040187375E-2</v>
      </c>
      <c r="DF17" s="38">
        <f>(1-(30-25)/(30))*(1-(48-CV17)/(48))*(1-(CU17-0.02)/(0.02))</f>
        <v>0.34142473424610587</v>
      </c>
      <c r="DG17" s="5"/>
      <c r="DH17" s="2"/>
      <c r="DI17" s="2">
        <f>CW17*1.2</f>
        <v>1536</v>
      </c>
      <c r="DJ17" s="38">
        <f t="shared" ref="DJ17:DJ19" si="1434">(DB17-DI17)/DI17</f>
        <v>-0.13216145833333334</v>
      </c>
      <c r="DK17" s="56">
        <f t="shared" si="1028"/>
        <v>6.5714963545862819</v>
      </c>
      <c r="DL17" s="2">
        <v>1200</v>
      </c>
      <c r="DM17" s="38">
        <f t="shared" si="1029"/>
        <v>-7.7380952380952411E-2</v>
      </c>
      <c r="DN17" s="56">
        <f t="shared" si="1030"/>
        <v>6.9415290062886372</v>
      </c>
      <c r="DO17" s="38">
        <f t="shared" ref="DO17:DO19" si="1435">0.02</f>
        <v>0.02</v>
      </c>
      <c r="DP17" s="110">
        <f t="shared" ref="DP17:DP19" si="1436">(DO17-DE17)/DO17</f>
        <v>-0.52057375200936873</v>
      </c>
      <c r="DQ17" s="56">
        <f t="shared" si="1031"/>
        <v>4.4563465383599219</v>
      </c>
      <c r="DR17" s="56">
        <f t="shared" si="1032"/>
        <v>6.2594761868517166</v>
      </c>
      <c r="DS17" s="46"/>
      <c r="DT17" s="46"/>
      <c r="DU17" s="46"/>
      <c r="DV17" s="46"/>
      <c r="DW17" s="46"/>
      <c r="DY17" s="2" t="s">
        <v>46</v>
      </c>
      <c r="DZ17" s="195">
        <f t="shared" ref="DZ17:DZ19" si="1437">EJ17</f>
        <v>2.7564418422654415E-2</v>
      </c>
      <c r="EA17" s="2">
        <v>41.34</v>
      </c>
      <c r="EB17" s="2">
        <v>1280</v>
      </c>
      <c r="EC17" s="2">
        <v>24</v>
      </c>
      <c r="ED17" s="2">
        <v>28</v>
      </c>
      <c r="EE17" s="2">
        <v>0</v>
      </c>
      <c r="EF17" s="38">
        <f t="shared" ref="EF17:EF19" si="1438">SUM(EC17:EE17)/EB17</f>
        <v>4.0625000000000001E-2</v>
      </c>
      <c r="EG17" s="2">
        <v>1342</v>
      </c>
      <c r="EH17" s="39">
        <f t="shared" ref="EH17" si="1439">EG17*10^3/(3*(EB17-SUM(EC17:EE17)))</f>
        <v>364.27795874049946</v>
      </c>
      <c r="EI17" s="56">
        <v>38.04</v>
      </c>
      <c r="EJ17" s="35">
        <f t="shared" si="864"/>
        <v>2.7564418422654415E-2</v>
      </c>
      <c r="EK17" s="38">
        <f>(1-(30-25)/(30))*(1-(48-EA17)/(48))*(1-(DZ17-0.02)/(0.02))</f>
        <v>0.44625602639537026</v>
      </c>
      <c r="EL17" s="5"/>
      <c r="EM17" s="2"/>
      <c r="EN17" s="2">
        <f>EB17*1.2</f>
        <v>1536</v>
      </c>
      <c r="EO17" s="38">
        <f t="shared" ref="EO17:EO19" si="1440">(EG17-EN17)/EN17</f>
        <v>-0.12630208333333334</v>
      </c>
      <c r="EP17" s="56">
        <f t="shared" si="1033"/>
        <v>6.6101142438999307</v>
      </c>
      <c r="EQ17" s="2">
        <v>1200</v>
      </c>
      <c r="ER17" s="38">
        <f t="shared" si="1034"/>
        <v>-8.9305103148751258E-2</v>
      </c>
      <c r="ES17" s="56">
        <f t="shared" si="1035"/>
        <v>6.8592487041415815</v>
      </c>
      <c r="ET17" s="38">
        <f t="shared" ref="ET17:ET19" si="1441">0.02</f>
        <v>0.02</v>
      </c>
      <c r="EU17" s="110">
        <f t="shared" ref="EU17:EU19" si="1442">(ET17-EJ17)/ET17</f>
        <v>-0.37822092113272071</v>
      </c>
      <c r="EV17" s="56">
        <f t="shared" si="1036"/>
        <v>5.1380935161599037</v>
      </c>
      <c r="EW17" s="56">
        <f t="shared" si="1037"/>
        <v>6.3904504364244206</v>
      </c>
      <c r="EX17" s="46"/>
      <c r="EY17" s="46"/>
      <c r="EZ17" s="46"/>
      <c r="FA17" s="46"/>
      <c r="FB17" s="46"/>
      <c r="FD17" s="2" t="s">
        <v>46</v>
      </c>
      <c r="FE17" s="195">
        <f t="shared" ref="FE17:FE19" si="1443">FO17</f>
        <v>2.8164797457568568E-2</v>
      </c>
      <c r="FF17" s="2">
        <v>38.950000000000003</v>
      </c>
      <c r="FG17" s="2">
        <v>1280</v>
      </c>
      <c r="FH17" s="2">
        <v>30</v>
      </c>
      <c r="FI17" s="2">
        <v>56</v>
      </c>
      <c r="FJ17" s="2">
        <v>0</v>
      </c>
      <c r="FK17" s="38">
        <f t="shared" ref="FK17:FK19" si="1444">SUM(FH17:FJ17)/FG17</f>
        <v>6.7187499999999997E-2</v>
      </c>
      <c r="FL17" s="2">
        <v>1266</v>
      </c>
      <c r="FM17" s="39">
        <f t="shared" ref="FM17" si="1445">FL17*10^3/(3*(FG17-SUM(FH17:FJ17)))</f>
        <v>353.43383584589617</v>
      </c>
      <c r="FN17" s="56">
        <v>36.69</v>
      </c>
      <c r="FO17" s="35">
        <f t="shared" si="866"/>
        <v>2.8164797457568568E-2</v>
      </c>
      <c r="FP17" s="38">
        <f>(1-(30-25)/(30))*(1-(48-FF17)/(48))*(1-(FE17-0.02)/(0.02))</f>
        <v>0.40015723873932668</v>
      </c>
      <c r="FQ17" s="5"/>
      <c r="FR17" s="2"/>
      <c r="FS17" s="2">
        <f>FG17*1.2</f>
        <v>1536</v>
      </c>
      <c r="FT17" s="38">
        <f t="shared" ref="FT17:FT19" si="1446">(FL17-FS17)/FS17</f>
        <v>-0.17578125</v>
      </c>
      <c r="FU17" s="56">
        <f t="shared" si="1038"/>
        <v>6.2910108831523699</v>
      </c>
      <c r="FV17" s="2">
        <v>1200</v>
      </c>
      <c r="FW17" s="38">
        <f t="shared" si="1039"/>
        <v>-0.11641541038525967</v>
      </c>
      <c r="FX17" s="56">
        <f t="shared" si="1040"/>
        <v>6.6757904059802993</v>
      </c>
      <c r="FY17" s="38">
        <f t="shared" ref="FY17:FY19" si="1447">0.01</f>
        <v>0.01</v>
      </c>
      <c r="FZ17" s="110">
        <f t="shared" ref="FZ17:FZ19" si="1448">(FY17-FO17)/FY17</f>
        <v>-1.8164797457568569</v>
      </c>
      <c r="GA17" s="56">
        <f t="shared" si="1041"/>
        <v>1.2194784590783083</v>
      </c>
      <c r="GB17" s="56">
        <f t="shared" si="1042"/>
        <v>5.3921382551859365</v>
      </c>
      <c r="GC17" s="46"/>
      <c r="GD17" s="46"/>
      <c r="GE17" s="46"/>
      <c r="GF17" s="46"/>
      <c r="GG17" s="46"/>
      <c r="GI17" s="2" t="s">
        <v>46</v>
      </c>
      <c r="GJ17" s="195">
        <f t="shared" ref="GJ17:GJ19" si="1449">GT17</f>
        <v>2.321930009964069E-2</v>
      </c>
      <c r="GK17" s="2">
        <v>19.87</v>
      </c>
      <c r="GL17" s="2">
        <v>1280</v>
      </c>
      <c r="GM17" s="2">
        <v>82</v>
      </c>
      <c r="GN17" s="2">
        <v>64</v>
      </c>
      <c r="GO17" s="2">
        <v>0</v>
      </c>
      <c r="GP17" s="38">
        <f t="shared" ref="GP17:GP19" si="1450">SUM(GM17:GO17)/GL17</f>
        <v>0.1140625</v>
      </c>
      <c r="GQ17" s="2">
        <v>647</v>
      </c>
      <c r="GR17" s="39">
        <f t="shared" ref="GR17" si="1451">GQ17*10^3/(3*(GL17-SUM(GM17:GO17)))</f>
        <v>190.18224573780128</v>
      </c>
      <c r="GS17" s="56">
        <v>15.38</v>
      </c>
      <c r="GT17" s="35">
        <f t="shared" si="868"/>
        <v>2.321930009964069E-2</v>
      </c>
      <c r="GU17" s="38">
        <f>(1-(30-25)/(30))*(1-(48-GK17)/(48))*(1-(GJ17-0.02)/(0.02))</f>
        <v>0.28943794012164892</v>
      </c>
      <c r="GV17" s="5"/>
      <c r="GW17" s="2"/>
      <c r="GX17" s="2">
        <f>GL17*1.2</f>
        <v>1536</v>
      </c>
      <c r="GY17" s="38">
        <f t="shared" ref="GY17:GY19" si="1452">(GQ17-GX17)/GX17</f>
        <v>-0.57877604166666663</v>
      </c>
      <c r="GZ17" s="56">
        <f t="shared" si="1043"/>
        <v>4.2043805879454617</v>
      </c>
      <c r="HA17" s="2">
        <v>1200</v>
      </c>
      <c r="HB17" s="38">
        <f t="shared" si="1044"/>
        <v>-0.52454438565549677</v>
      </c>
      <c r="HC17" s="56">
        <f t="shared" si="1045"/>
        <v>4.4386871016341711</v>
      </c>
      <c r="HD17" s="38">
        <f t="shared" ref="HD17:HD19" si="1453">0.01</f>
        <v>0.01</v>
      </c>
      <c r="HE17" s="110">
        <f t="shared" ref="HE17:HE19" si="1454">(HD17-GT17)/HD17</f>
        <v>-1.321930009964069</v>
      </c>
      <c r="HF17" s="56">
        <f t="shared" si="1046"/>
        <v>1.9996516903699226</v>
      </c>
      <c r="HG17" s="56">
        <f t="shared" si="1047"/>
        <v>3.8337267625369669</v>
      </c>
      <c r="HH17" s="46"/>
      <c r="HI17" s="46"/>
      <c r="HJ17" s="46"/>
      <c r="HK17" s="46"/>
      <c r="HL17" s="46"/>
      <c r="HN17" s="2" t="s">
        <v>46</v>
      </c>
      <c r="HO17" s="195">
        <f t="shared" ref="HO17:HO19" si="1455">HY17</f>
        <v>2.3141466810741817E-2</v>
      </c>
      <c r="HP17" s="2">
        <v>41.48</v>
      </c>
      <c r="HQ17" s="2">
        <v>1280</v>
      </c>
      <c r="HR17" s="2">
        <v>48</v>
      </c>
      <c r="HS17" s="2">
        <v>66</v>
      </c>
      <c r="HT17" s="2">
        <v>0</v>
      </c>
      <c r="HU17" s="38">
        <f t="shared" ref="HU17:HU19" si="1456">SUM(HR17:HT17)/HQ17</f>
        <v>8.9062500000000003E-2</v>
      </c>
      <c r="HV17" s="2">
        <v>1347</v>
      </c>
      <c r="HW17" s="39">
        <f t="shared" ref="HW17" si="1457">HV17*10^3/(3*(HQ17-SUM(HR17:HT17)))</f>
        <v>385.07718696397944</v>
      </c>
      <c r="HX17" s="56">
        <v>31.91</v>
      </c>
      <c r="HY17" s="35">
        <f t="shared" si="870"/>
        <v>2.3141466810741817E-2</v>
      </c>
      <c r="HZ17" s="38">
        <f>(1-(30-25)/(30))*(1-(48-HP17)/(48))*(1-(HO17-0.02)/(0.02))</f>
        <v>0.60702426796044229</v>
      </c>
      <c r="IA17" s="5"/>
      <c r="IB17" s="2"/>
      <c r="IC17" s="2">
        <f>HQ17*1.2</f>
        <v>1536</v>
      </c>
      <c r="ID17" s="38">
        <f t="shared" ref="ID17:ID19" si="1458">(HV17-IC17)/IC17</f>
        <v>-0.123046875</v>
      </c>
      <c r="IE17" s="56">
        <f t="shared" si="1048"/>
        <v>6.6316666025482816</v>
      </c>
      <c r="IF17" s="2">
        <v>1200</v>
      </c>
      <c r="IG17" s="38">
        <f t="shared" si="1049"/>
        <v>-3.7307032590051296E-2</v>
      </c>
      <c r="IH17" s="56">
        <f t="shared" si="1050"/>
        <v>7.2253522559024734</v>
      </c>
      <c r="II17" s="38">
        <f t="shared" ref="II17:II19" si="1459">0.02</f>
        <v>0.02</v>
      </c>
      <c r="IJ17" s="110">
        <f t="shared" ref="IJ17:IJ19" si="1460">(II17-HY17)/II17</f>
        <v>-0.15707334053709082</v>
      </c>
      <c r="IK17" s="56">
        <f t="shared" si="1051"/>
        <v>6.4098103249616791</v>
      </c>
      <c r="IL17" s="56">
        <f t="shared" si="1052"/>
        <v>6.7654010430372189</v>
      </c>
      <c r="IM17" s="46"/>
      <c r="IN17" s="46"/>
      <c r="IO17" s="46"/>
      <c r="IP17" s="46"/>
      <c r="IQ17" s="46"/>
      <c r="IR17" s="46"/>
      <c r="IS17" s="46"/>
      <c r="IT17" s="46"/>
      <c r="IU17" s="46"/>
      <c r="IV17" s="46"/>
      <c r="IW17" s="46"/>
      <c r="IY17" s="2" t="s">
        <v>46</v>
      </c>
      <c r="IZ17" s="195">
        <f t="shared" ref="IZ17:IZ19" si="1461">JJ17</f>
        <v>2.5677175301335158E-2</v>
      </c>
      <c r="JA17" s="2">
        <v>42.98</v>
      </c>
      <c r="JB17" s="2">
        <v>1280</v>
      </c>
      <c r="JC17" s="2">
        <v>32</v>
      </c>
      <c r="JD17" s="2">
        <v>68</v>
      </c>
      <c r="JE17" s="2">
        <v>0</v>
      </c>
      <c r="JF17" s="38">
        <f t="shared" ref="JF17:JF19" si="1462">SUM(JC17:JE17)/JB17</f>
        <v>7.8125E-2</v>
      </c>
      <c r="JG17" s="2">
        <v>1396</v>
      </c>
      <c r="JH17" s="39">
        <f t="shared" ref="JH17" si="1463">JG17*10^3/(3*(JB17-SUM(JC17:JE17)))</f>
        <v>394.35028248587571</v>
      </c>
      <c r="JI17" s="56">
        <v>36.79</v>
      </c>
      <c r="JJ17" s="35">
        <f t="shared" si="872"/>
        <v>2.5677175301335158E-2</v>
      </c>
      <c r="JK17" s="38">
        <f>(1-(30-25)/(30))*(1-(48-JA17)/(48))*(1-(IZ17-0.02)/(0.02))</f>
        <v>0.53437066453872817</v>
      </c>
      <c r="JL17" s="5"/>
      <c r="JM17" s="2"/>
      <c r="JN17" s="2">
        <f>JB17*1.2</f>
        <v>1536</v>
      </c>
      <c r="JO17" s="38">
        <f t="shared" ref="JO17:JO19" si="1464">(JG17-JN17)/JN17</f>
        <v>-9.1145833333333329E-2</v>
      </c>
      <c r="JP17" s="56">
        <f t="shared" si="1053"/>
        <v>6.8466342914351976</v>
      </c>
      <c r="JQ17" s="2">
        <v>1200</v>
      </c>
      <c r="JR17" s="38">
        <f t="shared" si="1054"/>
        <v>-1.4124293785310632E-2</v>
      </c>
      <c r="JS17" s="56">
        <f t="shared" si="1055"/>
        <v>7.3948123956237595</v>
      </c>
      <c r="JT17" s="38">
        <v>0.02</v>
      </c>
      <c r="JU17" s="110">
        <f t="shared" ref="JU17:JU19" si="1465">(JT17-JJ17)/JT17</f>
        <v>-0.28385876506675789</v>
      </c>
      <c r="JV17" s="56">
        <f t="shared" si="873"/>
        <v>5.6465472687089626</v>
      </c>
      <c r="JW17" s="56">
        <f t="shared" si="1056"/>
        <v>6.7710703181465197</v>
      </c>
      <c r="KK17" s="2" t="s">
        <v>46</v>
      </c>
      <c r="KL17" s="195">
        <f t="shared" ref="KL17:KL19" si="1466">KV17</f>
        <v>3.0411475040187375E-2</v>
      </c>
      <c r="KM17" s="2">
        <v>41.02</v>
      </c>
      <c r="KN17" s="2">
        <v>1280</v>
      </c>
      <c r="KO17" s="2">
        <v>12</v>
      </c>
      <c r="KP17" s="2">
        <v>64</v>
      </c>
      <c r="KQ17" s="2">
        <v>0</v>
      </c>
      <c r="KR17" s="38">
        <f t="shared" ref="KR17:KR19" si="1467">SUM(KO17:KQ17)/KN17</f>
        <v>5.9374999999999997E-2</v>
      </c>
      <c r="KS17" s="2">
        <v>1333</v>
      </c>
      <c r="KT17" s="39">
        <f t="shared" ref="KT17" si="1468">KS17*10^3/(3*(KN17-SUM(KO17:KQ17)))</f>
        <v>369.04761904761904</v>
      </c>
      <c r="KU17" s="56">
        <v>41.81</v>
      </c>
      <c r="KV17" s="35">
        <f t="shared" si="875"/>
        <v>3.0411475040187375E-2</v>
      </c>
      <c r="KW17" s="38">
        <f>(1-(30-25)/(30))*(1-(48-KM17)/(48))*(1-(KL17-0.02)/(0.02))</f>
        <v>0.34142473424610587</v>
      </c>
      <c r="KX17" s="5"/>
      <c r="KY17" s="2"/>
      <c r="KZ17" s="2">
        <f>KN17*1.2</f>
        <v>1536</v>
      </c>
      <c r="LA17" s="38">
        <f t="shared" ref="LA17:LA19" si="1469">(KS17-KZ17)/KZ17</f>
        <v>-0.13216145833333334</v>
      </c>
      <c r="LB17" s="56">
        <f t="shared" si="1057"/>
        <v>6.5714963545862819</v>
      </c>
      <c r="LC17" s="2">
        <v>1200</v>
      </c>
      <c r="LD17" s="38">
        <f t="shared" si="1058"/>
        <v>-7.7380952380952411E-2</v>
      </c>
      <c r="LE17" s="56">
        <f t="shared" si="1059"/>
        <v>6.9415290062886372</v>
      </c>
      <c r="LF17" s="38">
        <f t="shared" ref="LF17:LF19" si="1470">0.02</f>
        <v>0.02</v>
      </c>
      <c r="LG17" s="110">
        <f t="shared" ref="LG17:LG19" si="1471">(LF17-KV17)/LF17</f>
        <v>-0.52057375200936873</v>
      </c>
      <c r="LH17" s="56">
        <f t="shared" si="1060"/>
        <v>4.4563465383599219</v>
      </c>
      <c r="LI17" s="56">
        <f t="shared" si="1061"/>
        <v>6.2594761868517166</v>
      </c>
      <c r="LJ17" s="46"/>
      <c r="LK17" s="46"/>
      <c r="LL17" s="46"/>
      <c r="LM17" s="46"/>
      <c r="LN17" s="46"/>
      <c r="LP17" s="2" t="s">
        <v>46</v>
      </c>
      <c r="LQ17" s="195">
        <f t="shared" ref="LQ17:LQ19" si="1472">MA17</f>
        <v>2.6165007298315942E-2</v>
      </c>
      <c r="LR17" s="2">
        <v>24.57</v>
      </c>
      <c r="LS17" s="2">
        <v>1280</v>
      </c>
      <c r="LT17" s="2">
        <v>22</v>
      </c>
      <c r="LU17" s="2">
        <v>56</v>
      </c>
      <c r="LV17" s="2">
        <v>0</v>
      </c>
      <c r="LW17" s="38">
        <f t="shared" ref="LW17:LW19" si="1473">SUM(LT17:LV17)/LS17</f>
        <v>6.0937499999999999E-2</v>
      </c>
      <c r="LX17" s="2">
        <v>894</v>
      </c>
      <c r="LY17" s="39">
        <f t="shared" ref="LY17" si="1474">LX17*10^3/(3*(LS17-SUM(LT17:LV17)))</f>
        <v>247.92013311148085</v>
      </c>
      <c r="LZ17" s="56">
        <v>24.02</v>
      </c>
      <c r="MA17" s="35">
        <f t="shared" si="877"/>
        <v>2.6165007298315942E-2</v>
      </c>
      <c r="MB17" s="38">
        <f>(1-(30-25)/(30))*(1-(48-LR17)/(48))*(1-(LQ17-0.02)/(0.02))</f>
        <v>0.29507445371560537</v>
      </c>
      <c r="MC17" s="5"/>
      <c r="MD17" s="2"/>
      <c r="ME17" s="2">
        <f>LS17*1.2</f>
        <v>1536</v>
      </c>
      <c r="MF17" s="38">
        <f t="shared" ref="MF17:MF19" si="1475">(LX17-ME17)/ME17</f>
        <v>-0.41796875</v>
      </c>
      <c r="MG17" s="56">
        <f t="shared" si="1062"/>
        <v>4.9378710192445103</v>
      </c>
      <c r="MH17" s="2">
        <v>1200</v>
      </c>
      <c r="MI17" s="38">
        <f t="shared" si="1063"/>
        <v>-0.38019966722129783</v>
      </c>
      <c r="MJ17" s="56">
        <f t="shared" si="1064"/>
        <v>5.1279365860190218</v>
      </c>
      <c r="MK17" s="38">
        <f t="shared" ref="MK17:MK19" si="1476">0.02</f>
        <v>0.02</v>
      </c>
      <c r="ML17" s="110">
        <f t="shared" ref="ML17:ML19" si="1477">(MK17-MA17)/MK17</f>
        <v>-0.30825036491579705</v>
      </c>
      <c r="MM17" s="56">
        <f t="shared" si="1065"/>
        <v>5.5104850802147514</v>
      </c>
      <c r="MN17" s="56">
        <f t="shared" si="1066"/>
        <v>5.1094135014709128</v>
      </c>
      <c r="MO17" s="46"/>
      <c r="MP17" s="46"/>
      <c r="MQ17" s="46"/>
      <c r="MR17" s="46"/>
      <c r="MS17" s="46"/>
      <c r="MU17" s="2" t="s">
        <v>46</v>
      </c>
      <c r="MV17" s="195">
        <f t="shared" ref="MV17:MV19" si="1478">NF17</f>
        <v>2.86636126634493E-2</v>
      </c>
      <c r="MW17" s="2">
        <v>42.23</v>
      </c>
      <c r="MX17" s="2">
        <v>1280</v>
      </c>
      <c r="MY17" s="2">
        <v>18</v>
      </c>
      <c r="MZ17" s="2">
        <v>64</v>
      </c>
      <c r="NA17" s="2">
        <v>0</v>
      </c>
      <c r="NB17" s="38">
        <f t="shared" ref="NB17:NB19" si="1479">SUM(MY17:NA17)/MX17</f>
        <v>6.4062499999999994E-2</v>
      </c>
      <c r="NC17" s="2">
        <v>1427</v>
      </c>
      <c r="ND17" s="39">
        <f t="shared" ref="ND17" si="1480">NC17*10^3/(3*(MX17-SUM(MY17:NA17)))</f>
        <v>397.05063995548136</v>
      </c>
      <c r="NE17" s="56">
        <v>42.11</v>
      </c>
      <c r="NF17" s="35">
        <f t="shared" si="879"/>
        <v>2.86636126634493E-2</v>
      </c>
      <c r="NG17" s="38">
        <f>(1-(30-25)/(30))*(1-(48-MW17)/(48))*(1-(MV17-0.02)/(0.02))</f>
        <v>0.41556912953345143</v>
      </c>
      <c r="NH17" s="5"/>
      <c r="NI17" s="2"/>
      <c r="NJ17" s="2">
        <f>MX17*1.2</f>
        <v>1536</v>
      </c>
      <c r="NK17" s="38">
        <f t="shared" ref="NK17:NK19" si="1481">(NC17-NJ17)/NJ17</f>
        <v>-7.0963541666666671E-2</v>
      </c>
      <c r="NL17" s="56">
        <f t="shared" si="1067"/>
        <v>6.9862188922110322</v>
      </c>
      <c r="NM17" s="2">
        <v>1200</v>
      </c>
      <c r="NN17" s="38">
        <f t="shared" si="1068"/>
        <v>-7.3734001112965566E-3</v>
      </c>
      <c r="NO17" s="56">
        <f t="shared" si="1069"/>
        <v>7.4449028753597757</v>
      </c>
      <c r="NP17" s="38">
        <f t="shared" ref="NP17:NP19" si="1482">0.02</f>
        <v>0.02</v>
      </c>
      <c r="NQ17" s="110">
        <f t="shared" ref="NQ17:NQ19" si="1483">(NP17-NF17)/NP17</f>
        <v>-0.43318063317246497</v>
      </c>
      <c r="NR17" s="56">
        <f t="shared" si="1070"/>
        <v>4.8633251313442196</v>
      </c>
      <c r="NS17" s="56">
        <f t="shared" si="1071"/>
        <v>6.6992453349822929</v>
      </c>
      <c r="NT17" s="46"/>
      <c r="NU17" s="46"/>
      <c r="NV17" s="46"/>
      <c r="NW17" s="46"/>
      <c r="NX17" s="46"/>
      <c r="NZ17" s="2" t="s">
        <v>46</v>
      </c>
      <c r="OA17" s="195">
        <f t="shared" ref="OA17:OA19" si="1484">OK17</f>
        <v>2.4945755448039786E-2</v>
      </c>
      <c r="OB17" s="2">
        <v>42.67</v>
      </c>
      <c r="OC17" s="2">
        <v>1280</v>
      </c>
      <c r="OD17" s="2">
        <v>16</v>
      </c>
      <c r="OE17" s="2">
        <v>70</v>
      </c>
      <c r="OF17" s="2">
        <v>0</v>
      </c>
      <c r="OG17" s="38">
        <f t="shared" ref="OG17:OG19" si="1485">SUM(OD17:OF17)/OC17</f>
        <v>6.7187499999999997E-2</v>
      </c>
      <c r="OH17" s="2">
        <v>1447</v>
      </c>
      <c r="OI17" s="39">
        <f t="shared" ref="OI17" si="1486">OH17*10^3/(3*(OC17-SUM(OD17:OF17)))</f>
        <v>403.96426577331101</v>
      </c>
      <c r="OJ17" s="56">
        <v>37.020000000000003</v>
      </c>
      <c r="OK17" s="35">
        <f t="shared" si="881"/>
        <v>2.4945755448039786E-2</v>
      </c>
      <c r="OL17" s="38">
        <f>(1-(30-25)/(30))*(1-(48-OB17)/(48))*(1-(OA17-0.02)/(0.02))</f>
        <v>0.55760817277095698</v>
      </c>
      <c r="OM17" s="5"/>
      <c r="ON17" s="2"/>
      <c r="OO17" s="2">
        <f>OC17*1.2</f>
        <v>1536</v>
      </c>
      <c r="OP17" s="38">
        <f t="shared" ref="OP17:OP19" si="1487">(OH17-OO17)/OO17</f>
        <v>-5.7942708333333336E-2</v>
      </c>
      <c r="OQ17" s="56">
        <f t="shared" si="1072"/>
        <v>7.0777800919781582</v>
      </c>
      <c r="OR17" s="2">
        <v>1200</v>
      </c>
      <c r="OS17" s="38">
        <f t="shared" si="1073"/>
        <v>9.9106644332774378E-3</v>
      </c>
      <c r="OT17" s="56">
        <f t="shared" si="1074"/>
        <v>7.5746995328285962</v>
      </c>
      <c r="OU17" s="38">
        <f t="shared" ref="OU17:OU19" si="1488">0.02</f>
        <v>0.02</v>
      </c>
      <c r="OV17" s="110">
        <f t="shared" ref="OV17:OV19" si="1489">(OU17-OK17)/OU17</f>
        <v>-0.24728777240198926</v>
      </c>
      <c r="OW17" s="56">
        <f t="shared" si="1075"/>
        <v>5.8568695135416728</v>
      </c>
      <c r="OX17" s="56">
        <f t="shared" si="1076"/>
        <v>6.9826738085459921</v>
      </c>
      <c r="OY17" s="46"/>
      <c r="OZ17" s="46"/>
      <c r="PA17" s="46"/>
      <c r="PB17" s="46"/>
      <c r="PC17" s="46"/>
      <c r="PE17" s="2" t="s">
        <v>46</v>
      </c>
      <c r="PF17" s="195">
        <f t="shared" ref="PF17:PF19" si="1490">PP17</f>
        <v>2.7167475449925489E-2</v>
      </c>
      <c r="PG17" s="2">
        <v>40.380000000000003</v>
      </c>
      <c r="PH17" s="2">
        <v>1280</v>
      </c>
      <c r="PI17" s="2">
        <v>24</v>
      </c>
      <c r="PJ17" s="2">
        <v>70</v>
      </c>
      <c r="PK17" s="2">
        <v>0</v>
      </c>
      <c r="PL17" s="38">
        <f t="shared" ref="PL17:PL19" si="1491">SUM(PI17:PK17)/PH17</f>
        <v>7.3437500000000003E-2</v>
      </c>
      <c r="PM17" s="2">
        <v>1273</v>
      </c>
      <c r="PN17" s="39">
        <f t="shared" ref="PN17" si="1492">PM17*10^3/(3*(PH17-SUM(PI17:PK17)))</f>
        <v>357.78527262507026</v>
      </c>
      <c r="PO17" s="56">
        <v>35.549999999999997</v>
      </c>
      <c r="PP17" s="35">
        <f t="shared" si="883"/>
        <v>2.7167475449925489E-2</v>
      </c>
      <c r="PQ17" s="38">
        <f>(1-(30-25)/(30))*(1-(48-PG17)/(48))*(1-(PF17-0.02)/(0.02))</f>
        <v>0.4498067199062577</v>
      </c>
      <c r="PR17" s="5"/>
      <c r="PS17" s="2"/>
      <c r="PT17" s="2">
        <f>PH17*1.2</f>
        <v>1536</v>
      </c>
      <c r="PU17" s="38">
        <f t="shared" ref="PU17:PU19" si="1493">(PM17-PT17)/PT17</f>
        <v>-0.17122395833333334</v>
      </c>
      <c r="PV17" s="56">
        <f t="shared" si="1077"/>
        <v>6.3197462826899411</v>
      </c>
      <c r="PW17" s="2">
        <v>1200</v>
      </c>
      <c r="PX17" s="38">
        <f t="shared" si="1078"/>
        <v>-0.10553681843732439</v>
      </c>
      <c r="PY17" s="56">
        <f t="shared" si="1079"/>
        <v>6.7488100611362345</v>
      </c>
      <c r="PZ17" s="38">
        <f t="shared" ref="PZ17:PZ19" si="1494">0.02</f>
        <v>0.02</v>
      </c>
      <c r="QA17" s="110">
        <f t="shared" ref="QA17:QA19" si="1495">(PZ17-PP17)/PZ17</f>
        <v>-0.35837377249627445</v>
      </c>
      <c r="QB17" s="56">
        <f t="shared" si="1080"/>
        <v>5.2410887215832087</v>
      </c>
      <c r="QC17" s="56">
        <f t="shared" si="1081"/>
        <v>6.2327339040024832</v>
      </c>
      <c r="QD17" s="46"/>
      <c r="QE17" s="46"/>
      <c r="QF17" s="46"/>
      <c r="QG17" s="46"/>
      <c r="QH17" s="46"/>
      <c r="QJ17" s="2" t="s">
        <v>46</v>
      </c>
      <c r="QK17" s="195">
        <f t="shared" ref="QK17:QK19" si="1496">QU17</f>
        <v>2.8345038087825011E-2</v>
      </c>
      <c r="QL17" s="2">
        <v>37.200000000000003</v>
      </c>
      <c r="QM17" s="2">
        <v>1280</v>
      </c>
      <c r="QN17" s="2">
        <v>20</v>
      </c>
      <c r="QO17" s="2">
        <v>72</v>
      </c>
      <c r="QP17" s="2">
        <v>0</v>
      </c>
      <c r="QQ17" s="38">
        <f t="shared" ref="QQ17:QQ19" si="1497">SUM(QN17:QP17)/QM17</f>
        <v>7.1874999999999994E-2</v>
      </c>
      <c r="QR17" s="2">
        <v>1111</v>
      </c>
      <c r="QS17" s="39">
        <f t="shared" ref="QS17" si="1498">QR17*10^3/(3*(QM17-SUM(QN17:QP17)))</f>
        <v>311.72839506172841</v>
      </c>
      <c r="QT17" s="56">
        <v>32.409999999999997</v>
      </c>
      <c r="QU17" s="35">
        <f t="shared" si="885"/>
        <v>2.8345038087825011E-2</v>
      </c>
      <c r="QV17" s="38">
        <f>(1-(30-25)/(30))*(1-(48-QL17)/(48))*(1-(QK17-0.02)/(0.02))</f>
        <v>0.37635814508065074</v>
      </c>
      <c r="QW17" s="5"/>
      <c r="QX17" s="2"/>
      <c r="QY17" s="2">
        <f>QM17*1.2</f>
        <v>1536</v>
      </c>
      <c r="QZ17" s="38">
        <f t="shared" ref="QZ17:QZ19" si="1499">(QR17-QY17)/QY17</f>
        <v>-0.27669270833333331</v>
      </c>
      <c r="RA17" s="56">
        <f t="shared" si="1082"/>
        <v>5.6871560755114867</v>
      </c>
      <c r="RB17" s="2">
        <v>1200</v>
      </c>
      <c r="RC17" s="38">
        <f t="shared" si="1083"/>
        <v>-0.22067901234567899</v>
      </c>
      <c r="RD17" s="56">
        <f t="shared" si="1084"/>
        <v>6.0148054706468876</v>
      </c>
      <c r="RE17" s="38">
        <f t="shared" ref="RE17:RE19" si="1500">0.02</f>
        <v>0.02</v>
      </c>
      <c r="RF17" s="110">
        <f t="shared" ref="RF17:RF19" si="1501">(RE17-QU17)/RE17</f>
        <v>-0.41725190439125048</v>
      </c>
      <c r="RG17" s="56">
        <f t="shared" si="1085"/>
        <v>4.9414119794104678</v>
      </c>
      <c r="RH17" s="56">
        <f t="shared" si="1086"/>
        <v>5.636302074831903</v>
      </c>
      <c r="RI17" s="46"/>
      <c r="RJ17" s="46"/>
      <c r="RK17" s="46"/>
      <c r="RL17" s="46"/>
      <c r="RM17" s="46"/>
      <c r="RO17" s="2" t="s">
        <v>46</v>
      </c>
      <c r="RP17" s="195">
        <f t="shared" ref="RP17:RP19" si="1502">RZ17</f>
        <v>2.6009007261835498E-2</v>
      </c>
      <c r="RQ17" s="2">
        <v>29.38</v>
      </c>
      <c r="RR17" s="2">
        <v>1280</v>
      </c>
      <c r="RS17" s="2">
        <v>650</v>
      </c>
      <c r="RT17" s="2">
        <v>22</v>
      </c>
      <c r="RU17" s="2">
        <v>0</v>
      </c>
      <c r="RV17" s="38">
        <f t="shared" ref="RV17:RV19" si="1503">SUM(RS17:RU17)/RR17</f>
        <v>0.52500000000000002</v>
      </c>
      <c r="RW17" s="2">
        <v>904</v>
      </c>
      <c r="RX17" s="39">
        <f t="shared" ref="RX17" si="1504">RW17*10^3/(3*(RR17-SUM(RS17:RU17)))</f>
        <v>495.61403508771929</v>
      </c>
      <c r="RY17" s="56">
        <v>24.14</v>
      </c>
      <c r="RZ17" s="35">
        <f t="shared" si="887"/>
        <v>2.6009007261835498E-2</v>
      </c>
      <c r="SA17" s="38">
        <f>(1-(30-25)/(30))*(1-(48-RQ17)/(48))*(1-(RP17-0.02)/(0.02))</f>
        <v>0.35681889465909117</v>
      </c>
      <c r="SB17" s="5"/>
      <c r="SC17" s="2"/>
      <c r="SD17" s="2">
        <f>RR17*1.2</f>
        <v>1536</v>
      </c>
      <c r="SE17" s="38">
        <f t="shared" ref="SE17:SE19" si="1505">(RW17-SD17)/SD17</f>
        <v>-0.41145833333333331</v>
      </c>
      <c r="SF17" s="56">
        <f t="shared" si="1087"/>
        <v>4.9701234916231565</v>
      </c>
      <c r="SG17" s="2">
        <v>1200</v>
      </c>
      <c r="SH17" s="38">
        <f t="shared" si="1088"/>
        <v>0.23903508771929827</v>
      </c>
      <c r="SI17" s="56">
        <f t="shared" si="1089"/>
        <v>9.5251732351201337</v>
      </c>
      <c r="SJ17" s="38">
        <f t="shared" ref="SJ17:SJ19" si="1506">0.02</f>
        <v>0.02</v>
      </c>
      <c r="SK17" s="110">
        <f t="shared" ref="SK17:SK19" si="1507">(SJ17-RZ17)/SJ17</f>
        <v>-0.30045036309177492</v>
      </c>
      <c r="SL17" s="56">
        <f t="shared" si="1090"/>
        <v>5.5536349396130111</v>
      </c>
      <c r="SM17" s="56">
        <f t="shared" si="1091"/>
        <v>6.4533407042702198</v>
      </c>
      <c r="SN17" s="46"/>
      <c r="SO17" s="46"/>
      <c r="SP17" s="46"/>
      <c r="SQ17" s="46"/>
      <c r="SR17" s="46"/>
      <c r="ST17" s="2" t="s">
        <v>46</v>
      </c>
      <c r="SU17" s="195">
        <f t="shared" ref="SU17:SU19" si="1508">TE17</f>
        <v>2.8480068541878626E-2</v>
      </c>
      <c r="SV17" s="2">
        <v>39.25</v>
      </c>
      <c r="SW17" s="2">
        <v>1280</v>
      </c>
      <c r="SX17" s="2">
        <v>22</v>
      </c>
      <c r="SY17" s="2">
        <v>82</v>
      </c>
      <c r="SZ17" s="2">
        <v>0</v>
      </c>
      <c r="TA17" s="38">
        <f t="shared" ref="TA17:TA19" si="1509">SUM(SX17:SZ17)/SW17</f>
        <v>8.1250000000000003E-2</v>
      </c>
      <c r="TB17" s="2">
        <v>1270</v>
      </c>
      <c r="TC17" s="39">
        <f t="shared" ref="TC17" si="1510">TB17*10^3/(3*(SW17-SUM(SX17:SZ17)))</f>
        <v>359.97732426303855</v>
      </c>
      <c r="TD17" s="56">
        <v>37.229999999999997</v>
      </c>
      <c r="TE17" s="35">
        <f t="shared" si="889"/>
        <v>2.8480068541878626E-2</v>
      </c>
      <c r="TF17" s="38">
        <f>(1-(30-25)/(30))*(1-(48-SV17)/(48))*(1-(SU17-0.02)/(0.02))</f>
        <v>0.39249766469727776</v>
      </c>
      <c r="TG17" s="5"/>
      <c r="TH17" s="2"/>
      <c r="TI17" s="2">
        <f>SW17*1.2</f>
        <v>1536</v>
      </c>
      <c r="TJ17" s="38">
        <f t="shared" ref="TJ17:TJ19" si="1511">(TB17-TI17)/TI17</f>
        <v>-0.17317708333333334</v>
      </c>
      <c r="TK17" s="56">
        <f t="shared" si="1092"/>
        <v>6.307415074347194</v>
      </c>
      <c r="TL17" s="2">
        <v>1200</v>
      </c>
      <c r="TM17" s="38">
        <f t="shared" si="1093"/>
        <v>-0.10005668934240361</v>
      </c>
      <c r="TN17" s="56">
        <f t="shared" si="1094"/>
        <v>6.7858959363873836</v>
      </c>
      <c r="TO17" s="38">
        <f t="shared" ref="TO17:TO19" si="1512">0.02</f>
        <v>0.02</v>
      </c>
      <c r="TP17" s="110">
        <f t="shared" ref="TP17:TP19" si="1513">(TO17-TE17)/TO17</f>
        <v>-0.4240034270939313</v>
      </c>
      <c r="TQ17" s="56">
        <f t="shared" si="1095"/>
        <v>4.9081622935544065</v>
      </c>
      <c r="TR17" s="56">
        <f t="shared" si="1096"/>
        <v>6.1711087768006925</v>
      </c>
      <c r="TS17" s="46"/>
      <c r="TT17" s="46"/>
      <c r="TU17" s="46"/>
      <c r="TV17" s="46"/>
      <c r="TW17" s="46"/>
      <c r="TY17" s="2" t="s">
        <v>46</v>
      </c>
      <c r="TZ17" s="195">
        <f t="shared" ref="TZ17:TZ19" si="1514">UJ17</f>
        <v>2.8487672880336743E-2</v>
      </c>
      <c r="UA17" s="2">
        <v>34.58</v>
      </c>
      <c r="UB17" s="2">
        <v>1280</v>
      </c>
      <c r="UC17" s="2">
        <v>22</v>
      </c>
      <c r="UD17" s="2">
        <v>82</v>
      </c>
      <c r="UE17" s="2">
        <v>0</v>
      </c>
      <c r="UF17" s="38">
        <f t="shared" ref="UF17:UF19" si="1515">SUM(UC17:UE17)/UB17</f>
        <v>8.1250000000000003E-2</v>
      </c>
      <c r="UG17" s="2">
        <v>1034</v>
      </c>
      <c r="UH17" s="39">
        <f t="shared" ref="UH17" si="1516">UG17*10^3/(3*(UB17-SUM(UC17:UE17)))</f>
        <v>293.08390022675735</v>
      </c>
      <c r="UI17" s="56">
        <v>30.32</v>
      </c>
      <c r="UJ17" s="35">
        <f t="shared" si="891"/>
        <v>2.8487672880336743E-2</v>
      </c>
      <c r="UK17" s="38">
        <f>(1-(30-25)/(30))*(1-(48-UA17)/(48))*(1-(TZ17-0.02)/(0.02))</f>
        <v>0.34556968038016966</v>
      </c>
      <c r="UL17" s="5"/>
      <c r="UM17" s="2"/>
      <c r="UN17" s="2">
        <f>UB17*1.2</f>
        <v>1536</v>
      </c>
      <c r="UO17" s="38">
        <f t="shared" ref="UO17:UO19" si="1517">(UG17-UN17)/UN17</f>
        <v>-0.32682291666666669</v>
      </c>
      <c r="UP17" s="56">
        <f t="shared" si="1097"/>
        <v>5.4090858468461764</v>
      </c>
      <c r="UQ17" s="2">
        <v>1200</v>
      </c>
      <c r="UR17" s="38">
        <f t="shared" si="1098"/>
        <v>-0.26729024943310664</v>
      </c>
      <c r="US17" s="56">
        <f t="shared" si="1099"/>
        <v>5.740881506544584</v>
      </c>
      <c r="UT17" s="38">
        <f t="shared" ref="UT17:UT19" si="1518">0.02</f>
        <v>0.02</v>
      </c>
      <c r="UU17" s="110">
        <f t="shared" ref="UU17:UU19" si="1519">(UT17-UJ17)/UT17</f>
        <v>-0.42438364401683715</v>
      </c>
      <c r="UV17" s="56">
        <f t="shared" si="1100"/>
        <v>4.9062964819190853</v>
      </c>
      <c r="UW17" s="56">
        <f t="shared" si="1101"/>
        <v>5.4080666717702801</v>
      </c>
      <c r="UX17" s="46"/>
      <c r="UY17" s="46"/>
      <c r="UZ17" s="46"/>
      <c r="VA17" s="46"/>
      <c r="VB17" s="46"/>
      <c r="VD17" s="2" t="s">
        <v>46</v>
      </c>
      <c r="VE17" s="195">
        <f t="shared" ref="VE17:VE19" si="1520">VO17</f>
        <v>2.7405319092041226E-2</v>
      </c>
      <c r="VF17" s="2">
        <v>41.81</v>
      </c>
      <c r="VG17" s="2">
        <v>1280</v>
      </c>
      <c r="VH17" s="2">
        <v>22</v>
      </c>
      <c r="VI17" s="2">
        <v>106</v>
      </c>
      <c r="VJ17" s="2">
        <v>0</v>
      </c>
      <c r="VK17" s="38">
        <f t="shared" ref="VK17:VK19" si="1521">SUM(VH17:VJ17)/VG17</f>
        <v>0.1</v>
      </c>
      <c r="VL17" s="2">
        <v>1273</v>
      </c>
      <c r="VM17" s="39">
        <f t="shared" ref="VM17" si="1522">VL17*10^3/(3*(VG17-SUM(VH17:VJ17)))</f>
        <v>368.34490740740739</v>
      </c>
      <c r="VN17" s="56">
        <v>35.869999999999997</v>
      </c>
      <c r="VO17" s="35">
        <f t="shared" si="893"/>
        <v>2.7405319092041226E-2</v>
      </c>
      <c r="VP17" s="38">
        <f>(1-(30-25)/(30))*(1-(48-VF17)/(48))*(1-(VE17-0.02)/(0.02))</f>
        <v>0.4571038270501358</v>
      </c>
      <c r="VQ17" s="5"/>
      <c r="VR17" s="2"/>
      <c r="VS17" s="2">
        <f>VG17*1.2</f>
        <v>1536</v>
      </c>
      <c r="VT17" s="38">
        <f t="shared" ref="VT17:VT19" si="1523">(VL17-VS17)/VS17</f>
        <v>-0.17122395833333334</v>
      </c>
      <c r="VU17" s="56">
        <f t="shared" si="1102"/>
        <v>6.3197462826899411</v>
      </c>
      <c r="VV17" s="2">
        <v>1200</v>
      </c>
      <c r="VW17" s="38">
        <f t="shared" si="1103"/>
        <v>-7.9137731481481524E-2</v>
      </c>
      <c r="VX17" s="56">
        <f t="shared" si="1104"/>
        <v>6.9293449786608248</v>
      </c>
      <c r="VY17" s="38">
        <f t="shared" ref="VY17:VY19" si="1524">0.02</f>
        <v>0.02</v>
      </c>
      <c r="VZ17" s="110">
        <f t="shared" ref="VZ17:VZ19" si="1525">(VY17-VO17)/VY17</f>
        <v>-0.3702659546020613</v>
      </c>
      <c r="WA17" s="56">
        <f t="shared" si="1105"/>
        <v>5.1791298831720987</v>
      </c>
      <c r="WB17" s="56">
        <f t="shared" si="1106"/>
        <v>6.2745026115776374</v>
      </c>
      <c r="WC17" s="46"/>
      <c r="WD17" s="46"/>
      <c r="WE17" s="46"/>
      <c r="WF17" s="46"/>
      <c r="WG17" s="46"/>
      <c r="WI17" s="2" t="s">
        <v>46</v>
      </c>
      <c r="WJ17" s="195">
        <f t="shared" ref="WJ17:WJ19" si="1526">WT17</f>
        <v>3.5611798466387547E-2</v>
      </c>
      <c r="WK17" s="2">
        <v>26.37</v>
      </c>
      <c r="WL17" s="2">
        <v>1280</v>
      </c>
      <c r="WM17" s="2">
        <v>20</v>
      </c>
      <c r="WN17" s="2">
        <v>122</v>
      </c>
      <c r="WO17" s="2">
        <v>0</v>
      </c>
      <c r="WP17" s="38">
        <f t="shared" ref="WP17:WP19" si="1527">SUM(WM17:WO17)/WL17</f>
        <v>0.11093749999999999</v>
      </c>
      <c r="WQ17" s="2">
        <v>820</v>
      </c>
      <c r="WR17" s="39">
        <f t="shared" ref="WR17" si="1528">WQ17*10^3/(3*(WL17-SUM(WM17:WO17)))</f>
        <v>240.1874633860574</v>
      </c>
      <c r="WS17" s="56">
        <v>30.28</v>
      </c>
      <c r="WT17" s="35">
        <f t="shared" si="895"/>
        <v>3.5611798466387547E-2</v>
      </c>
      <c r="WU17" s="38">
        <f>(1-(30-25)/(30))*(1-(48-WK17)/(48))*(1-(WJ17-0.02)/(0.02))</f>
        <v>0.10044867573034759</v>
      </c>
      <c r="WV17" s="5"/>
      <c r="WW17" s="2"/>
      <c r="WX17" s="2">
        <f>WL17*1.2</f>
        <v>1536</v>
      </c>
      <c r="WY17" s="38">
        <f t="shared" ref="WY17:WY19" si="1529">(WQ17-WX17)/WX17</f>
        <v>-0.46614583333333331</v>
      </c>
      <c r="WZ17" s="56">
        <f t="shared" si="1107"/>
        <v>4.7056183443060364</v>
      </c>
      <c r="XA17" s="2">
        <v>1200</v>
      </c>
      <c r="XB17" s="38">
        <f t="shared" si="1108"/>
        <v>-0.39953134153485648</v>
      </c>
      <c r="XC17" s="56">
        <f t="shared" si="1109"/>
        <v>5.0297570311940394</v>
      </c>
      <c r="XD17" s="38">
        <f t="shared" ref="XD17:XD19" si="1530">0.02</f>
        <v>0.02</v>
      </c>
      <c r="XE17" s="110">
        <f t="shared" ref="XE17:XE19" si="1531">(XD17-WT17)/XD17</f>
        <v>-0.78058992331937727</v>
      </c>
      <c r="XF17" s="56">
        <f t="shared" si="1110"/>
        <v>3.436017499939183</v>
      </c>
      <c r="XG17" s="56">
        <f t="shared" si="1111"/>
        <v>4.5489397814990671</v>
      </c>
      <c r="XH17" s="46"/>
      <c r="XI17" s="46"/>
      <c r="XJ17" s="46"/>
      <c r="XK17" s="46"/>
      <c r="XL17" s="46"/>
      <c r="XN17" s="2" t="s">
        <v>46</v>
      </c>
      <c r="XO17" s="195">
        <f t="shared" ref="XO17:XO19" si="1532">XY17</f>
        <v>2.4489974736042759E-2</v>
      </c>
      <c r="XP17" s="2">
        <v>42.53</v>
      </c>
      <c r="XQ17" s="2">
        <v>1280</v>
      </c>
      <c r="XR17" s="2">
        <v>18</v>
      </c>
      <c r="XS17" s="2">
        <v>126</v>
      </c>
      <c r="XT17" s="2">
        <v>0</v>
      </c>
      <c r="XU17" s="38">
        <f t="shared" ref="XU17:XU19" si="1533">SUM(XR17:XT17)/XQ17</f>
        <v>0.1125</v>
      </c>
      <c r="XV17" s="2">
        <v>1336</v>
      </c>
      <c r="XW17" s="39">
        <f t="shared" ref="XW17" si="1534">XV17*10^3/(3*(XQ17-SUM(XR17:XT17)))</f>
        <v>392.01877934272301</v>
      </c>
      <c r="XX17" s="56">
        <v>33.54</v>
      </c>
      <c r="XY17" s="35">
        <f t="shared" si="897"/>
        <v>2.4489974736042759E-2</v>
      </c>
      <c r="XZ17" s="38">
        <f>(1-(30-25)/(30))*(1-(48-XP17)/(48))*(1-(XO17-0.02)/(0.02))</f>
        <v>0.57260535978828253</v>
      </c>
      <c r="YA17" s="5"/>
      <c r="YB17" s="2"/>
      <c r="YC17" s="2">
        <f>XQ17*1.2</f>
        <v>1536</v>
      </c>
      <c r="YD17" s="38">
        <f t="shared" ref="YD17:YD19" si="1535">(XV17-YC17)/YC17</f>
        <v>-0.13020833333333334</v>
      </c>
      <c r="YE17" s="56">
        <f t="shared" si="1112"/>
        <v>6.5843438507026502</v>
      </c>
      <c r="YF17" s="2">
        <v>1200</v>
      </c>
      <c r="YG17" s="38">
        <f t="shared" si="1113"/>
        <v>-1.995305164319253E-2</v>
      </c>
      <c r="YH17" s="56">
        <f t="shared" si="1114"/>
        <v>7.3518351982806021</v>
      </c>
      <c r="YI17" s="38">
        <f t="shared" ref="YI17:YI19" si="1536">0.02</f>
        <v>0.02</v>
      </c>
      <c r="YJ17" s="110">
        <f t="shared" ref="YJ17:YJ19" si="1537">(YI17-XY17)/YI17</f>
        <v>-0.22449873680213794</v>
      </c>
      <c r="YK17" s="56">
        <f t="shared" si="1115"/>
        <v>5.9918743941675583</v>
      </c>
      <c r="YL17" s="56">
        <f t="shared" si="1116"/>
        <v>6.6960973636690175</v>
      </c>
      <c r="YM17" s="46"/>
      <c r="YN17" s="46"/>
      <c r="YO17" s="46"/>
      <c r="YP17" s="46"/>
      <c r="YQ17" s="46"/>
      <c r="YS17" s="2" t="s">
        <v>46</v>
      </c>
      <c r="YT17" s="195">
        <f t="shared" ref="YT17:YT19" si="1538">ZD17</f>
        <v>2.6935857053273459E-2</v>
      </c>
      <c r="YU17" s="2">
        <v>42.08</v>
      </c>
      <c r="YV17" s="2">
        <v>1280</v>
      </c>
      <c r="YW17" s="2">
        <v>10</v>
      </c>
      <c r="YX17" s="2">
        <v>136</v>
      </c>
      <c r="YY17" s="2">
        <v>0</v>
      </c>
      <c r="YZ17" s="38">
        <f t="shared" ref="YZ17:YZ19" si="1539">SUM(YW17:YY17)/YV17</f>
        <v>0.1140625</v>
      </c>
      <c r="ZA17" s="2">
        <v>1350</v>
      </c>
      <c r="ZB17" s="39">
        <f t="shared" ref="ZB17" si="1540">ZA17*10^3/(3*(YV17-SUM(YW17:YY17)))</f>
        <v>396.82539682539681</v>
      </c>
      <c r="ZC17" s="56">
        <v>37.369999999999997</v>
      </c>
      <c r="ZD17" s="35">
        <f t="shared" si="899"/>
        <v>2.6935857053273459E-2</v>
      </c>
      <c r="ZE17" s="38">
        <f>(1-(30-25)/(30))*(1-(48-YU17)/(48))*(1-(YT17-0.02)/(0.02))</f>
        <v>0.47720411041514998</v>
      </c>
      <c r="ZF17" s="5"/>
      <c r="ZG17" s="2"/>
      <c r="ZH17" s="2">
        <f>YV17*1.2</f>
        <v>1536</v>
      </c>
      <c r="ZI17" s="38">
        <f t="shared" ref="ZI17:ZI19" si="1541">(ZA17-ZH17)/ZH17</f>
        <v>-0.12109375</v>
      </c>
      <c r="ZJ17" s="56">
        <f t="shared" si="1117"/>
        <v>6.6446317335205949</v>
      </c>
      <c r="ZK17" s="2">
        <v>1200</v>
      </c>
      <c r="ZL17" s="38">
        <f t="shared" si="1118"/>
        <v>-7.9365079365080263E-3</v>
      </c>
      <c r="ZM17" s="56">
        <f t="shared" si="1119"/>
        <v>7.4407117724248968</v>
      </c>
      <c r="ZN17" s="38">
        <f t="shared" ref="ZN17:ZN19" si="1542">0.02</f>
        <v>0.02</v>
      </c>
      <c r="ZO17" s="110">
        <f t="shared" ref="ZO17:ZO19" si="1543">(ZN17-ZD17)/ZN17</f>
        <v>-0.34679285266367293</v>
      </c>
      <c r="ZP17" s="56">
        <f t="shared" si="1120"/>
        <v>5.3021381719827154</v>
      </c>
      <c r="ZQ17" s="56">
        <f t="shared" si="1121"/>
        <v>6.614957032884309</v>
      </c>
      <c r="ZR17" s="46"/>
      <c r="ZS17" s="46"/>
      <c r="ZT17" s="46"/>
      <c r="ZU17" s="46"/>
      <c r="ZV17" s="46"/>
      <c r="ZX17" s="2" t="s">
        <v>46</v>
      </c>
      <c r="ZY17" s="195">
        <f t="shared" ref="ZY17:ZY19" si="1544">AAI17</f>
        <v>3.0788877324298188E-2</v>
      </c>
      <c r="ZZ17" s="2">
        <v>40.85</v>
      </c>
      <c r="AAA17" s="2">
        <v>1280</v>
      </c>
      <c r="AAB17" s="2">
        <v>18</v>
      </c>
      <c r="AAC17" s="2">
        <v>128</v>
      </c>
      <c r="AAD17" s="2">
        <v>0</v>
      </c>
      <c r="AAE17" s="38">
        <f t="shared" ref="AAE17:AAE19" si="1545">SUM(AAB17:AAD17)/AAA17</f>
        <v>0.1140625</v>
      </c>
      <c r="AAF17" s="2">
        <v>1313</v>
      </c>
      <c r="AAG17" s="39">
        <f t="shared" ref="AAG17" si="1546">AAF17*10^3/(3*(AAA17-SUM(AAB17:AAD17)))</f>
        <v>385.94944150499708</v>
      </c>
      <c r="AAH17" s="56">
        <v>41.71</v>
      </c>
      <c r="AAI17" s="35">
        <f t="shared" si="901"/>
        <v>3.0788877324298188E-2</v>
      </c>
      <c r="AAJ17" s="38">
        <f>(1-(30-25)/(30))*(1-(48-ZZ17)/(48))*(1-(ZY17-0.02)/(0.02))</f>
        <v>0.32662704974168322</v>
      </c>
      <c r="AAK17" s="5"/>
      <c r="AAL17" s="2"/>
      <c r="AAM17" s="2">
        <f>AAA17*1.2</f>
        <v>1536</v>
      </c>
      <c r="AAN17" s="38">
        <f t="shared" ref="AAN17:AAN19" si="1547">(AAF17-AAM17)/AAM17</f>
        <v>-0.14518229166666666</v>
      </c>
      <c r="AAO17" s="56">
        <f t="shared" si="1122"/>
        <v>6.4864846584510545</v>
      </c>
      <c r="AAP17" s="2">
        <v>1200</v>
      </c>
      <c r="AAQ17" s="38">
        <f t="shared" si="1123"/>
        <v>-3.5126396237507344E-2</v>
      </c>
      <c r="AAR17" s="56">
        <f t="shared" si="1124"/>
        <v>7.2411253130922768</v>
      </c>
      <c r="AAS17" s="38">
        <f t="shared" ref="AAS17:AAS19" si="1548">0.02</f>
        <v>0.02</v>
      </c>
      <c r="AAT17" s="110">
        <f t="shared" ref="AAT17:AAT19" si="1549">(AAS17-AAI17)/AAS17</f>
        <v>-0.53944386621490936</v>
      </c>
      <c r="AAU17" s="56">
        <f t="shared" si="1125"/>
        <v>4.3730432137472253</v>
      </c>
      <c r="AAV17" s="56">
        <f t="shared" si="1126"/>
        <v>6.2901885659026551</v>
      </c>
      <c r="AAW17" s="46"/>
      <c r="AAX17" s="46"/>
      <c r="AAY17" s="46"/>
      <c r="AAZ17" s="46"/>
      <c r="ABA17" s="46"/>
      <c r="ABC17" s="2" t="s">
        <v>46</v>
      </c>
      <c r="ABD17" s="195">
        <f t="shared" ref="ABD17:ABD19" si="1550">ABN17</f>
        <v>2.8927276452822791E-2</v>
      </c>
      <c r="ABE17" s="2">
        <v>33.89</v>
      </c>
      <c r="ABF17" s="2">
        <v>1280</v>
      </c>
      <c r="ABG17" s="2">
        <v>10</v>
      </c>
      <c r="ABH17" s="2">
        <v>124</v>
      </c>
      <c r="ABI17" s="2">
        <v>0</v>
      </c>
      <c r="ABJ17" s="38">
        <f t="shared" ref="ABJ17:ABJ19" si="1551">SUM(ABG17:ABI17)/ABF17</f>
        <v>0.1046875</v>
      </c>
      <c r="ABK17" s="2">
        <v>1090</v>
      </c>
      <c r="ABL17" s="39">
        <f t="shared" ref="ABL17" si="1552">ABK17*10^3/(3*(ABF17-SUM(ABG17:ABI17)))</f>
        <v>317.04479348458403</v>
      </c>
      <c r="ABM17" s="56">
        <v>32.47</v>
      </c>
      <c r="ABN17" s="35">
        <f t="shared" si="903"/>
        <v>2.8927276452822791E-2</v>
      </c>
      <c r="ABO17" s="38">
        <f>(1-(30-25)/(30))*(1-(48-ABE17)/(48))*(1-(ABD17-0.02)/(0.02))</f>
        <v>0.32574184115784349</v>
      </c>
      <c r="ABP17" s="5"/>
      <c r="ABQ17" s="2"/>
      <c r="ABR17" s="2">
        <f>ABF17*1.2</f>
        <v>1536</v>
      </c>
      <c r="ABS17" s="38">
        <f t="shared" ref="ABS17:ABS19" si="1553">(ABK17-ABR17)/ABR17</f>
        <v>-0.29036458333333331</v>
      </c>
      <c r="ABT17" s="56">
        <f t="shared" si="1127"/>
        <v>5.6099310965761191</v>
      </c>
      <c r="ABU17" s="2">
        <v>1200</v>
      </c>
      <c r="ABV17" s="38">
        <f t="shared" si="1128"/>
        <v>-0.20738801628853992</v>
      </c>
      <c r="ABW17" s="56">
        <f t="shared" si="1129"/>
        <v>6.0952818473648342</v>
      </c>
      <c r="ABX17" s="38">
        <f t="shared" ref="ABX17:ABX19" si="1554">0.02</f>
        <v>0.02</v>
      </c>
      <c r="ABY17" s="110">
        <f t="shared" ref="ABY17:ABY19" si="1555">(ABX17-ABN17)/ABX17</f>
        <v>-0.44636382264113955</v>
      </c>
      <c r="ABZ17" s="56">
        <f t="shared" si="1130"/>
        <v>4.7996317580648871</v>
      </c>
      <c r="ACA17" s="56">
        <f t="shared" si="1131"/>
        <v>5.5934764541104869</v>
      </c>
      <c r="ACB17" s="46"/>
      <c r="ACC17" s="46"/>
      <c r="ACD17" s="46"/>
      <c r="ACE17" s="46"/>
      <c r="ACF17" s="46"/>
      <c r="ACH17" s="2" t="s">
        <v>46</v>
      </c>
      <c r="ACI17" s="195">
        <f t="shared" ref="ACI17:ACI19" si="1556">ACS17</f>
        <v>1.9973330656840114E-2</v>
      </c>
      <c r="ACJ17" s="2">
        <v>42.83</v>
      </c>
      <c r="ACK17" s="2">
        <v>1280</v>
      </c>
      <c r="ACL17" s="2">
        <v>0</v>
      </c>
      <c r="ACM17" s="2">
        <v>128</v>
      </c>
      <c r="ACN17" s="2">
        <v>0</v>
      </c>
      <c r="ACO17" s="38">
        <f t="shared" ref="ACO17:ACO19" si="1557">SUM(ACL17:ACN17)/ACK17</f>
        <v>0.1</v>
      </c>
      <c r="ACP17" s="2">
        <v>1367</v>
      </c>
      <c r="ACQ17" s="39">
        <f t="shared" ref="ACQ17" si="1558">ACP17*10^3/(3*(ACK17-SUM(ACL17:ACN17)))</f>
        <v>395.54398148148147</v>
      </c>
      <c r="ACR17" s="56">
        <v>27.86</v>
      </c>
      <c r="ACS17" s="35">
        <f t="shared" si="905"/>
        <v>1.9973330656840114E-2</v>
      </c>
      <c r="ACT17" s="38">
        <f>(1-(30-25)/(30))*(1-(48-ACJ17)/(48))*(1-(ACI17-0.02)/(0.02))</f>
        <v>0.74456792358293222</v>
      </c>
      <c r="ACU17" s="5"/>
      <c r="ACV17" s="2"/>
      <c r="ACW17" s="2">
        <f>ACK17*1.2</f>
        <v>1536</v>
      </c>
      <c r="ACX17" s="38">
        <f t="shared" ref="ACX17:ACX19" si="1559">(ACP17-ACW17)/ACW17</f>
        <v>-0.11002604166666667</v>
      </c>
      <c r="ACY17" s="56">
        <f t="shared" si="1132"/>
        <v>6.7185810493976161</v>
      </c>
      <c r="ACZ17" s="2">
        <v>1200</v>
      </c>
      <c r="ADA17" s="38">
        <f t="shared" si="1133"/>
        <v>-1.114004629629638E-2</v>
      </c>
      <c r="ADB17" s="56">
        <f t="shared" si="1134"/>
        <v>7.4169133068394641</v>
      </c>
      <c r="ADC17" s="38">
        <f t="shared" ref="ADC17:ADC19" si="1560">0.02</f>
        <v>0.02</v>
      </c>
      <c r="ADD17" s="110">
        <f t="shared" ref="ADD17:ADD19" si="1561">(ADC17-ACS17)/ADC17</f>
        <v>1.3334671579942961E-3</v>
      </c>
      <c r="ADE17" s="56">
        <f t="shared" si="1135"/>
        <v>7.5100076746547799</v>
      </c>
      <c r="ADF17" s="56">
        <f t="shared" si="1136"/>
        <v>7.0863660516816029</v>
      </c>
      <c r="ADG17" s="46"/>
      <c r="ADH17" s="46"/>
      <c r="ADI17" s="46"/>
      <c r="ADJ17" s="46"/>
      <c r="ADK17" s="46"/>
      <c r="ADM17" s="2" t="s">
        <v>46</v>
      </c>
      <c r="ADN17" s="195">
        <f t="shared" ref="ADN17:ADN19" si="1562">ADX17</f>
        <v>2.5921986332308501E-2</v>
      </c>
      <c r="ADO17" s="2">
        <v>41.92</v>
      </c>
      <c r="ADP17" s="2">
        <v>1280</v>
      </c>
      <c r="ADQ17" s="2">
        <v>10</v>
      </c>
      <c r="ADR17" s="2">
        <v>134</v>
      </c>
      <c r="ADS17" s="2">
        <v>0</v>
      </c>
      <c r="ADT17" s="38">
        <f t="shared" ref="ADT17:ADT19" si="1563">SUM(ADQ17:ADS17)/ADP17</f>
        <v>0.1125</v>
      </c>
      <c r="ADU17" s="2">
        <v>1337</v>
      </c>
      <c r="ADV17" s="39">
        <f t="shared" ref="ADV17" si="1564">ADU17*10^3/(3*(ADP17-SUM(ADQ17:ADS17)))</f>
        <v>392.31220657276998</v>
      </c>
      <c r="ADW17" s="56">
        <v>35.58</v>
      </c>
      <c r="ADX17" s="35">
        <f t="shared" si="907"/>
        <v>2.5921986332308501E-2</v>
      </c>
      <c r="ADY17" s="38">
        <f>(1-(30-25)/(30))*(1-(48-ADO17)/(48))*(1-(ADN17-0.02)/(0.02))</f>
        <v>0.51228327512988514</v>
      </c>
      <c r="ADZ17" s="5"/>
      <c r="AEA17" s="2"/>
      <c r="AEB17" s="2">
        <f>ADP17*1.2</f>
        <v>1536</v>
      </c>
      <c r="AEC17" s="38">
        <f t="shared" ref="AEC17:AEC19" si="1565">(ADU17-AEB17)/AEB17</f>
        <v>-0.12955729166666666</v>
      </c>
      <c r="AED17" s="56">
        <f t="shared" si="1137"/>
        <v>6.5886319286043502</v>
      </c>
      <c r="AEE17" s="2">
        <v>1200</v>
      </c>
      <c r="AEF17" s="38">
        <f t="shared" si="1138"/>
        <v>-1.9219483568075096E-2</v>
      </c>
      <c r="AEG17" s="56">
        <f t="shared" si="1139"/>
        <v>7.3572302484519376</v>
      </c>
      <c r="AEH17" s="38">
        <f t="shared" ref="AEH17:AEH19" si="1566">0.02</f>
        <v>0.02</v>
      </c>
      <c r="AEI17" s="110">
        <f t="shared" ref="AEI17:AEI19" si="1567">(AEH17-ADX17)/AEH17</f>
        <v>-0.29609931661542505</v>
      </c>
      <c r="AEJ17" s="56">
        <f t="shared" si="1140"/>
        <v>5.5778517092879483</v>
      </c>
      <c r="AEK17" s="56">
        <f t="shared" si="1141"/>
        <v>6.617055380695346</v>
      </c>
      <c r="AEL17" s="46"/>
      <c r="AEM17" s="46"/>
      <c r="AEN17" s="46"/>
      <c r="AEO17" s="46"/>
      <c r="AEP17" s="46"/>
      <c r="AET17" s="2" t="s">
        <v>46</v>
      </c>
      <c r="AEU17" s="195">
        <f t="shared" ref="AEU17:AEU19" si="1568">AFE17</f>
        <v>2.3683144678220459E-2</v>
      </c>
      <c r="AEV17" s="2">
        <v>42.67</v>
      </c>
      <c r="AEW17" s="2">
        <v>1280</v>
      </c>
      <c r="AEX17" s="2">
        <v>2</v>
      </c>
      <c r="AEY17" s="2">
        <v>130</v>
      </c>
      <c r="AEZ17" s="2">
        <v>0</v>
      </c>
      <c r="AFA17" s="38">
        <f t="shared" ref="AFA17:AFA19" si="1569">SUM(AEX17:AEZ17)/AEW17</f>
        <v>0.10312499999999999</v>
      </c>
      <c r="AFB17" s="2">
        <v>1374</v>
      </c>
      <c r="AFC17" s="39">
        <f t="shared" ref="AFC17" si="1570">AFB17*10^3/(3*(AEW17-SUM(AEX17:AEZ17)))</f>
        <v>398.95470383275261</v>
      </c>
      <c r="AFD17" s="56">
        <v>33.33</v>
      </c>
      <c r="AFE17" s="35">
        <f t="shared" si="909"/>
        <v>2.3683144678220459E-2</v>
      </c>
      <c r="AFF17" s="38">
        <f>(1-(30-25)/(30))*(1-(48-AEV17)/(48))*(1-(AEU17-0.02)/(0.02))</f>
        <v>0.60437518800376144</v>
      </c>
      <c r="AFG17" s="5"/>
      <c r="AFH17" s="2"/>
      <c r="AFI17" s="2">
        <f>AEW17*1.2</f>
        <v>1536</v>
      </c>
      <c r="AFJ17" s="38">
        <f t="shared" ref="AFJ17:AFJ19" si="1571">(AFB17-AFI17)/AFI17</f>
        <v>-0.10546875</v>
      </c>
      <c r="AFK17" s="56">
        <f t="shared" si="1142"/>
        <v>6.7492694577259211</v>
      </c>
      <c r="AFL17" s="2">
        <v>1200</v>
      </c>
      <c r="AFM17" s="38">
        <f t="shared" si="1143"/>
        <v>-2.6132404181184181E-3</v>
      </c>
      <c r="AFN17" s="56">
        <f t="shared" si="1144"/>
        <v>7.4804262834168824</v>
      </c>
      <c r="AFO17" s="38">
        <f t="shared" ref="AFO17:AFO19" si="1572">0.02</f>
        <v>0.02</v>
      </c>
      <c r="AFP17" s="110">
        <f t="shared" ref="AFP17:AFP19" si="1573">(AFO17-AFE17)/AFO17</f>
        <v>-0.1841572339110229</v>
      </c>
      <c r="AFQ17" s="56">
        <f t="shared" si="1145"/>
        <v>6.2385375419230851</v>
      </c>
      <c r="AFR17" s="56">
        <f t="shared" si="1146"/>
        <v>6.8664701222726423</v>
      </c>
      <c r="AFS17" s="46"/>
      <c r="AFT17" s="46"/>
      <c r="AFU17" s="46"/>
      <c r="AFV17" s="46"/>
      <c r="AFW17" s="46"/>
      <c r="AFY17" s="2" t="s">
        <v>46</v>
      </c>
      <c r="AFZ17" s="195">
        <f t="shared" ref="AFZ17:AFZ19" si="1574">AGJ17</f>
        <v>2.277575605471201E-2</v>
      </c>
      <c r="AGA17" s="2">
        <v>38.39</v>
      </c>
      <c r="AGB17" s="2">
        <v>1280</v>
      </c>
      <c r="AGC17" s="2">
        <v>14</v>
      </c>
      <c r="AGD17" s="2">
        <v>138</v>
      </c>
      <c r="AGE17" s="2">
        <v>0</v>
      </c>
      <c r="AGF17" s="38">
        <f t="shared" ref="AGF17:AGF19" si="1575">SUM(AGC17:AGE17)/AGB17</f>
        <v>0.11874999999999999</v>
      </c>
      <c r="AGG17" s="2">
        <v>1246</v>
      </c>
      <c r="AGH17" s="39">
        <f t="shared" ref="AGH17" si="1576">AGG17*10^3/(3*(AGB17-SUM(AGC17:AGE17)))</f>
        <v>368.20330969267138</v>
      </c>
      <c r="AGI17" s="56">
        <v>29.04</v>
      </c>
      <c r="AGJ17" s="35">
        <f t="shared" si="911"/>
        <v>2.277575605471201E-2</v>
      </c>
      <c r="AGK17" s="38">
        <f>(1-(30-25)/(30))*(1-(48-AGA17)/(48))*(1-(AFZ17-0.02)/(0.02))</f>
        <v>0.57399194883646354</v>
      </c>
      <c r="AGL17" s="5"/>
      <c r="AGM17" s="2"/>
      <c r="AGN17" s="2">
        <f>AGB17*1.2</f>
        <v>1536</v>
      </c>
      <c r="AGO17" s="38">
        <f t="shared" ref="AGO17:AGO19" si="1577">(AGG17-AGN17)/AGN17</f>
        <v>-0.18880208333333334</v>
      </c>
      <c r="AGP17" s="56">
        <f t="shared" si="1147"/>
        <v>6.2096276674090154</v>
      </c>
      <c r="AGQ17" s="2">
        <v>1200</v>
      </c>
      <c r="AGR17" s="38">
        <f t="shared" si="1148"/>
        <v>-7.9491725768321544E-2</v>
      </c>
      <c r="AGS17" s="56">
        <f t="shared" si="1149"/>
        <v>6.9268924642404919</v>
      </c>
      <c r="AGT17" s="38">
        <f t="shared" ref="AGT17:AGT19" si="1578">0.02</f>
        <v>0.02</v>
      </c>
      <c r="AGU17" s="110">
        <f t="shared" ref="AGU17:AGU19" si="1579">(AGT17-AGJ17)/AGT17</f>
        <v>-0.13878780273560049</v>
      </c>
      <c r="AGV17" s="56">
        <f t="shared" si="1150"/>
        <v>6.5280953104414081</v>
      </c>
      <c r="AGW17" s="56">
        <f t="shared" si="1151"/>
        <v>6.4885006350649359</v>
      </c>
      <c r="AGX17" s="46"/>
      <c r="AGY17" s="46"/>
      <c r="AGZ17" s="46"/>
      <c r="AHA17" s="46"/>
      <c r="AHB17" s="46"/>
      <c r="AHD17" s="2" t="s">
        <v>46</v>
      </c>
      <c r="AHE17" s="195">
        <f t="shared" ref="AHE17:AHE19" si="1580">AHO17</f>
        <v>2.6709707106552981E-2</v>
      </c>
      <c r="AHF17" s="2">
        <v>42.83</v>
      </c>
      <c r="AHG17" s="2">
        <v>1280</v>
      </c>
      <c r="AHH17" s="2">
        <v>12</v>
      </c>
      <c r="AHI17" s="2">
        <v>150</v>
      </c>
      <c r="AHJ17" s="2">
        <v>0</v>
      </c>
      <c r="AHK17" s="38">
        <f t="shared" ref="AHK17:AHK19" si="1581">SUM(AHH17:AHJ17)/AHG17</f>
        <v>0.12656249999999999</v>
      </c>
      <c r="AHL17" s="2">
        <v>1396</v>
      </c>
      <c r="AHM17" s="39">
        <f t="shared" ref="AHM17" si="1582">AHL17*10^3/(3*(AHG17-SUM(AHH17:AHJ17)))</f>
        <v>416.21943947525341</v>
      </c>
      <c r="AHN17" s="56">
        <v>38.31</v>
      </c>
      <c r="AHO17" s="35">
        <f t="shared" si="913"/>
        <v>2.6709707106552981E-2</v>
      </c>
      <c r="AHP17" s="38">
        <f>(1-(30-25)/(30))*(1-(48-AHF17)/(48))*(1-(AHE17-0.02)/(0.02))</f>
        <v>0.49411739984924991</v>
      </c>
      <c r="AHQ17" s="5"/>
      <c r="AHR17" s="2"/>
      <c r="AHS17" s="2">
        <f>AHG17*1.2</f>
        <v>1536</v>
      </c>
      <c r="AHT17" s="38">
        <f t="shared" ref="AHT17:AHT19" si="1583">(AHL17-AHS17)/AHS17</f>
        <v>-9.1145833333333329E-2</v>
      </c>
      <c r="AHU17" s="56">
        <f t="shared" si="1152"/>
        <v>6.8466342914351976</v>
      </c>
      <c r="AHV17" s="2">
        <v>1200</v>
      </c>
      <c r="AHW17" s="38">
        <f t="shared" si="1153"/>
        <v>4.0548598688133479E-2</v>
      </c>
      <c r="AHX17" s="56">
        <f t="shared" si="1154"/>
        <v>7.8103643870086978</v>
      </c>
      <c r="AHY17" s="38">
        <f t="shared" ref="AHY17:AHY19" si="1584">0.02</f>
        <v>0.02</v>
      </c>
      <c r="AHZ17" s="110">
        <f t="shared" ref="AHZ17:AHZ19" si="1585">(AHY17-AHO17)/AHY17</f>
        <v>-0.335485355327649</v>
      </c>
      <c r="AIA17" s="56">
        <f t="shared" si="1155"/>
        <v>5.362432330827537</v>
      </c>
      <c r="AIB17" s="56">
        <f t="shared" si="1156"/>
        <v>6.8389129279857155</v>
      </c>
      <c r="AIC17" s="46"/>
      <c r="AID17" s="46"/>
      <c r="AIE17" s="46"/>
      <c r="AIF17" s="46"/>
      <c r="AIG17" s="46"/>
      <c r="AII17" s="2" t="s">
        <v>46</v>
      </c>
      <c r="AIJ17" s="195">
        <f t="shared" ref="AIJ17:AIJ19" si="1586">AIT17</f>
        <v>2.1628408310236182E-2</v>
      </c>
      <c r="AIK17" s="2">
        <v>38.090000000000003</v>
      </c>
      <c r="AIL17" s="2">
        <v>1280</v>
      </c>
      <c r="AIM17" s="2">
        <v>26</v>
      </c>
      <c r="AIN17" s="2">
        <v>156</v>
      </c>
      <c r="AIO17" s="2">
        <v>0</v>
      </c>
      <c r="AIP17" s="38">
        <f t="shared" ref="AIP17:AIP19" si="1587">SUM(AIM17:AIO17)/AIL17</f>
        <v>0.14218749999999999</v>
      </c>
      <c r="AIQ17" s="2">
        <v>1239</v>
      </c>
      <c r="AIR17" s="39">
        <f t="shared" ref="AIR17" si="1588">AIQ17*10^3/(3*(AIL17-SUM(AIM17:AIO17)))</f>
        <v>376.13843351548269</v>
      </c>
      <c r="AIS17" s="56">
        <v>27.39</v>
      </c>
      <c r="AIT17" s="35">
        <f t="shared" si="915"/>
        <v>2.1628408310236182E-2</v>
      </c>
      <c r="AIU17" s="38">
        <f>(1-(30-25)/(30))*(1-(48-AIK17)/(48))*(1-(AIJ17-0.02)/(0.02))</f>
        <v>0.60744264536727766</v>
      </c>
      <c r="AIV17" s="5"/>
      <c r="AIW17" s="2"/>
      <c r="AIX17" s="2">
        <f>AIL17*1.2</f>
        <v>1536</v>
      </c>
      <c r="AIY17" s="38">
        <f t="shared" ref="AIY17:AIY19" si="1589">(AIQ17-AIX17)/AIX17</f>
        <v>-0.193359375</v>
      </c>
      <c r="AIZ17" s="56">
        <f t="shared" si="1157"/>
        <v>6.1813929687326947</v>
      </c>
      <c r="AJA17" s="2">
        <v>1200</v>
      </c>
      <c r="AJB17" s="38">
        <f t="shared" si="1158"/>
        <v>-5.9653916211293186E-2</v>
      </c>
      <c r="AJC17" s="56">
        <f t="shared" si="1159"/>
        <v>7.0656788957104153</v>
      </c>
      <c r="AJD17" s="38">
        <f t="shared" ref="AJD17:AJD19" si="1590">0.02</f>
        <v>0.02</v>
      </c>
      <c r="AJE17" s="110">
        <f t="shared" ref="AJE17:AJE19" si="1591">(AJD17-AIT17)/AJD17</f>
        <v>-8.1420415511809091E-2</v>
      </c>
      <c r="AJF17" s="56">
        <f t="shared" si="1160"/>
        <v>6.9135455129918419</v>
      </c>
      <c r="AJG17" s="56">
        <f t="shared" si="1161"/>
        <v>6.5931092556778399</v>
      </c>
      <c r="AJH17" s="46"/>
      <c r="AJI17" s="46"/>
      <c r="AJJ17" s="46"/>
      <c r="AJK17" s="46"/>
      <c r="AJL17" s="46"/>
      <c r="AJN17" s="2" t="s">
        <v>46</v>
      </c>
      <c r="AJO17" s="195">
        <f t="shared" ref="AJO17:AJO19" si="1592">AJY17</f>
        <v>2.1647539577787225E-2</v>
      </c>
      <c r="AJP17" s="2">
        <v>39.909999999999997</v>
      </c>
      <c r="AJQ17" s="2">
        <v>1280</v>
      </c>
      <c r="AJR17" s="2">
        <v>18</v>
      </c>
      <c r="AJS17" s="2">
        <v>126</v>
      </c>
      <c r="AJT17" s="2">
        <v>0</v>
      </c>
      <c r="AJU17" s="38">
        <f t="shared" ref="AJU17:AJU19" si="1593">SUM(AJR17:AJT17)/AJQ17</f>
        <v>0.1125</v>
      </c>
      <c r="AJV17" s="2">
        <v>1312</v>
      </c>
      <c r="AJW17" s="39">
        <f t="shared" ref="AJW17" si="1594">AJV17*10^3/(3*(AJQ17-SUM(AJR17:AJT17)))</f>
        <v>384.97652582159623</v>
      </c>
      <c r="AJX17" s="56">
        <v>29.03</v>
      </c>
      <c r="AJY17" s="35">
        <f t="shared" si="917"/>
        <v>2.1647539577787225E-2</v>
      </c>
      <c r="AJZ17" s="38">
        <f>(1-(30-25)/(30))*(1-(48-AJP17)/(48))*(1-(AJO17-0.02)/(0.02))</f>
        <v>0.63580442313412489</v>
      </c>
      <c r="AKA17" s="5"/>
      <c r="AKB17" s="2"/>
      <c r="AKC17" s="2">
        <f>AJQ17*1.2</f>
        <v>1536</v>
      </c>
      <c r="AKD17" s="38">
        <f t="shared" ref="AKD17:AKD19" si="1595">(AJV17-AKC17)/AKC17</f>
        <v>-0.14583333333333334</v>
      </c>
      <c r="AKE17" s="56">
        <f t="shared" si="1162"/>
        <v>6.4822630610352299</v>
      </c>
      <c r="AKF17" s="2">
        <v>1200</v>
      </c>
      <c r="AKG17" s="38">
        <f t="shared" si="1163"/>
        <v>-3.7558685446009384E-2</v>
      </c>
      <c r="AKH17" s="56">
        <f t="shared" si="1164"/>
        <v>7.2235342041405257</v>
      </c>
      <c r="AKI17" s="38">
        <f t="shared" ref="AKI17:AKI19" si="1596">0.02</f>
        <v>0.02</v>
      </c>
      <c r="AKJ17" s="110">
        <f t="shared" ref="AKJ17:AKJ19" si="1597">(AKI17-AJY17)/AKI17</f>
        <v>-8.2376978889361213E-2</v>
      </c>
      <c r="AKK17" s="56">
        <f t="shared" si="1165"/>
        <v>6.9069354305305026</v>
      </c>
      <c r="AKL17" s="56">
        <f t="shared" si="1166"/>
        <v>6.789578877865873</v>
      </c>
      <c r="AKM17" s="46"/>
      <c r="AKN17" s="46"/>
      <c r="AKO17" s="46"/>
      <c r="AKP17" s="46"/>
      <c r="AKQ17" s="46"/>
      <c r="AKR17" s="46"/>
      <c r="AKS17" s="2" t="s">
        <v>46</v>
      </c>
      <c r="AKT17" s="195">
        <f t="shared" ref="AKT17:AKT19" si="1598">ALD17</f>
        <v>2.3923665529639534E-2</v>
      </c>
      <c r="AKU17" s="2">
        <v>26.19</v>
      </c>
      <c r="AKV17" s="2">
        <v>1280</v>
      </c>
      <c r="AKW17" s="2">
        <v>18</v>
      </c>
      <c r="AKX17" s="2">
        <v>126</v>
      </c>
      <c r="AKY17" s="2">
        <v>0</v>
      </c>
      <c r="AKZ17" s="38">
        <f t="shared" ref="AKZ17:AKZ19" si="1599">SUM(AKW17:AKY17)/AKV17</f>
        <v>0.1125</v>
      </c>
      <c r="ALA17" s="2">
        <v>847</v>
      </c>
      <c r="ALB17" s="39">
        <f t="shared" ref="ALB17" si="1600">ALA17*10^3/(3*(AKV17-SUM(AKW17:AKY17)))</f>
        <v>248.53286384976525</v>
      </c>
      <c r="ALC17" s="56">
        <v>20.76</v>
      </c>
      <c r="ALD17" s="35">
        <f t="shared" si="919"/>
        <v>2.3923665529639534E-2</v>
      </c>
      <c r="ALE17" s="38">
        <f>(1-(30-25)/(30))*(1-(48-AKU17)/(48))*(1-(AKT17-0.02)/(0.02))</f>
        <v>0.36548541647460125</v>
      </c>
      <c r="ALF17" s="5"/>
      <c r="ALG17" s="2"/>
      <c r="ALH17" s="2">
        <f>AKV17*1.2</f>
        <v>1536</v>
      </c>
      <c r="ALI17" s="38">
        <f t="shared" ref="ALI17:ALI19" si="1601">(ALA17-ALH17)/ALH17</f>
        <v>-0.44856770833333331</v>
      </c>
      <c r="ALJ17" s="56">
        <f t="shared" si="1167"/>
        <v>4.7890655659220966</v>
      </c>
      <c r="ALK17" s="2">
        <v>1200</v>
      </c>
      <c r="ALL17" s="38">
        <f t="shared" si="1168"/>
        <v>-0.37866784037558687</v>
      </c>
      <c r="ALM17" s="56">
        <f t="shared" si="1169"/>
        <v>5.1357977163526556</v>
      </c>
      <c r="ALN17" s="38">
        <f t="shared" ref="ALN17:ALN19" si="1602">0.02</f>
        <v>0.02</v>
      </c>
      <c r="ALO17" s="110">
        <f t="shared" ref="ALO17:ALO19" si="1603">(ALN17-ALD17)/ALN17</f>
        <v>-0.19618327648197667</v>
      </c>
      <c r="ALP17" s="56">
        <f t="shared" si="1170"/>
        <v>6.1639619472947658</v>
      </c>
      <c r="ALQ17" s="56">
        <f t="shared" si="1171"/>
        <v>5.1680644873257977</v>
      </c>
      <c r="ALR17" s="46"/>
      <c r="ALS17" s="46"/>
      <c r="ALT17" s="46"/>
      <c r="ALU17" s="46"/>
      <c r="ALV17" s="46"/>
      <c r="ALX17" s="2" t="s">
        <v>46</v>
      </c>
      <c r="ALY17" s="195">
        <f t="shared" ref="ALY17:ALY19" si="1604">AMI17</f>
        <v>2.6897268384633351E-2</v>
      </c>
      <c r="ALZ17" s="2">
        <v>36.94</v>
      </c>
      <c r="AMA17" s="2">
        <v>1280</v>
      </c>
      <c r="AMB17" s="2">
        <v>14</v>
      </c>
      <c r="AMC17" s="2">
        <v>148</v>
      </c>
      <c r="AMD17" s="2">
        <v>0</v>
      </c>
      <c r="AME17" s="38">
        <f t="shared" ref="AME17:AME19" si="1605">SUM(AMB17:AMD17)/AMA17</f>
        <v>0.12656249999999999</v>
      </c>
      <c r="AMF17" s="2">
        <v>1208</v>
      </c>
      <c r="AMG17" s="39">
        <f t="shared" ref="AMG17" si="1606">AMF17*10^3/(3*(AMA17-SUM(AMB17:AMD17)))</f>
        <v>360.16696481812761</v>
      </c>
      <c r="AMH17" s="56">
        <v>33.39</v>
      </c>
      <c r="AMI17" s="35">
        <f t="shared" si="921"/>
        <v>2.6897268384633351E-2</v>
      </c>
      <c r="AMJ17" s="38">
        <f>(1-(30-25)/(30))*(1-(48-ALZ17)/(48))*(1-(ALY17-0.02)/(0.02))</f>
        <v>0.42015182801357986</v>
      </c>
      <c r="AMK17" s="5"/>
      <c r="AML17" s="2"/>
      <c r="AMM17" s="2">
        <f>AMA17*1.2</f>
        <v>1536</v>
      </c>
      <c r="AMN17" s="38">
        <f t="shared" ref="AMN17:AMN19" si="1607">(AMF17-AMM17)/AMM17</f>
        <v>-0.21354166666666666</v>
      </c>
      <c r="AMO17" s="56">
        <f t="shared" si="1172"/>
        <v>6.057888783837905</v>
      </c>
      <c r="AMP17" s="2">
        <v>1200</v>
      </c>
      <c r="AMQ17" s="38">
        <f t="shared" si="1173"/>
        <v>-9.9582587954680932E-2</v>
      </c>
      <c r="AMR17" s="56">
        <f t="shared" si="1174"/>
        <v>6.7891139018284301</v>
      </c>
      <c r="AMS17" s="38">
        <f t="shared" ref="AMS17:AMS19" si="1608">0.02</f>
        <v>0.02</v>
      </c>
      <c r="AMT17" s="110">
        <f t="shared" ref="AMT17:AMT19" si="1609">(AMS17-AMI17)/AMS17</f>
        <v>-0.34486341923166752</v>
      </c>
      <c r="AMU17" s="56">
        <f t="shared" si="1175"/>
        <v>5.3123781701535435</v>
      </c>
      <c r="AMV17" s="56">
        <f t="shared" si="1176"/>
        <v>6.1281541964981905</v>
      </c>
      <c r="AMW17" s="46"/>
      <c r="AMX17" s="46"/>
      <c r="AMY17" s="46"/>
      <c r="AMZ17" s="46"/>
      <c r="ANA17" s="46"/>
      <c r="ANC17" s="2" t="s">
        <v>46</v>
      </c>
      <c r="AND17" s="195">
        <f t="shared" ref="AND17:AND19" si="1610">ANN17</f>
        <v>2.6300739142710288E-2</v>
      </c>
      <c r="ANE17" s="2">
        <v>41.58</v>
      </c>
      <c r="ANF17" s="2">
        <v>1280</v>
      </c>
      <c r="ANG17" s="2">
        <v>14</v>
      </c>
      <c r="ANH17" s="2">
        <v>112</v>
      </c>
      <c r="ANI17" s="2">
        <v>0</v>
      </c>
      <c r="ANJ17" s="38">
        <f t="shared" ref="ANJ17:ANJ19" si="1611">SUM(ANG17:ANI17)/ANF17</f>
        <v>9.8437499999999997E-2</v>
      </c>
      <c r="ANK17" s="2">
        <v>1345</v>
      </c>
      <c r="ANL17" s="39">
        <f t="shared" ref="ANL17" si="1612">ANK17*10^3/(3*(ANF17-SUM(ANG17:ANI17)))</f>
        <v>388.50375505488159</v>
      </c>
      <c r="ANM17" s="56">
        <v>36.33</v>
      </c>
      <c r="ANN17" s="35">
        <f t="shared" si="923"/>
        <v>2.6300739142710288E-2</v>
      </c>
      <c r="ANO17" s="38">
        <f>(1-(30-25)/(30))*(1-(48-ANE17)/(48))*(1-(AND17-0.02)/(0.02))</f>
        <v>0.49445769656780059</v>
      </c>
      <c r="ANP17" s="5"/>
      <c r="ANQ17" s="2"/>
      <c r="ANR17" s="2">
        <f>ANF17*1.2</f>
        <v>1536</v>
      </c>
      <c r="ANS17" s="38">
        <f t="shared" ref="ANS17:ANS19" si="1613">(ANK17-ANR17)/ANR17</f>
        <v>-0.12434895833333333</v>
      </c>
      <c r="ANT17" s="56">
        <f t="shared" si="1177"/>
        <v>6.62303723928712</v>
      </c>
      <c r="ANU17" s="2">
        <v>1200</v>
      </c>
      <c r="ANV17" s="38">
        <f t="shared" si="1178"/>
        <v>-2.8740612362796014E-2</v>
      </c>
      <c r="ANW17" s="56">
        <f t="shared" si="1179"/>
        <v>7.2875135292771365</v>
      </c>
      <c r="ANX17" s="38">
        <f t="shared" ref="ANX17:ANX19" si="1614">0.02</f>
        <v>0.02</v>
      </c>
      <c r="ANY17" s="110">
        <f t="shared" ref="ANY17:ANY19" si="1615">(ANX17-ANN17)/ANX17</f>
        <v>-0.31503695713551438</v>
      </c>
      <c r="ANZ17" s="56">
        <f t="shared" si="1180"/>
        <v>5.4732142789583342</v>
      </c>
      <c r="AOA17" s="56">
        <f t="shared" si="1181"/>
        <v>6.5924155342183681</v>
      </c>
      <c r="AOB17" s="46"/>
      <c r="AOC17" s="46"/>
      <c r="AOD17" s="46"/>
      <c r="AOE17" s="46"/>
      <c r="AOF17" s="46"/>
      <c r="AOH17" s="2" t="s">
        <v>46</v>
      </c>
      <c r="AOI17" s="195">
        <f t="shared" ref="AOI17:AOI19" si="1616">AOS17</f>
        <v>2.5459158665628697E-2</v>
      </c>
      <c r="AOJ17" s="2">
        <v>41.22</v>
      </c>
      <c r="AOK17" s="2">
        <v>1280</v>
      </c>
      <c r="AOL17" s="2">
        <v>18</v>
      </c>
      <c r="AOM17" s="2">
        <v>144</v>
      </c>
      <c r="AON17" s="2">
        <v>0</v>
      </c>
      <c r="AOO17" s="38">
        <f t="shared" ref="AOO17:AOO19" si="1617">SUM(AOL17:AON17)/AOK17</f>
        <v>0.12656249999999999</v>
      </c>
      <c r="AOP17" s="2">
        <v>1352</v>
      </c>
      <c r="AOQ17" s="39">
        <f t="shared" ref="AOQ17" si="1618">AOP17*10^3/(3*(AOK17-SUM(AOL17:AON17)))</f>
        <v>403.10077519379843</v>
      </c>
      <c r="AOR17" s="56">
        <v>35.32</v>
      </c>
      <c r="AOS17" s="35">
        <f t="shared" si="925"/>
        <v>2.5459158665628697E-2</v>
      </c>
      <c r="AOT17" s="38">
        <f>(1-(30-25)/(30))*(1-(48-AOJ17)/(48))*(1-(AOI17-0.02)/(0.02))</f>
        <v>0.52028947899547329</v>
      </c>
      <c r="AOU17" s="5"/>
      <c r="AOV17" s="2"/>
      <c r="AOW17" s="2">
        <f>AOK17*1.2</f>
        <v>1536</v>
      </c>
      <c r="AOX17" s="38">
        <f t="shared" ref="AOX17:AOX19" si="1619">(AOP17-AOW17)/AOW17</f>
        <v>-0.11979166666666667</v>
      </c>
      <c r="AOY17" s="56">
        <f t="shared" si="1182"/>
        <v>6.6532892329266176</v>
      </c>
      <c r="AOZ17" s="2">
        <v>1200</v>
      </c>
      <c r="APA17" s="38">
        <f t="shared" si="1183"/>
        <v>7.7519379844960667E-3</v>
      </c>
      <c r="APB17" s="56">
        <f t="shared" si="1184"/>
        <v>7.5583654653404579</v>
      </c>
      <c r="APC17" s="38">
        <f t="shared" ref="APC17:APC19" si="1620">0.02</f>
        <v>0.02</v>
      </c>
      <c r="APD17" s="110">
        <f t="shared" ref="APD17:APD19" si="1621">(APC17-AOS17)/APC17</f>
        <v>-0.27295793328143481</v>
      </c>
      <c r="APE17" s="56">
        <f t="shared" si="1185"/>
        <v>5.7084360373384584</v>
      </c>
      <c r="APF17" s="56">
        <f t="shared" si="1186"/>
        <v>6.7358414635331378</v>
      </c>
      <c r="APG17" s="46"/>
      <c r="APH17" s="46"/>
      <c r="API17" s="46"/>
      <c r="APJ17" s="46"/>
      <c r="APK17" s="46"/>
      <c r="APM17" s="2" t="s">
        <v>46</v>
      </c>
      <c r="APN17" s="195">
        <f t="shared" ref="APN17:APN19" si="1622">APX17</f>
        <v>2.5668197338985045E-2</v>
      </c>
      <c r="APO17" s="2">
        <v>41.26</v>
      </c>
      <c r="APP17" s="2">
        <v>1280</v>
      </c>
      <c r="APQ17" s="2">
        <v>14</v>
      </c>
      <c r="APR17" s="2">
        <v>90</v>
      </c>
      <c r="APS17" s="2">
        <v>0</v>
      </c>
      <c r="APT17" s="38">
        <f t="shared" ref="APT17:APT19" si="1623">SUM(APQ17:APS17)/APP17</f>
        <v>8.1250000000000003E-2</v>
      </c>
      <c r="APU17" s="2">
        <v>1324</v>
      </c>
      <c r="APV17" s="39">
        <f t="shared" ref="APV17" si="1624">APU17*10^3/(3*(APP17-SUM(APQ17:APS17)))</f>
        <v>375.28344671201813</v>
      </c>
      <c r="APW17" s="56">
        <v>34.880000000000003</v>
      </c>
      <c r="APX17" s="35">
        <f t="shared" si="927"/>
        <v>2.5668197338985045E-2</v>
      </c>
      <c r="APY17" s="38">
        <f>(1-(30-25)/(30))*(1-(48-APO17)/(48))*(1-(APN17-0.02)/(0.02))</f>
        <v>0.5133074460012822</v>
      </c>
      <c r="APZ17" s="5"/>
      <c r="AQA17" s="2"/>
      <c r="AQB17" s="2">
        <f>APP17*1.2</f>
        <v>1536</v>
      </c>
      <c r="AQC17" s="38">
        <f t="shared" ref="AQC17:AQC19" si="1625">(APU17-AQB17)/AQB17</f>
        <v>-0.13802083333333334</v>
      </c>
      <c r="AQD17" s="56">
        <f t="shared" si="1187"/>
        <v>6.5331040803406966</v>
      </c>
      <c r="AQE17" s="2">
        <v>1200</v>
      </c>
      <c r="AQF17" s="38">
        <f t="shared" si="1188"/>
        <v>-6.1791383219954622E-2</v>
      </c>
      <c r="AQG17" s="56">
        <f t="shared" si="1189"/>
        <v>7.0505923693970747</v>
      </c>
      <c r="AQH17" s="38">
        <f t="shared" ref="AQH17:AQH19" si="1626">0.02</f>
        <v>0.02</v>
      </c>
      <c r="AQI17" s="110">
        <f t="shared" ref="AQI17:AQI19" si="1627">(AQH17-APX17)/AQH17</f>
        <v>-0.28340986694925224</v>
      </c>
      <c r="AQJ17" s="56">
        <f t="shared" si="1190"/>
        <v>5.6490825621499461</v>
      </c>
      <c r="AQK17" s="56">
        <f t="shared" si="1191"/>
        <v>6.5115462634194596</v>
      </c>
      <c r="AQL17" s="46"/>
      <c r="AQM17" s="46"/>
      <c r="AQN17" s="46"/>
      <c r="AQO17" s="46"/>
      <c r="AQP17" s="46"/>
      <c r="AQR17" s="2" t="s">
        <v>46</v>
      </c>
      <c r="AQS17" s="195">
        <f t="shared" ref="AQS17:AQS19" si="1628">ARC17</f>
        <v>3.2743994291603906E-2</v>
      </c>
      <c r="AQT17" s="2">
        <v>22.96</v>
      </c>
      <c r="AQU17" s="2">
        <v>1280</v>
      </c>
      <c r="AQV17" s="2">
        <v>14</v>
      </c>
      <c r="AQW17" s="2">
        <v>90</v>
      </c>
      <c r="AQX17" s="2">
        <v>0</v>
      </c>
      <c r="AQY17" s="38">
        <f t="shared" ref="AQY17:AQY19" si="1629">SUM(AQV17:AQX17)/AQU17</f>
        <v>8.1250000000000003E-2</v>
      </c>
      <c r="AQZ17" s="2">
        <v>732</v>
      </c>
      <c r="ARA17" s="39">
        <f t="shared" ref="ARA17" si="1630">AQZ17*10^3/(3*(AQU17-SUM(AQV17:AQX17)))</f>
        <v>207.48299319727892</v>
      </c>
      <c r="ARB17" s="56">
        <v>24.78</v>
      </c>
      <c r="ARC17" s="35">
        <f t="shared" si="929"/>
        <v>3.2743994291603906E-2</v>
      </c>
      <c r="ARD17" s="38">
        <f>(1-(30-25)/(30))*(1-(48-AQT17)/(48))*(1-(AQS17-0.02)/(0.02))</f>
        <v>0.14461622488261663</v>
      </c>
      <c r="ARE17" s="5"/>
      <c r="ARF17" s="2"/>
      <c r="ARG17" s="2">
        <f>AQU17*1.2</f>
        <v>1536</v>
      </c>
      <c r="ARH17" s="38">
        <f t="shared" ref="ARH17:ARH19" si="1631">(AQZ17-ARG17)/ARG17</f>
        <v>-0.5234375</v>
      </c>
      <c r="ARI17" s="56">
        <f t="shared" si="1192"/>
        <v>4.4436029408502584</v>
      </c>
      <c r="ARJ17" s="2">
        <v>1200</v>
      </c>
      <c r="ARK17" s="38">
        <f t="shared" si="1193"/>
        <v>-0.4812925170068027</v>
      </c>
      <c r="ARL17" s="56">
        <f t="shared" si="1194"/>
        <v>4.634880902969412</v>
      </c>
      <c r="ARM17" s="38">
        <f t="shared" ref="ARM17:ARM19" si="1632">0.02</f>
        <v>0.02</v>
      </c>
      <c r="ARN17" s="110">
        <f t="shared" ref="ARN17:ARN19" si="1633">(ARM17-ARC17)/ARM17</f>
        <v>-0.63719971458019531</v>
      </c>
      <c r="ARO17" s="56">
        <f t="shared" si="1195"/>
        <v>3.965782970016912</v>
      </c>
      <c r="ARP17" s="56">
        <f t="shared" si="1196"/>
        <v>4.4054223353193347</v>
      </c>
      <c r="ARQ17" s="46"/>
      <c r="ARR17" s="46"/>
      <c r="ARS17" s="46"/>
      <c r="ART17" s="46"/>
      <c r="ARU17" s="46"/>
      <c r="ARW17" s="2" t="s">
        <v>46</v>
      </c>
      <c r="ARX17" s="195">
        <f t="shared" ref="ARX17:ARX19" si="1634">ASH17</f>
        <v>3.4970997455010526E-2</v>
      </c>
      <c r="ARY17" s="2">
        <v>23.39</v>
      </c>
      <c r="ARZ17" s="2">
        <v>1280</v>
      </c>
      <c r="ASA17" s="2">
        <v>26</v>
      </c>
      <c r="ASB17" s="2">
        <v>90</v>
      </c>
      <c r="ASC17" s="2">
        <v>0</v>
      </c>
      <c r="ASD17" s="38">
        <f t="shared" ref="ASD17:ASD19" si="1635">SUM(ASA17:ASC17)/ARZ17</f>
        <v>9.0624999999999997E-2</v>
      </c>
      <c r="ASE17" s="2">
        <v>747</v>
      </c>
      <c r="ASF17" s="39">
        <f t="shared" ref="ASF17" si="1636">ASE17*10^3/(3*(ARZ17-SUM(ASA17:ASC17)))</f>
        <v>213.91752577319588</v>
      </c>
      <c r="ASG17" s="56">
        <v>27.07</v>
      </c>
      <c r="ASH17" s="35">
        <f t="shared" si="931"/>
        <v>3.4970997455010526E-2</v>
      </c>
      <c r="ASI17" s="38">
        <f>(1-(30-25)/(30))*(1-(48-ARY17)/(48))*(1-(ARX17-0.02)/(0.02))</f>
        <v>0.10210795965911788</v>
      </c>
      <c r="ASJ17" s="5"/>
      <c r="ASK17" s="2"/>
      <c r="ASL17" s="2">
        <f>ARZ17*1.2</f>
        <v>1536</v>
      </c>
      <c r="ASM17" s="38">
        <f t="shared" ref="ASM17:ASM19" si="1637">(ASE17-ASL17)/ASL17</f>
        <v>-0.513671875</v>
      </c>
      <c r="ASN17" s="56">
        <f t="shared" si="1197"/>
        <v>4.4872100797445302</v>
      </c>
      <c r="ASO17" s="2">
        <v>1200</v>
      </c>
      <c r="ASP17" s="38">
        <f t="shared" si="1198"/>
        <v>-0.46520618556701027</v>
      </c>
      <c r="ASQ17" s="56">
        <f t="shared" si="1199"/>
        <v>4.7100420461077031</v>
      </c>
      <c r="ASR17" s="38">
        <f t="shared" ref="ASR17:ASR19" si="1638">0.02</f>
        <v>0.02</v>
      </c>
      <c r="ASS17" s="110">
        <f t="shared" ref="ASS17:ASS19" si="1639">(ASR17-ASH17)/ASR17</f>
        <v>-0.74854987275052631</v>
      </c>
      <c r="AST17" s="56">
        <f t="shared" si="1200"/>
        <v>3.5478903094015926</v>
      </c>
      <c r="ASU17" s="56">
        <f t="shared" si="1201"/>
        <v>4.3661957155848947</v>
      </c>
      <c r="ASV17" s="46"/>
      <c r="ASW17" s="46"/>
      <c r="ASX17" s="46"/>
      <c r="ASY17" s="46"/>
      <c r="ASZ17" s="46"/>
      <c r="ATA17" s="246"/>
      <c r="ATB17" s="2" t="s">
        <v>46</v>
      </c>
      <c r="ATC17" s="195">
        <f t="shared" ref="ATC17:ATC19" si="1640">ATM17</f>
        <v>3.5420206508953077E-2</v>
      </c>
      <c r="ATD17" s="2">
        <v>11.58</v>
      </c>
      <c r="ATE17" s="2">
        <v>1280</v>
      </c>
      <c r="ATF17" s="2">
        <v>14</v>
      </c>
      <c r="ATG17" s="2">
        <v>94</v>
      </c>
      <c r="ATH17" s="2">
        <v>0</v>
      </c>
      <c r="ATI17" s="38">
        <f t="shared" ref="ATI17:ATI19" si="1641">SUM(ATF17:ATH17)/ATE17</f>
        <v>8.4375000000000006E-2</v>
      </c>
      <c r="ATJ17" s="2">
        <v>369</v>
      </c>
      <c r="ATK17" s="39">
        <f t="shared" ref="ATK17" si="1642">ATJ17*10^3/(3*(ATE17-SUM(ATF17:ATH17)))</f>
        <v>104.94880546075085</v>
      </c>
      <c r="ATL17" s="56">
        <v>13.55</v>
      </c>
      <c r="ATM17" s="35">
        <f t="shared" si="933"/>
        <v>3.5420206508953077E-2</v>
      </c>
      <c r="ATN17" s="38">
        <f>(1-(30-25)/(30))*(1-(48-ATD17)/(48))*(1-(ATC17-0.02)/(0.02))</f>
        <v>4.6036465821461266E-2</v>
      </c>
      <c r="ATO17" s="5"/>
      <c r="ATP17" s="2"/>
      <c r="ATQ17" s="2">
        <f>ATE17*1.2</f>
        <v>1536</v>
      </c>
      <c r="ATR17" s="38">
        <f t="shared" ref="ATR17:ATR19" si="1643">(ATJ17-ATQ17)/ATQ17</f>
        <v>-0.759765625</v>
      </c>
      <c r="ATS17" s="56">
        <f t="shared" si="1202"/>
        <v>3.5083203688093896</v>
      </c>
      <c r="ATT17" s="2">
        <v>1200</v>
      </c>
      <c r="ATU17" s="38">
        <f t="shared" si="1203"/>
        <v>-0.73762798634812288</v>
      </c>
      <c r="ATV17" s="56">
        <f t="shared" si="1204"/>
        <v>3.5868523464940667</v>
      </c>
      <c r="ATW17" s="38">
        <f t="shared" ref="ATW17:ATW19" si="1644">0.02</f>
        <v>0.02</v>
      </c>
      <c r="ATX17" s="110">
        <f t="shared" ref="ATX17:ATX19" si="1645">(ATW17-ATM17)/ATW17</f>
        <v>-0.7710103254476538</v>
      </c>
      <c r="ATY17" s="56">
        <f t="shared" si="1205"/>
        <v>3.4690913299363988</v>
      </c>
      <c r="ATZ17" s="56">
        <f t="shared" si="1206"/>
        <v>3.5240341543401943</v>
      </c>
      <c r="AUA17" s="46"/>
      <c r="AUB17" s="46"/>
      <c r="AUC17" s="46"/>
      <c r="AUD17" s="46"/>
      <c r="AUE17" s="46"/>
      <c r="AUG17" s="2" t="s">
        <v>46</v>
      </c>
      <c r="AUH17" s="195">
        <f t="shared" ref="AUH17:AUH19" si="1646">AUR17</f>
        <v>3.4670583118855292E-2</v>
      </c>
      <c r="AUI17" s="2">
        <v>41.86</v>
      </c>
      <c r="AUJ17" s="2">
        <v>1280</v>
      </c>
      <c r="AUK17" s="2">
        <v>6</v>
      </c>
      <c r="AUL17" s="2">
        <v>96</v>
      </c>
      <c r="AUM17" s="2">
        <v>0</v>
      </c>
      <c r="AUN17" s="38">
        <f t="shared" ref="AUN17:AUN19" si="1647">SUM(AUK17:AUM17)/AUJ17</f>
        <v>7.9687499999999994E-2</v>
      </c>
      <c r="AUO17" s="2">
        <v>1354</v>
      </c>
      <c r="AUP17" s="39">
        <f t="shared" ref="AUP17" si="1648">AUO17*10^3/(3*(AUJ17-SUM(AUK17:AUM17)))</f>
        <v>383.13525749858519</v>
      </c>
      <c r="AUQ17" s="56">
        <v>48.63</v>
      </c>
      <c r="AUR17" s="35">
        <f t="shared" si="935"/>
        <v>3.4670583118855292E-2</v>
      </c>
      <c r="AUS17" s="38">
        <f>(1-(30-25)/(30))*(1-(48-AUI17)/(48))*(1-(AUH17-0.02)/(0.02))</f>
        <v>0.19365398493465061</v>
      </c>
      <c r="AUT17" s="5"/>
      <c r="AUU17" s="2"/>
      <c r="AUV17" s="2">
        <f>AUJ17*1.2</f>
        <v>1536</v>
      </c>
      <c r="AUW17" s="38">
        <f t="shared" ref="AUW17:AUW19" si="1649">(AUO17-AUV17)/AUV17</f>
        <v>-0.11848958333333333</v>
      </c>
      <c r="AUX17" s="56">
        <f t="shared" si="1207"/>
        <v>6.6619580124605644</v>
      </c>
      <c r="AUY17" s="2">
        <v>1200</v>
      </c>
      <c r="AUZ17" s="38">
        <f t="shared" si="1208"/>
        <v>-4.2161856253536974E-2</v>
      </c>
      <c r="AVA17" s="56">
        <f t="shared" si="1209"/>
        <v>7.1903594554609773</v>
      </c>
      <c r="AVB17" s="38">
        <f t="shared" ref="AVB17:AVB19" si="1650">0.02</f>
        <v>0.02</v>
      </c>
      <c r="AVC17" s="110">
        <f t="shared" ref="AVC17:AVC19" si="1651">(AVB17-AUR17)/AVB17</f>
        <v>-0.73352915594276458</v>
      </c>
      <c r="AVD17" s="56">
        <f t="shared" si="1210"/>
        <v>3.6015844174562064</v>
      </c>
      <c r="AVE17" s="56">
        <f t="shared" si="1211"/>
        <v>6.2084037263598173</v>
      </c>
      <c r="AVF17" s="46"/>
      <c r="AVG17" s="46"/>
      <c r="AVH17" s="46"/>
      <c r="AVI17" s="46"/>
      <c r="AVJ17" s="46"/>
      <c r="AVL17" s="2" t="s">
        <v>46</v>
      </c>
      <c r="AVM17" s="195">
        <f t="shared" ref="AVM17:AVM19" si="1652">AVW17</f>
        <v>3.0983637155478135E-2</v>
      </c>
      <c r="AVN17" s="2">
        <v>39.97</v>
      </c>
      <c r="AVO17" s="2">
        <v>1280</v>
      </c>
      <c r="AVP17" s="2">
        <v>12</v>
      </c>
      <c r="AVQ17" s="2">
        <v>130</v>
      </c>
      <c r="AVR17" s="2">
        <v>0</v>
      </c>
      <c r="AVS17" s="38">
        <f t="shared" ref="AVS17:AVS19" si="1653">SUM(AVP17:AVR17)/AVO17</f>
        <v>0.11093749999999999</v>
      </c>
      <c r="AVT17" s="2">
        <v>1246</v>
      </c>
      <c r="AVU17" s="39">
        <f t="shared" ref="AVU17" si="1654">AVT17*10^3/(3*(AVO17-SUM(AVP17:AVR17)))</f>
        <v>364.96777973052139</v>
      </c>
      <c r="AVV17" s="56">
        <v>39.840000000000003</v>
      </c>
      <c r="AVW17" s="35">
        <f t="shared" si="937"/>
        <v>3.0983637155478135E-2</v>
      </c>
      <c r="AVX17" s="38">
        <f>(1-(30-25)/(30))*(1-(48-AVN17)/(48))*(1-(AVM17-0.02)/(0.02))</f>
        <v>0.31283335320793315</v>
      </c>
      <c r="AVY17" s="5"/>
      <c r="AVZ17" s="2"/>
      <c r="AWA17" s="2">
        <f>AVO17*1.2</f>
        <v>1536</v>
      </c>
      <c r="AWB17" s="38">
        <f t="shared" ref="AWB17:AWB19" si="1655">(AVT17-AWA17)/AWA17</f>
        <v>-0.18880208333333334</v>
      </c>
      <c r="AWC17" s="56">
        <f t="shared" si="1212"/>
        <v>6.2096276674090154</v>
      </c>
      <c r="AWD17" s="2">
        <v>1200</v>
      </c>
      <c r="AWE17" s="38">
        <f t="shared" si="1213"/>
        <v>-8.7580550673696578E-2</v>
      </c>
      <c r="AWF17" s="56">
        <f t="shared" si="1214"/>
        <v>6.8710880443187641</v>
      </c>
      <c r="AWG17" s="38">
        <f t="shared" ref="AWG17:AWG19" si="1656">0.02</f>
        <v>0.02</v>
      </c>
      <c r="AWH17" s="110">
        <f t="shared" ref="AWH17:AWH19" si="1657">(AWG17-AVW17)/AWG17</f>
        <v>-0.54918185777390671</v>
      </c>
      <c r="AWI17" s="56">
        <f t="shared" si="1215"/>
        <v>4.3306652289598233</v>
      </c>
      <c r="AWJ17" s="56">
        <f t="shared" si="1216"/>
        <v>6.0322732927921008</v>
      </c>
      <c r="AWK17" s="46"/>
      <c r="AWL17" s="46"/>
      <c r="AWM17" s="46"/>
      <c r="AWN17" s="46"/>
      <c r="AWO17" s="46"/>
      <c r="AWQ17" s="2" t="s">
        <v>46</v>
      </c>
      <c r="AWR17" s="195">
        <f t="shared" ref="AWR17:AWR19" si="1658">AXB17</f>
        <v>2.4198308085776117E-2</v>
      </c>
      <c r="AWS17" s="2">
        <v>37.9</v>
      </c>
      <c r="AWT17" s="2">
        <v>1280</v>
      </c>
      <c r="AWU17" s="2">
        <v>644</v>
      </c>
      <c r="AWV17" s="2">
        <v>218</v>
      </c>
      <c r="AWW17" s="2">
        <v>0</v>
      </c>
      <c r="AWX17" s="38">
        <f t="shared" ref="AWX17:AWX19" si="1659">SUM(AWU17:AWW17)/AWT17</f>
        <v>0.67343750000000002</v>
      </c>
      <c r="AWY17" s="2">
        <v>1240</v>
      </c>
      <c r="AWZ17" s="39">
        <f t="shared" ref="AWZ17" si="1660">AWY17*10^3/(3*(AWT17-SUM(AWU17:AWW17)))</f>
        <v>988.83572567783096</v>
      </c>
      <c r="AXA17" s="56">
        <v>30.75</v>
      </c>
      <c r="AXB17" s="35">
        <f t="shared" si="939"/>
        <v>2.4198308085776117E-2</v>
      </c>
      <c r="AXC17" s="38">
        <f>(1-(30-25)/(30))*(1-(48-AWS17)/(48))*(1-(AWR17-0.02)/(0.02))</f>
        <v>0.51986469058080309</v>
      </c>
      <c r="AXD17" s="5"/>
      <c r="AXE17" s="2"/>
      <c r="AXF17" s="2">
        <f>AWT17*1.2</f>
        <v>1536</v>
      </c>
      <c r="AXG17" s="38">
        <f t="shared" ref="AXG17:AXG19" si="1661">(AWY17-AXF17)/AXF17</f>
        <v>-0.19270833333333334</v>
      </c>
      <c r="AXH17" s="56">
        <f t="shared" si="1217"/>
        <v>6.1854186234056519</v>
      </c>
      <c r="AXI17" s="2">
        <v>1200</v>
      </c>
      <c r="AXJ17" s="38">
        <f t="shared" si="1218"/>
        <v>1.4720893141945774</v>
      </c>
      <c r="AXK17" s="56">
        <f t="shared" si="1219"/>
        <v>32.687486693303924</v>
      </c>
      <c r="AXL17" s="38">
        <f t="shared" ref="AXL17:AXL19" si="1662">0.02</f>
        <v>0.02</v>
      </c>
      <c r="AXM17" s="110">
        <f t="shared" ref="AXM17:AXM19" si="1663">(AXL17-AXB17)/AXL17</f>
        <v>-0.20991540428880584</v>
      </c>
      <c r="AXN17" s="56">
        <f t="shared" si="1220"/>
        <v>6.079896156161146</v>
      </c>
      <c r="AXO17" s="56">
        <f t="shared" si="1221"/>
        <v>14.114934550926233</v>
      </c>
      <c r="AXP17" s="46"/>
      <c r="AXQ17" s="46"/>
      <c r="AXR17" s="46"/>
      <c r="AXS17" s="46"/>
      <c r="AXT17" s="46"/>
      <c r="AXV17" s="2" t="s">
        <v>46</v>
      </c>
      <c r="AXW17" s="195">
        <f t="shared" ref="AXW17:AXW19" si="1664">AYG17</f>
        <v>2.5018931671229688E-2</v>
      </c>
      <c r="AXX17" s="2">
        <v>41.84</v>
      </c>
      <c r="AXY17" s="2">
        <v>1280</v>
      </c>
      <c r="AXZ17" s="2">
        <v>10</v>
      </c>
      <c r="AYA17" s="2">
        <v>172</v>
      </c>
      <c r="AYB17" s="2">
        <v>0</v>
      </c>
      <c r="AYC17" s="38">
        <f t="shared" ref="AYC17:AYC19" si="1665">SUM(AXZ17:AYB17)/AXY17</f>
        <v>0.14218749999999999</v>
      </c>
      <c r="AYD17" s="2">
        <v>1339</v>
      </c>
      <c r="AYE17" s="39">
        <f t="shared" ref="AYE17" si="1666">AYD17*10^3/(3*(AXY17-SUM(AXZ17:AYB17)))</f>
        <v>406.49666059502124</v>
      </c>
      <c r="AYF17" s="56">
        <v>34.36</v>
      </c>
      <c r="AYG17" s="35">
        <f t="shared" si="941"/>
        <v>2.5018931671229688E-2</v>
      </c>
      <c r="AYH17" s="38">
        <f>(1-(30-25)/(30))*(1-(48-AXX17)/(48))*(1-(AXW17-0.02)/(0.02))</f>
        <v>0.54410407888519963</v>
      </c>
      <c r="AYI17" s="5"/>
      <c r="AYJ17" s="2"/>
      <c r="AYK17" s="2">
        <f>AXY17*1.2</f>
        <v>1536</v>
      </c>
      <c r="AYL17" s="38">
        <f t="shared" ref="AYL17:AYL19" si="1667">(AYD17-AYK17)/AYK17</f>
        <v>-0.12825520833333334</v>
      </c>
      <c r="AYM17" s="56">
        <f t="shared" si="1222"/>
        <v>6.597216464105486</v>
      </c>
      <c r="AYN17" s="2">
        <v>1200</v>
      </c>
      <c r="AYO17" s="38">
        <f t="shared" si="1223"/>
        <v>1.6241651487553098E-2</v>
      </c>
      <c r="AYP17" s="56">
        <f t="shared" si="1224"/>
        <v>7.6228069806412506</v>
      </c>
      <c r="AYQ17" s="38">
        <f t="shared" ref="AYQ17:AYQ19" si="1668">0.02</f>
        <v>0.02</v>
      </c>
      <c r="AYR17" s="110">
        <f t="shared" ref="AYR17:AYR19" si="1669">(AYQ17-AYG17)/AYQ17</f>
        <v>-0.25094658356148436</v>
      </c>
      <c r="AYS17" s="56">
        <f t="shared" si="1225"/>
        <v>5.8354794888984234</v>
      </c>
      <c r="AYT17" s="56">
        <f t="shared" si="1226"/>
        <v>6.7525462240248029</v>
      </c>
      <c r="AYU17" s="46"/>
      <c r="AYV17" s="46"/>
      <c r="AYW17" s="46"/>
      <c r="AYX17" s="46"/>
      <c r="AYY17" s="46"/>
      <c r="AZA17" s="2" t="s">
        <v>46</v>
      </c>
      <c r="AZB17" s="195">
        <f t="shared" ref="AZB17:AZB19" si="1670">AZL17</f>
        <v>2.5856721179606388E-2</v>
      </c>
      <c r="AZC17" s="2">
        <v>43.69</v>
      </c>
      <c r="AZD17" s="2">
        <v>1280</v>
      </c>
      <c r="AZE17" s="2">
        <v>10</v>
      </c>
      <c r="AZF17" s="2">
        <v>168</v>
      </c>
      <c r="AZG17" s="2">
        <v>0</v>
      </c>
      <c r="AZH17" s="38">
        <f t="shared" ref="AZH17:AZH19" si="1671">SUM(AZE17:AZG17)/AZD17</f>
        <v>0.13906250000000001</v>
      </c>
      <c r="AZI17" s="2">
        <v>1429</v>
      </c>
      <c r="AZJ17" s="39">
        <f t="shared" ref="AZJ17" si="1672">AZI17*10^3/(3*(AZD17-SUM(AZE17:AZG17)))</f>
        <v>432.24440411373263</v>
      </c>
      <c r="AZK17" s="56">
        <v>37.93</v>
      </c>
      <c r="AZL17" s="35">
        <f t="shared" si="943"/>
        <v>2.5856721179606388E-2</v>
      </c>
      <c r="AZM17" s="38">
        <f>(1-(30-25)/(30))*(1-(48-AZC17)/(48))*(1-(AZB17-0.02)/(0.02))</f>
        <v>0.53638876012412928</v>
      </c>
      <c r="AZN17" s="5"/>
      <c r="AZO17" s="2"/>
      <c r="AZP17" s="2">
        <f>AZD17*1.2</f>
        <v>1536</v>
      </c>
      <c r="AZQ17" s="38">
        <f t="shared" ref="AZQ17:AZQ19" si="1673">(AZI17-AZP17)/AZP17</f>
        <v>-6.9661458333333329E-2</v>
      </c>
      <c r="AZR17" s="56">
        <f t="shared" si="1227"/>
        <v>6.9953214562560095</v>
      </c>
      <c r="AZS17" s="2">
        <v>1200</v>
      </c>
      <c r="AZT17" s="38">
        <f t="shared" si="1228"/>
        <v>8.0611010284331611E-2</v>
      </c>
      <c r="AZU17" s="56">
        <f t="shared" si="1229"/>
        <v>8.1296187710182153</v>
      </c>
      <c r="AZV17" s="38">
        <f t="shared" ref="AZV17:AZV19" si="1674">0.02</f>
        <v>0.02</v>
      </c>
      <c r="AZW17" s="110">
        <f t="shared" ref="AZW17:AZW19" si="1675">(AZV17-AZL17)/AZV17</f>
        <v>-0.29283605898031939</v>
      </c>
      <c r="AZX17" s="56">
        <f t="shared" si="1230"/>
        <v>5.5960834076513288</v>
      </c>
      <c r="AZY17" s="56">
        <f t="shared" si="1231"/>
        <v>7.0557630409637353</v>
      </c>
      <c r="AZZ17" s="46"/>
      <c r="BAA17" s="46"/>
      <c r="BAB17" s="46"/>
      <c r="BAC17" s="46"/>
      <c r="BAD17" s="46"/>
      <c r="BAF17" s="2" t="s">
        <v>46</v>
      </c>
      <c r="BAG17" s="195">
        <f t="shared" ref="BAG17:BAG19" si="1676">BAQ17</f>
        <v>2.4986779481755685E-2</v>
      </c>
      <c r="BAH17" s="2">
        <v>27.02</v>
      </c>
      <c r="BAI17" s="2">
        <v>1280</v>
      </c>
      <c r="BAJ17" s="2">
        <v>12</v>
      </c>
      <c r="BAK17" s="2">
        <v>170</v>
      </c>
      <c r="BAL17" s="2">
        <v>0</v>
      </c>
      <c r="BAM17" s="38">
        <f t="shared" ref="BAM17:BAM19" si="1677">SUM(BAJ17:BAL17)/BAI17</f>
        <v>0.14218749999999999</v>
      </c>
      <c r="BAN17" s="2">
        <v>885</v>
      </c>
      <c r="BAO17" s="39">
        <f t="shared" ref="BAO17" si="1678">BAN17*10^3/(3*(BAI17-SUM(BAJ17:BAL17)))</f>
        <v>268.67030965391621</v>
      </c>
      <c r="BAP17" s="56">
        <v>22.68</v>
      </c>
      <c r="BAQ17" s="35">
        <f t="shared" si="945"/>
        <v>2.4986779481755685E-2</v>
      </c>
      <c r="BAR17" s="38">
        <f>(1-(30-25)/(30))*(1-(48-BAH17)/(48))*(1-(BAG17-0.02)/(0.02))</f>
        <v>0.35213300208590403</v>
      </c>
      <c r="BAS17" s="5"/>
      <c r="BAT17" s="2"/>
      <c r="BAU17" s="2">
        <f>BAI17*1.2</f>
        <v>1536</v>
      </c>
      <c r="BAV17" s="38">
        <f t="shared" ref="BAV17:BAV19" si="1679">(BAN17-BAU17)/BAU17</f>
        <v>-0.423828125</v>
      </c>
      <c r="BAW17" s="56">
        <f t="shared" si="1232"/>
        <v>4.9090227801021635</v>
      </c>
      <c r="BAX17" s="2">
        <v>1200</v>
      </c>
      <c r="BAY17" s="38">
        <f t="shared" si="1233"/>
        <v>-0.32832422586520948</v>
      </c>
      <c r="BAZ17" s="56">
        <f t="shared" si="1234"/>
        <v>5.4009712293077232</v>
      </c>
      <c r="BBA17" s="38">
        <f t="shared" ref="BBA17:BBA19" si="1680">0.02</f>
        <v>0.02</v>
      </c>
      <c r="BBB17" s="110">
        <f t="shared" ref="BBB17:BBB19" si="1681">(BBA17-BAQ17)/BBA17</f>
        <v>-0.24933897408778422</v>
      </c>
      <c r="BBC17" s="56">
        <f t="shared" si="1235"/>
        <v>5.8448682056813581</v>
      </c>
      <c r="BBD17" s="56">
        <f t="shared" si="1236"/>
        <v>5.2437763999796703</v>
      </c>
      <c r="BBE17" s="46"/>
      <c r="BBF17" s="46"/>
      <c r="BBG17" s="46"/>
      <c r="BBH17" s="46"/>
      <c r="BBI17" s="46"/>
      <c r="BBK17" s="2" t="s">
        <v>46</v>
      </c>
      <c r="BBL17" s="195">
        <f t="shared" ref="BBL17:BBL19" si="1682">BBV17</f>
        <v>3.1808410587128848E-2</v>
      </c>
      <c r="BBM17" s="2">
        <v>42.56</v>
      </c>
      <c r="BBN17" s="2">
        <v>1280</v>
      </c>
      <c r="BBO17" s="2">
        <v>12</v>
      </c>
      <c r="BBP17" s="2">
        <v>178</v>
      </c>
      <c r="BBQ17" s="2">
        <v>0</v>
      </c>
      <c r="BBR17" s="38">
        <f t="shared" ref="BBR17:BBR19" si="1683">SUM(BBO17:BBQ17)/BBN17</f>
        <v>0.1484375</v>
      </c>
      <c r="BBS17" s="2">
        <v>1153</v>
      </c>
      <c r="BBT17" s="39">
        <f t="shared" ref="BBT17" si="1684">BBS17*10^3/(3*(BBN17-SUM(BBO17:BBQ17)))</f>
        <v>352.59938837920487</v>
      </c>
      <c r="BBU17" s="56">
        <v>37.880000000000003</v>
      </c>
      <c r="BBV17" s="35">
        <f t="shared" si="947"/>
        <v>3.1808410587128848E-2</v>
      </c>
      <c r="BBW17" s="38">
        <f>(1-(30-25)/(30))*(1-(48-BBM17)/(48))*(1-(BBL17-0.02)/(0.02))</f>
        <v>0.30263371997551758</v>
      </c>
      <c r="BBX17" s="5"/>
      <c r="BBY17" s="2"/>
      <c r="BBZ17" s="2">
        <f>BBN17*1.2</f>
        <v>1536</v>
      </c>
      <c r="BCA17" s="38">
        <f t="shared" ref="BCA17:BCA19" si="1685">(BBS17-BBZ17)/BBZ17</f>
        <v>-0.24934895833333334</v>
      </c>
      <c r="BCB17" s="56">
        <f t="shared" si="1237"/>
        <v>5.8448098493733145</v>
      </c>
      <c r="BCC17" s="2">
        <v>1200</v>
      </c>
      <c r="BCD17" s="38">
        <f t="shared" si="1238"/>
        <v>-0.11850152905198778</v>
      </c>
      <c r="BCE17" s="56">
        <f t="shared" si="1239"/>
        <v>6.6618784310597885</v>
      </c>
      <c r="BCF17" s="38">
        <f t="shared" ref="BCF17:BCF19" si="1686">0.02</f>
        <v>0.02</v>
      </c>
      <c r="BCG17" s="110">
        <f t="shared" ref="BCG17:BCG19" si="1687">(BCF17-BBV17)/BCF17</f>
        <v>-0.5904205293564424</v>
      </c>
      <c r="BCH17" s="56">
        <f t="shared" si="1240"/>
        <v>4.1557066713473754</v>
      </c>
      <c r="BCI17" s="56">
        <f t="shared" si="1241"/>
        <v>5.752109788274069</v>
      </c>
      <c r="BCJ17" s="46"/>
      <c r="BCK17" s="46"/>
      <c r="BCL17" s="46"/>
      <c r="BCM17" s="46"/>
      <c r="BCN17" s="46"/>
      <c r="BCP17" s="2" t="s">
        <v>46</v>
      </c>
      <c r="BCQ17" s="195">
        <f t="shared" ref="BCQ17:BCQ19" si="1688">BDA17</f>
        <v>2.0481516137177146E-2</v>
      </c>
      <c r="BCR17" s="2">
        <v>40.97</v>
      </c>
      <c r="BCS17" s="2">
        <v>1280</v>
      </c>
      <c r="BCT17" s="2">
        <v>10</v>
      </c>
      <c r="BCU17" s="2">
        <v>186</v>
      </c>
      <c r="BCV17" s="2">
        <v>0</v>
      </c>
      <c r="BCW17" s="38">
        <f t="shared" ref="BCW17:BCW19" si="1689">SUM(BCT17:BCV17)/BCS17</f>
        <v>0.15312500000000001</v>
      </c>
      <c r="BCX17" s="2">
        <v>1319</v>
      </c>
      <c r="BCY17" s="39">
        <f t="shared" ref="BCY17" si="1690">BCX17*10^3/(3*(BCS17-SUM(BCT17:BCV17)))</f>
        <v>405.59655596555967</v>
      </c>
      <c r="BCZ17" s="56">
        <v>27.58</v>
      </c>
      <c r="BDA17" s="35">
        <f t="shared" si="949"/>
        <v>2.0481516137177146E-2</v>
      </c>
      <c r="BDB17" s="38">
        <f>(1-(30-25)/(30))*(1-(48-BCR17)/(48))*(1-(BCQ17-0.02)/(0.02))</f>
        <v>0.69415996862834406</v>
      </c>
      <c r="BDC17" s="5"/>
      <c r="BDD17" s="2"/>
      <c r="BDE17" s="2">
        <f>BCS17*1.2</f>
        <v>1536</v>
      </c>
      <c r="BDF17" s="38">
        <f t="shared" ref="BDF17:BDF19" si="1691">(BCX17-BDE17)/BDE17</f>
        <v>-0.14127604166666666</v>
      </c>
      <c r="BDG17" s="56">
        <f t="shared" si="1242"/>
        <v>6.5118720415991218</v>
      </c>
      <c r="BDH17" s="2">
        <v>1200</v>
      </c>
      <c r="BDI17" s="38">
        <f t="shared" si="1243"/>
        <v>1.3991389913899184E-2</v>
      </c>
      <c r="BDJ17" s="56">
        <f t="shared" si="1244"/>
        <v>7.6056729562577665</v>
      </c>
      <c r="BDK17" s="38">
        <f t="shared" ref="BDK17:BDK19" si="1692">0.02</f>
        <v>0.02</v>
      </c>
      <c r="BDL17" s="110">
        <f t="shared" ref="BDL17:BDL19" si="1693">(BDK17-BDA17)/BDK17</f>
        <v>-2.4075806858857296E-2</v>
      </c>
      <c r="BDM17" s="56">
        <f t="shared" si="1245"/>
        <v>7.3215877755752636</v>
      </c>
      <c r="BDN17" s="56">
        <f t="shared" si="1246"/>
        <v>7.0019554627919431</v>
      </c>
      <c r="BDO17" s="46"/>
      <c r="BDP17" s="46"/>
      <c r="BDQ17" s="46"/>
      <c r="BDR17" s="46"/>
      <c r="BDS17" s="46"/>
      <c r="BDU17" s="2" t="s">
        <v>46</v>
      </c>
      <c r="BDV17" s="195">
        <f t="shared" ref="BDV17:BDV19" si="1694">BEF17</f>
        <v>2.6061014199958002E-2</v>
      </c>
      <c r="BDW17" s="2">
        <v>41.09</v>
      </c>
      <c r="BDX17" s="2">
        <v>1280</v>
      </c>
      <c r="BDY17" s="2">
        <v>10</v>
      </c>
      <c r="BDZ17" s="2">
        <v>182</v>
      </c>
      <c r="BEA17" s="2">
        <v>0</v>
      </c>
      <c r="BEB17" s="38">
        <f t="shared" ref="BEB17:BEB19" si="1695">SUM(BDY17:BEA17)/BDX17</f>
        <v>0.15</v>
      </c>
      <c r="BEC17" s="2">
        <v>1345</v>
      </c>
      <c r="BED17" s="39">
        <f t="shared" ref="BED17" si="1696">BEC17*10^3/(3*(BDX17-SUM(BDY17:BEA17)))</f>
        <v>412.07107843137254</v>
      </c>
      <c r="BEE17" s="56">
        <v>35.99</v>
      </c>
      <c r="BEF17" s="35">
        <f t="shared" si="951"/>
        <v>2.6061014199958002E-2</v>
      </c>
      <c r="BEG17" s="38">
        <f>(1-(30-25)/(30))*(1-(48-BDW17)/(48))*(1-(BDV17-0.02)/(0.02))</f>
        <v>0.49718135982962308</v>
      </c>
      <c r="BEH17" s="5"/>
      <c r="BEI17" s="2"/>
      <c r="BEJ17" s="2">
        <f>BDX17*1.2</f>
        <v>1536</v>
      </c>
      <c r="BEK17" s="38">
        <f t="shared" ref="BEK17:BEK19" si="1697">(BEC17-BEJ17)/BEJ17</f>
        <v>-0.12434895833333333</v>
      </c>
      <c r="BEL17" s="56">
        <f t="shared" si="1247"/>
        <v>6.62303723928712</v>
      </c>
      <c r="BEM17" s="2">
        <v>1200</v>
      </c>
      <c r="BEN17" s="38">
        <f t="shared" si="1248"/>
        <v>3.0177696078431307E-2</v>
      </c>
      <c r="BEO17" s="56">
        <f t="shared" si="1249"/>
        <v>7.7297824346469639</v>
      </c>
      <c r="BEP17" s="38">
        <f t="shared" ref="BEP17:BEP19" si="1698">0.02</f>
        <v>0.02</v>
      </c>
      <c r="BEQ17" s="110">
        <f t="shared" ref="BEQ17:BEQ19" si="1699">(BEP17-BEF17)/BEP17</f>
        <v>-0.30305070999790007</v>
      </c>
      <c r="BER17" s="56">
        <f t="shared" si="1250"/>
        <v>5.5392123222112186</v>
      </c>
      <c r="BES17" s="56">
        <f t="shared" si="1251"/>
        <v>6.7382958144798932</v>
      </c>
      <c r="BET17" s="46"/>
      <c r="BEU17" s="46"/>
      <c r="BEV17" s="46"/>
      <c r="BEW17" s="46"/>
      <c r="BEX17" s="46"/>
      <c r="BEZ17" s="2" t="s">
        <v>46</v>
      </c>
      <c r="BFA17" s="195">
        <f t="shared" ref="BFA17:BFA19" si="1700">BFK17</f>
        <v>2.7441742009423148E-2</v>
      </c>
      <c r="BFB17" s="2">
        <v>37.35</v>
      </c>
      <c r="BFC17" s="2">
        <v>1280</v>
      </c>
      <c r="BFD17" s="2">
        <v>12</v>
      </c>
      <c r="BFE17" s="2">
        <v>196</v>
      </c>
      <c r="BFF17" s="2">
        <v>0</v>
      </c>
      <c r="BFG17" s="38">
        <f t="shared" ref="BFG17:BFG19" si="1701">SUM(BFD17:BFF17)/BFC17</f>
        <v>0.16250000000000001</v>
      </c>
      <c r="BFH17" s="2">
        <v>1222</v>
      </c>
      <c r="BFI17" s="39">
        <f t="shared" ref="BFI17" si="1702">BFH17*10^3/(3*(BFC17-SUM(BFD17:BFF17)))</f>
        <v>379.97512437810946</v>
      </c>
      <c r="BFJ17" s="56">
        <v>34.479999999999997</v>
      </c>
      <c r="BFK17" s="35">
        <f t="shared" si="953"/>
        <v>2.7441742009423148E-2</v>
      </c>
      <c r="BFL17" s="38">
        <f>(1-(30-25)/(30))*(1-(48-BFB17)/(48))*(1-(BFA17-0.02)/(0.02))</f>
        <v>0.40716227078823397</v>
      </c>
      <c r="BFM17" s="5"/>
      <c r="BFN17" s="2"/>
      <c r="BFO17" s="2">
        <f>BFC17*1.2</f>
        <v>1536</v>
      </c>
      <c r="BFP17" s="38">
        <f t="shared" ref="BFP17:BFP19" si="1703">(BFH17-BFO17)/BFO17</f>
        <v>-0.20442708333333334</v>
      </c>
      <c r="BFQ17" s="56">
        <f t="shared" si="1252"/>
        <v>6.1133563136943812</v>
      </c>
      <c r="BFR17" s="2">
        <v>1200</v>
      </c>
      <c r="BFS17" s="38">
        <f t="shared" si="1253"/>
        <v>-5.0062189054726411E-2</v>
      </c>
      <c r="BFT17" s="56">
        <f t="shared" si="1254"/>
        <v>7.1337770271102592</v>
      </c>
      <c r="BFU17" s="38">
        <f t="shared" ref="BFU17:BFU19" si="1704">0.02</f>
        <v>0.02</v>
      </c>
      <c r="BFV17" s="110">
        <f t="shared" ref="BFV17:BFV19" si="1705">(BFU17-BFK17)/BFU17</f>
        <v>-0.37208710047115734</v>
      </c>
      <c r="BFW17" s="56">
        <f t="shared" si="1255"/>
        <v>5.1697065154478894</v>
      </c>
      <c r="BFX17" s="56">
        <f t="shared" si="1256"/>
        <v>6.2307525680698461</v>
      </c>
      <c r="BFY17" s="46"/>
      <c r="BFZ17" s="46"/>
      <c r="BGA17" s="46"/>
      <c r="BGB17" s="46"/>
      <c r="BGC17" s="46"/>
      <c r="BGE17" s="2" t="s">
        <v>46</v>
      </c>
      <c r="BGF17" s="195">
        <f t="shared" ref="BGF17:BGF19" si="1706">BGP17</f>
        <v>2.3659612237539179E-2</v>
      </c>
      <c r="BGG17" s="2">
        <v>42.93</v>
      </c>
      <c r="BGH17" s="2">
        <v>1280</v>
      </c>
      <c r="BGI17" s="2">
        <v>10</v>
      </c>
      <c r="BGJ17" s="2">
        <v>176</v>
      </c>
      <c r="BGK17" s="2">
        <v>0</v>
      </c>
      <c r="BGL17" s="38">
        <f t="shared" ref="BGL17:BGL19" si="1707">SUM(BGI17:BGK17)/BGH17</f>
        <v>0.14531250000000001</v>
      </c>
      <c r="BGM17" s="2">
        <v>1408</v>
      </c>
      <c r="BGN17" s="39">
        <f t="shared" ref="BGN17" si="1708">BGM17*10^3/(3*(BGH17-SUM(BGI17:BGK17)))</f>
        <v>429.00670322973798</v>
      </c>
      <c r="BGO17" s="56">
        <v>34.119999999999997</v>
      </c>
      <c r="BGP17" s="35">
        <f t="shared" si="955"/>
        <v>2.3659612237539179E-2</v>
      </c>
      <c r="BGQ17" s="38">
        <f>(1-(30-25)/(30))*(1-(48-BGG17)/(48))*(1-(BGF17-0.02)/(0.02))</f>
        <v>0.6089347627104541</v>
      </c>
      <c r="BGR17" s="5"/>
      <c r="BGS17" s="2"/>
      <c r="BGT17" s="2">
        <f>BGH17*1.2</f>
        <v>1536</v>
      </c>
      <c r="BGU17" s="38">
        <f t="shared" ref="BGU17:BGU19" si="1709">(BGM17-BGT17)/BGT17</f>
        <v>-8.3333333333333329E-2</v>
      </c>
      <c r="BGV17" s="56">
        <f t="shared" si="1257"/>
        <v>6.9003331097199245</v>
      </c>
      <c r="BGW17" s="2">
        <v>1200</v>
      </c>
      <c r="BGX17" s="38">
        <f t="shared" si="1258"/>
        <v>7.2516758074345003E-2</v>
      </c>
      <c r="BGY17" s="56">
        <f t="shared" si="1259"/>
        <v>8.0640811830158281</v>
      </c>
      <c r="BGZ17" s="38">
        <f t="shared" ref="BGZ17:BGZ19" si="1710">0.02</f>
        <v>0.02</v>
      </c>
      <c r="BHA17" s="110">
        <f t="shared" ref="BHA17:BHA19" si="1711">(BGZ17-BGP17)/BGZ17</f>
        <v>-0.18298061187695894</v>
      </c>
      <c r="BHB17" s="56">
        <f t="shared" si="1260"/>
        <v>6.245882262788089</v>
      </c>
      <c r="BHC17" s="56">
        <f t="shared" si="1261"/>
        <v>7.1185673623223291</v>
      </c>
      <c r="BHD17" s="46"/>
      <c r="BHE17" s="46"/>
      <c r="BHF17" s="46"/>
      <c r="BHG17" s="46"/>
      <c r="BHH17" s="46"/>
      <c r="BHJ17" s="2" t="s">
        <v>46</v>
      </c>
      <c r="BHK17" s="195">
        <f t="shared" ref="BHK17:BHK19" si="1712">BHU17</f>
        <v>2.5295109612141653E-2</v>
      </c>
      <c r="BHL17" s="2">
        <v>26.4</v>
      </c>
      <c r="BHM17" s="2">
        <v>1280</v>
      </c>
      <c r="BHN17" s="2">
        <v>12</v>
      </c>
      <c r="BHO17" s="2">
        <v>186</v>
      </c>
      <c r="BHP17" s="2">
        <v>0</v>
      </c>
      <c r="BHQ17" s="38">
        <f t="shared" ref="BHQ17:BHQ19" si="1713">SUM(BHN17:BHP17)/BHM17</f>
        <v>0.15468750000000001</v>
      </c>
      <c r="BHR17" s="2">
        <v>867</v>
      </c>
      <c r="BHS17" s="39">
        <f t="shared" ref="BHS17" si="1714">BHR17*10^3/(3*(BHM17-SUM(BHN17:BHP17)))</f>
        <v>267.09796672828094</v>
      </c>
      <c r="BHT17" s="56">
        <v>22.5</v>
      </c>
      <c r="BHU17" s="35">
        <f t="shared" si="957"/>
        <v>2.5295109612141653E-2</v>
      </c>
      <c r="BHV17" s="38">
        <f>(1-(30-25)/(30))*(1-(48-BHL17)/(48))*(1-(BHK17-0.02)/(0.02))</f>
        <v>0.33698707138842049</v>
      </c>
      <c r="BHW17" s="5"/>
      <c r="BHX17" s="2"/>
      <c r="BHY17" s="2">
        <f>BHM17*1.2</f>
        <v>1536</v>
      </c>
      <c r="BHZ17" s="38">
        <f t="shared" ref="BHZ17:BHZ19" si="1715">(BHR17-BHY17)/BHY17</f>
        <v>-0.435546875</v>
      </c>
      <c r="BIA17" s="56">
        <f t="shared" si="1262"/>
        <v>4.8518309323878004</v>
      </c>
      <c r="BIB17" s="2">
        <v>1200</v>
      </c>
      <c r="BIC17" s="38">
        <f t="shared" si="1263"/>
        <v>-0.33225508317929758</v>
      </c>
      <c r="BID17" s="56">
        <f t="shared" si="1264"/>
        <v>5.379782454356751</v>
      </c>
      <c r="BIE17" s="38">
        <f t="shared" ref="BIE17:BIE19" si="1716">0.02</f>
        <v>0.02</v>
      </c>
      <c r="BIF17" s="110">
        <f t="shared" ref="BIF17:BIF19" si="1717">(BIE17-BHU17)/BIE17</f>
        <v>-0.26475548060708265</v>
      </c>
      <c r="BIG17" s="56">
        <f t="shared" si="1265"/>
        <v>5.7554517723478167</v>
      </c>
      <c r="BIH17" s="56">
        <f t="shared" si="1266"/>
        <v>5.1909405569704887</v>
      </c>
      <c r="BII17" s="46"/>
      <c r="BIJ17" s="46"/>
      <c r="BIK17" s="46"/>
      <c r="BIL17" s="46"/>
      <c r="BIM17" s="46"/>
      <c r="BIP17" s="2" t="s">
        <v>46</v>
      </c>
      <c r="BIQ17" s="195">
        <f t="shared" ref="BIQ17:BIQ19" si="1718">BJA17</f>
        <v>2.686256190625801E-2</v>
      </c>
      <c r="BIR17" s="2">
        <v>35.75</v>
      </c>
      <c r="BIS17" s="2">
        <v>1280</v>
      </c>
      <c r="BIT17" s="2">
        <v>12</v>
      </c>
      <c r="BIU17" s="2">
        <v>180</v>
      </c>
      <c r="BIV17" s="2">
        <v>0</v>
      </c>
      <c r="BIW17" s="38">
        <f t="shared" ref="BIW17:BIW19" si="1719">SUM(BIT17:BIV17)/BIS17</f>
        <v>0.15</v>
      </c>
      <c r="BIX17" s="2">
        <v>1177</v>
      </c>
      <c r="BIY17" s="39">
        <f t="shared" ref="BIY17" si="1720">BIX17*10^3/(3*(BIS17-SUM(BIT17:BIV17)))</f>
        <v>360.60049019607845</v>
      </c>
      <c r="BIZ17" s="56">
        <v>32.49</v>
      </c>
      <c r="BJA17" s="35">
        <f t="shared" si="959"/>
        <v>2.686256190625801E-2</v>
      </c>
      <c r="BJB17" s="38">
        <f>(1-(30-25)/(30))*(1-(48-BIR17)/(48))*(1-(BIQ17-0.02)/(0.02))</f>
        <v>0.40769393389867731</v>
      </c>
      <c r="BJC17" s="5"/>
      <c r="BJD17" s="2"/>
      <c r="BJE17" s="2">
        <f>BIS17*1.2</f>
        <v>1536</v>
      </c>
      <c r="BJF17" s="38">
        <f t="shared" ref="BJF17:BJF19" si="1721">(BIX17-BJE17)/BJE17</f>
        <v>-0.23372395833333334</v>
      </c>
      <c r="BJG17" s="56">
        <f t="shared" si="1267"/>
        <v>5.9368522116258351</v>
      </c>
      <c r="BJH17" s="2">
        <v>1200</v>
      </c>
      <c r="BJI17" s="38">
        <f t="shared" si="1268"/>
        <v>-9.8498774509803863E-2</v>
      </c>
      <c r="BJJ17" s="56">
        <f t="shared" si="1269"/>
        <v>6.7964760236166626</v>
      </c>
      <c r="BJK17" s="38">
        <f t="shared" ref="BJK17:BJK19" si="1722">0.02</f>
        <v>0.02</v>
      </c>
      <c r="BJL17" s="110">
        <f t="shared" ref="BJL17:BJL19" si="1723">(BJK17-BJA17)/BJK17</f>
        <v>-0.34312809531290045</v>
      </c>
      <c r="BJM17" s="56">
        <f t="shared" si="1270"/>
        <v>5.3216048703991587</v>
      </c>
      <c r="BJN17" s="56">
        <f t="shared" si="1271"/>
        <v>6.0716898869777491</v>
      </c>
      <c r="BJO17" s="46"/>
      <c r="BJP17" s="46"/>
      <c r="BJQ17" s="46"/>
      <c r="BJR17" s="46"/>
      <c r="BJS17" s="46"/>
      <c r="BJU17" s="2" t="s">
        <v>46</v>
      </c>
      <c r="BJV17" s="195">
        <f t="shared" ref="BJV17:BJV19" si="1724">BKF17</f>
        <v>2.6824050386727107E-2</v>
      </c>
      <c r="BJW17" s="2">
        <v>39.840000000000003</v>
      </c>
      <c r="BJX17" s="2">
        <v>1280</v>
      </c>
      <c r="BJY17" s="2">
        <v>12</v>
      </c>
      <c r="BJZ17" s="2">
        <v>174</v>
      </c>
      <c r="BKA17" s="2">
        <v>0</v>
      </c>
      <c r="BKB17" s="38">
        <f>SUM(BJY17:BKA17)/BRG17</f>
        <v>0.1345875542691751</v>
      </c>
      <c r="BKC17" s="2">
        <v>1301</v>
      </c>
      <c r="BKD17" s="39">
        <f>BKC17*10^3/(3*(BRG17-SUM(BJY17:BKA17)))</f>
        <v>362.59754738015607</v>
      </c>
      <c r="BKE17" s="56">
        <v>35.86</v>
      </c>
      <c r="BKF17" s="35">
        <f t="shared" si="961"/>
        <v>2.6824050386727107E-2</v>
      </c>
      <c r="BKG17" s="38">
        <f>(1-(30-25)/(30))*(1-(48-BJW17)/(48))*(1-(BJV17-0.02)/(0.02))</f>
        <v>0.45566825745902101</v>
      </c>
      <c r="BKH17" s="5"/>
      <c r="BKI17" s="2"/>
      <c r="BKJ17" s="2">
        <f>BRG17*1.2</f>
        <v>1658.3999999999999</v>
      </c>
      <c r="BKK17" s="38">
        <f t="shared" ref="BKK17:BKK19" si="1725">(BKC17-BKJ17)/BKJ17</f>
        <v>-0.21550892426435111</v>
      </c>
      <c r="BKL17" s="56">
        <f t="shared" si="1272"/>
        <v>6.0459830707439348</v>
      </c>
      <c r="BKM17" s="2">
        <v>1200</v>
      </c>
      <c r="BKN17" s="38">
        <f t="shared" si="1273"/>
        <v>-9.3506131549609864E-2</v>
      </c>
      <c r="BKO17" s="56">
        <f t="shared" si="1274"/>
        <v>6.8304932490598782</v>
      </c>
      <c r="BKP17" s="38">
        <f t="shared" ref="BKP17:BKP19" si="1726">0.02</f>
        <v>0.02</v>
      </c>
      <c r="BKQ17" s="110">
        <f t="shared" ref="BKQ17:BKQ19" si="1727">(BKP17-BKF17)/BKP17</f>
        <v>-0.34120251933635531</v>
      </c>
      <c r="BKR17" s="56">
        <f t="shared" si="1275"/>
        <v>5.3318618970670499</v>
      </c>
      <c r="BKS17" s="56">
        <f t="shared" si="1276"/>
        <v>6.1385118895033415</v>
      </c>
      <c r="BKT17" s="46"/>
      <c r="BKU17" s="46"/>
      <c r="BKV17" s="46"/>
      <c r="BKW17" s="46"/>
      <c r="BKX17" s="46"/>
      <c r="BKZ17" s="2" t="s">
        <v>46</v>
      </c>
      <c r="BLA17" s="195">
        <f t="shared" ref="BLA17:BLA19" si="1728">BLK17</f>
        <v>2.8925177256856428E-2</v>
      </c>
      <c r="BLB17" s="2">
        <v>41.6</v>
      </c>
      <c r="BLC17" s="2">
        <v>1280</v>
      </c>
      <c r="BLD17" s="2">
        <v>14</v>
      </c>
      <c r="BLE17" s="2">
        <v>164</v>
      </c>
      <c r="BLF17" s="2">
        <v>0</v>
      </c>
      <c r="BLG17" s="38">
        <f t="shared" ref="BLG17:BLG19" si="1729">SUM(BLD17:BLF17)/BLC17</f>
        <v>0.13906250000000001</v>
      </c>
      <c r="BLH17" s="2">
        <v>1360</v>
      </c>
      <c r="BLI17" s="39">
        <f t="shared" ref="BLI17" si="1730">BLH17*10^3/(3*(BLC17-SUM(BLD17:BLF17)))</f>
        <v>411.37326073805201</v>
      </c>
      <c r="BLJ17" s="56">
        <v>40.51</v>
      </c>
      <c r="BLK17" s="35">
        <f t="shared" si="963"/>
        <v>2.8925177256856428E-2</v>
      </c>
      <c r="BLL17" s="38">
        <f>(1-(30-25)/(30))*(1-(48-BLB17)/(48))*(1-(BLA17-0.02)/(0.02))</f>
        <v>0.39992415461351788</v>
      </c>
      <c r="BLM17" s="5"/>
      <c r="BLN17" s="2"/>
      <c r="BLO17" s="2">
        <f>BLC17*1.2</f>
        <v>1536</v>
      </c>
      <c r="BLP17" s="38">
        <f t="shared" ref="BLP17:BLP19" si="1731">(BLH17-BLO17)/BLO17</f>
        <v>-0.11458333333333333</v>
      </c>
      <c r="BLQ17" s="56">
        <f t="shared" si="1277"/>
        <v>6.6880321788980517</v>
      </c>
      <c r="BLR17" s="2">
        <v>1200</v>
      </c>
      <c r="BLS17" s="38">
        <f t="shared" si="1278"/>
        <v>2.843315184512998E-2</v>
      </c>
      <c r="BLT17" s="56">
        <f t="shared" si="1279"/>
        <v>7.7163092429824029</v>
      </c>
      <c r="BLU17" s="38">
        <f t="shared" ref="BLU17:BLU19" si="1732">0.02</f>
        <v>0.02</v>
      </c>
      <c r="BLV17" s="110">
        <f t="shared" ref="BLV17:BLV19" si="1733">(BLU17-BLK17)/BLU17</f>
        <v>-0.4462588628428214</v>
      </c>
      <c r="BLW17" s="56">
        <f t="shared" si="1280"/>
        <v>4.8001355528848544</v>
      </c>
      <c r="BLX17" s="56">
        <f t="shared" si="1281"/>
        <v>6.6189359729207178</v>
      </c>
      <c r="BLY17" s="46"/>
      <c r="BLZ17" s="46"/>
      <c r="BMA17" s="46"/>
      <c r="BMB17" s="46"/>
      <c r="BMC17" s="46"/>
      <c r="BME17" s="2" t="s">
        <v>46</v>
      </c>
      <c r="BMF17" s="195">
        <f t="shared" ref="BMF17:BMF19" si="1734">BMP17</f>
        <v>2.5803449466368453E-2</v>
      </c>
      <c r="BMG17" s="2">
        <v>39.68</v>
      </c>
      <c r="BMH17" s="2">
        <v>1280</v>
      </c>
      <c r="BMI17" s="2">
        <v>66</v>
      </c>
      <c r="BMJ17" s="2">
        <v>168</v>
      </c>
      <c r="BMK17" s="2">
        <v>0</v>
      </c>
      <c r="BML17" s="38">
        <f t="shared" ref="BML17:BML19" si="1735">SUM(BMI17:BMK17)/BMH17</f>
        <v>0.18281249999999999</v>
      </c>
      <c r="BMM17" s="2">
        <v>1298</v>
      </c>
      <c r="BMN17" s="39">
        <f t="shared" ref="BMN17" si="1736">BMM17*10^3/(3*(BMH17-SUM(BMI17:BMK17)))</f>
        <v>413.63926067558953</v>
      </c>
      <c r="BMO17" s="56">
        <v>34.380000000000003</v>
      </c>
      <c r="BMP17" s="35">
        <f t="shared" si="965"/>
        <v>2.5803449466368453E-2</v>
      </c>
      <c r="BMQ17" s="38">
        <f>(1-(30-25)/(30))*(1-(48-BMG17)/(48))*(1-(BMF17-0.02)/(0.02))</f>
        <v>0.48899229615841994</v>
      </c>
      <c r="BMR17" s="5"/>
      <c r="BMS17" s="2"/>
      <c r="BMT17" s="2">
        <f>BMH17*1.2</f>
        <v>1536</v>
      </c>
      <c r="BMU17" s="38">
        <f t="shared" ref="BMU17:BMU19" si="1737">(BMM17-BMT17)/BMT17</f>
        <v>-0.15494791666666666</v>
      </c>
      <c r="BMV17" s="56">
        <f t="shared" si="1282"/>
        <v>6.4234483770178636</v>
      </c>
      <c r="BMW17" s="2">
        <v>1200</v>
      </c>
      <c r="BMX17" s="38">
        <f t="shared" si="1283"/>
        <v>3.4098151688973906E-2</v>
      </c>
      <c r="BMY17" s="56">
        <f t="shared" si="1284"/>
        <v>7.7601461845371329</v>
      </c>
      <c r="BMZ17" s="38">
        <f t="shared" ref="BMZ17:BMZ19" si="1738">0.02</f>
        <v>0.02</v>
      </c>
      <c r="BNA17" s="110">
        <f t="shared" ref="BNA17:BNA19" si="1739">(BMZ17-BMP17)/BMZ17</f>
        <v>-0.29017247331842266</v>
      </c>
      <c r="BNB17" s="56">
        <f t="shared" si="1285"/>
        <v>5.6110089240501413</v>
      </c>
      <c r="BNC17" s="56">
        <f t="shared" si="1286"/>
        <v>6.6619698286800997</v>
      </c>
      <c r="BND17" s="46"/>
      <c r="BNE17" s="46"/>
      <c r="BNF17" s="46"/>
      <c r="BNG17" s="46"/>
      <c r="BNH17" s="46"/>
      <c r="BNJ17" s="2" t="s">
        <v>46</v>
      </c>
      <c r="BNK17" s="195">
        <f t="shared" ref="BNK17:BNK19" si="1740">BNU17</f>
        <v>2.7011738085136475E-2</v>
      </c>
      <c r="BNL17" s="2">
        <v>41.99</v>
      </c>
      <c r="BNM17" s="2">
        <v>1280</v>
      </c>
      <c r="BNN17" s="2">
        <v>10</v>
      </c>
      <c r="BNO17" s="2">
        <v>164</v>
      </c>
      <c r="BNP17" s="2">
        <v>0</v>
      </c>
      <c r="BNQ17" s="38">
        <f t="shared" ref="BNQ17:BNQ19" si="1741">SUM(BNN17:BNP17)/BNM17</f>
        <v>0.13593749999999999</v>
      </c>
      <c r="BNR17" s="2">
        <v>1376</v>
      </c>
      <c r="BNS17" s="39">
        <f t="shared" ref="BNS17" si="1742">BNR17*10^3/(3*(BNM17-SUM(BNN17:BNP17)))</f>
        <v>414.70765521398431</v>
      </c>
      <c r="BNT17" s="56">
        <v>38.200000000000003</v>
      </c>
      <c r="BNU17" s="35">
        <f t="shared" si="967"/>
        <v>2.7011738085136475E-2</v>
      </c>
      <c r="BNV17" s="38">
        <f>(1-(30-25)/(30))*(1-(48-BNL17)/(48))*(1-(BNK17-0.02)/(0.02))</f>
        <v>0.47341763698361067</v>
      </c>
      <c r="BNW17" s="5"/>
      <c r="BNX17" s="2"/>
      <c r="BNY17" s="2">
        <f>BNM17*1.2</f>
        <v>1536</v>
      </c>
      <c r="BNZ17" s="38">
        <f t="shared" ref="BNZ17:BNZ19" si="1743">(BNR17-BNY17)/BNY17</f>
        <v>-0.10416666666666667</v>
      </c>
      <c r="BOA17" s="56">
        <f t="shared" si="1287"/>
        <v>6.7580632929096787</v>
      </c>
      <c r="BOB17" s="2">
        <v>1200</v>
      </c>
      <c r="BOC17" s="38">
        <f t="shared" si="1288"/>
        <v>3.6769138034960826E-2</v>
      </c>
      <c r="BOD17" s="56">
        <f t="shared" si="1289"/>
        <v>7.7809011347941617</v>
      </c>
      <c r="BOE17" s="38">
        <f t="shared" ref="BOE17:BOE19" si="1744">0.02</f>
        <v>0.02</v>
      </c>
      <c r="BOF17" s="110">
        <f t="shared" ref="BOF17:BOF19" si="1745">(BOE17-BNU17)/BOE17</f>
        <v>-0.35058690425682371</v>
      </c>
      <c r="BOG17" s="56">
        <f t="shared" si="1290"/>
        <v>5.2820596996696381</v>
      </c>
      <c r="BOH17" s="56">
        <f t="shared" si="1291"/>
        <v>6.7697139268270154</v>
      </c>
      <c r="BOI17" s="46"/>
      <c r="BOJ17" s="46"/>
      <c r="BOK17" s="46"/>
      <c r="BOL17" s="46"/>
      <c r="BOM17" s="46"/>
      <c r="BOO17" s="2" t="s">
        <v>46</v>
      </c>
      <c r="BOP17" s="195">
        <f t="shared" ref="BOP17:BOP19" si="1746">BOZ17</f>
        <v>2.7903218139468555E-2</v>
      </c>
      <c r="BOQ17" s="2">
        <v>24.95</v>
      </c>
      <c r="BOR17" s="2">
        <v>1280</v>
      </c>
      <c r="BOS17" s="2">
        <v>16</v>
      </c>
      <c r="BOT17" s="2">
        <v>182</v>
      </c>
      <c r="BOU17" s="2">
        <v>0</v>
      </c>
      <c r="BOV17" s="38">
        <f t="shared" ref="BOV17:BOV19" si="1747">SUM(BOS17:BOU17)/BOR17</f>
        <v>0.15468750000000001</v>
      </c>
      <c r="BOW17" s="2">
        <v>818</v>
      </c>
      <c r="BOX17" s="39">
        <f t="shared" ref="BOX17" si="1748">BOW17*10^3/(3*(BOR17-SUM(BOS17:BOU17)))</f>
        <v>252.00246457178065</v>
      </c>
      <c r="BOY17" s="56">
        <v>23.48</v>
      </c>
      <c r="BOZ17" s="35">
        <f t="shared" si="969"/>
        <v>2.7903218139468555E-2</v>
      </c>
      <c r="BPA17" s="38">
        <f>(1-(30-25)/(30))*(1-(48-BOQ17)/(48))*(1-(BOP17-0.02)/(0.02))</f>
        <v>0.26199193352453087</v>
      </c>
      <c r="BPB17" s="5"/>
      <c r="BPC17" s="2"/>
      <c r="BPD17" s="2">
        <f>BOR17*1.2</f>
        <v>1536</v>
      </c>
      <c r="BPE17" s="38">
        <f t="shared" ref="BPE17:BPE19" si="1749">(BOW17-BPD17)/BPD17</f>
        <v>-0.46744791666666669</v>
      </c>
      <c r="BPF17" s="56">
        <f t="shared" si="1292"/>
        <v>4.6994952243582091</v>
      </c>
      <c r="BPG17" s="2">
        <v>1200</v>
      </c>
      <c r="BPH17" s="38">
        <f t="shared" si="1293"/>
        <v>-0.36999383857054835</v>
      </c>
      <c r="BPI17" s="56">
        <f t="shared" si="1294"/>
        <v>5.180539399209855</v>
      </c>
      <c r="BPJ17" s="38">
        <f t="shared" ref="BPJ17:BPJ19" si="1750">0.02</f>
        <v>0.02</v>
      </c>
      <c r="BPK17" s="110">
        <f t="shared" ref="BPK17:BPK19" si="1751">(BPJ17-BOZ17)/BPJ17</f>
        <v>-0.39516090697342771</v>
      </c>
      <c r="BPL17" s="56">
        <f t="shared" si="1295"/>
        <v>5.0517873611502671</v>
      </c>
      <c r="BPM17" s="56">
        <f t="shared" si="1296"/>
        <v>4.9142669041721145</v>
      </c>
      <c r="BPN17" s="46"/>
      <c r="BPO17" s="46"/>
      <c r="BPP17" s="46"/>
      <c r="BPQ17" s="46"/>
      <c r="BPR17" s="46"/>
      <c r="BPT17" s="2" t="s">
        <v>46</v>
      </c>
      <c r="BPU17" s="195">
        <f t="shared" ref="BPU17:BPU19" si="1752">BQE17</f>
        <v>2.2801302931596091E-2</v>
      </c>
      <c r="BPV17" s="2">
        <v>34.909999999999997</v>
      </c>
      <c r="BPW17" s="2">
        <v>1280</v>
      </c>
      <c r="BPX17" s="2">
        <v>8</v>
      </c>
      <c r="BPY17" s="2">
        <v>172</v>
      </c>
      <c r="BPZ17" s="2">
        <v>0</v>
      </c>
      <c r="BQA17" s="38">
        <f t="shared" ref="BQA17:BQA19" si="1753">SUM(BPX17:BPZ17)/BPW17</f>
        <v>0.140625</v>
      </c>
      <c r="BQB17" s="2">
        <v>1155</v>
      </c>
      <c r="BQC17" s="39">
        <f t="shared" ref="BQC17" si="1754">BQB17*10^3/(3*(BPW17-SUM(BPX17:BPZ17)))</f>
        <v>350</v>
      </c>
      <c r="BQD17" s="56">
        <v>26.95</v>
      </c>
      <c r="BQE17" s="35">
        <f t="shared" si="971"/>
        <v>2.2801302931596091E-2</v>
      </c>
      <c r="BQF17" s="38">
        <f>(1-(30-25)/(30))*(1-(48-BPV17)/(48))*(1-(BPU17-0.02)/(0.02))</f>
        <v>0.52118621064060811</v>
      </c>
      <c r="BQG17" s="5"/>
      <c r="BQH17" s="2"/>
      <c r="BQI17" s="2">
        <f>BPW17*1.2</f>
        <v>1536</v>
      </c>
      <c r="BQJ17" s="38">
        <f t="shared" ref="BQJ17:BQJ19" si="1755">(BQB17-BQI17)/BQI17</f>
        <v>-0.248046875</v>
      </c>
      <c r="BQK17" s="56">
        <f t="shared" si="1297"/>
        <v>5.8524252357225661</v>
      </c>
      <c r="BQL17" s="2">
        <v>1200</v>
      </c>
      <c r="BQM17" s="38">
        <f t="shared" si="1298"/>
        <v>-0.125</v>
      </c>
      <c r="BQN17" s="56">
        <f t="shared" si="1299"/>
        <v>6.618726769384466</v>
      </c>
      <c r="BQO17" s="38">
        <f t="shared" ref="BQO17:BQO19" si="1756">0.02</f>
        <v>0.02</v>
      </c>
      <c r="BQP17" s="110">
        <f t="shared" ref="BQP17:BQP19" si="1757">(BQO17-BQE17)/BQO17</f>
        <v>-0.14006514657980451</v>
      </c>
      <c r="BQQ17" s="56">
        <f t="shared" si="1300"/>
        <v>6.5197620114593722</v>
      </c>
      <c r="BQR17" s="56">
        <f t="shared" si="1301"/>
        <v>6.215783050968497</v>
      </c>
      <c r="BQS17" s="46"/>
      <c r="BQT17" s="46"/>
      <c r="BQU17" s="46"/>
      <c r="BQV17" s="46"/>
      <c r="BQW17" s="46"/>
      <c r="BQY17" s="2" t="s">
        <v>46</v>
      </c>
      <c r="BQZ17" s="195">
        <f t="shared" ref="BQZ17:BQZ19" si="1758">BRJ17</f>
        <v>2.260318538006733E-2</v>
      </c>
      <c r="BRA17" s="2">
        <v>42.32</v>
      </c>
      <c r="BRB17" s="2">
        <v>1280</v>
      </c>
      <c r="BRC17" s="2">
        <v>48</v>
      </c>
      <c r="BRD17" s="2">
        <v>184</v>
      </c>
      <c r="BRE17" s="2">
        <v>0</v>
      </c>
      <c r="BRF17" s="38">
        <f t="shared" ref="BRF17:BRF19" si="1759">SUM(BRC17:BRE17)/BRB17</f>
        <v>0.18124999999999999</v>
      </c>
      <c r="BRG17" s="2">
        <v>1382</v>
      </c>
      <c r="BRH17" s="39">
        <f t="shared" ref="BRH17" si="1760">BRG17*10^3/(3*(BRB17-SUM(BRC17:BRE17)))</f>
        <v>439.56743002544528</v>
      </c>
      <c r="BRI17" s="56">
        <v>31.96</v>
      </c>
      <c r="BRJ17" s="35">
        <f t="shared" si="973"/>
        <v>2.260318538006733E-2</v>
      </c>
      <c r="BRK17" s="38">
        <f>(1-(30-25)/(30))*(1-(48-BRA17)/(48))*(1-(BQZ17-0.02)/(0.02))</f>
        <v>0.63909131485724879</v>
      </c>
      <c r="BRL17" s="5"/>
      <c r="BRM17" s="2"/>
      <c r="BRN17" s="2">
        <f>BRB17*1.2</f>
        <v>1536</v>
      </c>
      <c r="BRO17" s="38">
        <f t="shared" ref="BRO17:BRO19" si="1761">(BRG17-BRN17)/BRN17</f>
        <v>-0.10026041666666667</v>
      </c>
      <c r="BRP17" s="56">
        <f t="shared" si="1302"/>
        <v>6.7845136047796775</v>
      </c>
      <c r="BRQ17" s="2">
        <v>1200</v>
      </c>
      <c r="BRR17" s="38">
        <f t="shared" si="1303"/>
        <v>9.8918575063613234E-2</v>
      </c>
      <c r="BRS17" s="56">
        <f t="shared" si="1304"/>
        <v>8.2798230351792377</v>
      </c>
      <c r="BRT17" s="38">
        <f t="shared" ref="BRT17:BRT19" si="1762">0.02</f>
        <v>0.02</v>
      </c>
      <c r="BRU17" s="110">
        <f t="shared" ref="BRU17:BRU19" si="1763">(BRT17-BRJ17)/BRT17</f>
        <v>-0.13015926900336647</v>
      </c>
      <c r="BRV17" s="56">
        <f t="shared" si="1305"/>
        <v>6.58466691504736</v>
      </c>
      <c r="BRW17" s="56">
        <f t="shared" si="1306"/>
        <v>7.193137095953082</v>
      </c>
      <c r="BRX17" s="46"/>
      <c r="BRY17" s="46"/>
      <c r="BRZ17" s="46"/>
      <c r="BSA17" s="46"/>
      <c r="BSB17" s="46"/>
      <c r="BSD17" s="2" t="s">
        <v>46</v>
      </c>
      <c r="BSE17" s="195">
        <f t="shared" ref="BSE17:BSE19" si="1764">BSO17</f>
        <v>2.5423430650257189E-2</v>
      </c>
      <c r="BSF17" s="2">
        <v>42.37</v>
      </c>
      <c r="BSG17" s="2">
        <v>1280</v>
      </c>
      <c r="BSH17" s="2">
        <v>24</v>
      </c>
      <c r="BSI17" s="2">
        <v>202</v>
      </c>
      <c r="BSJ17" s="2">
        <v>0</v>
      </c>
      <c r="BSK17" s="38">
        <f t="shared" ref="BSK17:BSK19" si="1765">SUM(BSH17:BSJ17)/BSG17</f>
        <v>0.17656250000000001</v>
      </c>
      <c r="BSL17" s="2">
        <v>1385</v>
      </c>
      <c r="BSM17" s="39">
        <f t="shared" ref="BSM17" si="1766">BSL17*10^3/(3*(BSG17-SUM(BSH17:BSJ17)))</f>
        <v>438.01391524351675</v>
      </c>
      <c r="BSN17" s="56">
        <v>36.130000000000003</v>
      </c>
      <c r="BSO17" s="35">
        <f t="shared" si="975"/>
        <v>2.5423430650257189E-2</v>
      </c>
      <c r="BSP17" s="38">
        <f>(1-(30-25)/(30))*(1-(48-BSF17)/(48))*(1-(BSE17-0.02)/(0.02))</f>
        <v>0.53611913485121776</v>
      </c>
      <c r="BSQ17" s="5"/>
      <c r="BSR17" s="2"/>
      <c r="BSS17" s="2">
        <f>BSG17*1.2</f>
        <v>1536</v>
      </c>
      <c r="BST17" s="38">
        <f t="shared" ref="BST17:BST19" si="1767">(BSL17-BSS17)/BSS17</f>
        <v>-9.8307291666666671E-2</v>
      </c>
      <c r="BSU17" s="56">
        <f t="shared" si="1307"/>
        <v>6.7977775567756353</v>
      </c>
      <c r="BSV17" s="2">
        <v>1200</v>
      </c>
      <c r="BSW17" s="38">
        <f t="shared" si="1308"/>
        <v>9.5034788108791873E-2</v>
      </c>
      <c r="BSX17" s="56">
        <f t="shared" si="1309"/>
        <v>8.2477283313255541</v>
      </c>
      <c r="BSY17" s="38">
        <f t="shared" ref="BSY17:BSY19" si="1768">0.02</f>
        <v>0.02</v>
      </c>
      <c r="BSZ17" s="110">
        <f t="shared" ref="BSZ17:BSZ19" si="1769">(BSY17-BSO17)/BSY17</f>
        <v>-0.27117153251285941</v>
      </c>
      <c r="BTA17" s="56">
        <f t="shared" si="1310"/>
        <v>5.7186427057487537</v>
      </c>
      <c r="BTB17" s="56">
        <f t="shared" si="1311"/>
        <v>7.0169358189352353</v>
      </c>
      <c r="BTC17" s="46"/>
      <c r="BTD17" s="46"/>
      <c r="BTE17" s="46"/>
      <c r="BTF17" s="46"/>
      <c r="BTG17" s="46"/>
      <c r="BTI17" s="2" t="s">
        <v>46</v>
      </c>
      <c r="BTJ17" s="195">
        <f t="shared" ref="BTJ17:BTJ19" si="1770">BTT17</f>
        <v>2.4224442540415378E-2</v>
      </c>
      <c r="BTK17" s="2">
        <v>42.06</v>
      </c>
      <c r="BTL17" s="2">
        <v>1280</v>
      </c>
      <c r="BTM17" s="2">
        <v>18</v>
      </c>
      <c r="BTN17" s="2">
        <v>188</v>
      </c>
      <c r="BTO17" s="2">
        <v>0</v>
      </c>
      <c r="BTP17" s="38">
        <f t="shared" ref="BTP17:BTP19" si="1771">SUM(BTM17:BTO17)/BTL17</f>
        <v>0.16093750000000001</v>
      </c>
      <c r="BTQ17" s="2">
        <v>1378</v>
      </c>
      <c r="BTR17" s="39">
        <f t="shared" ref="BTR17" si="1772">BTQ17*10^3/(3*(BTL17-SUM(BTM17:BTO17)))</f>
        <v>427.68466790813159</v>
      </c>
      <c r="BTS17" s="56">
        <v>34.21</v>
      </c>
      <c r="BTT17" s="35">
        <f t="shared" si="977"/>
        <v>2.4224442540415378E-2</v>
      </c>
      <c r="BTU17" s="38">
        <f>(1-(30-25)/(30))*(1-(48-BTK17)/(48))*(1-(BTJ17-0.02)/(0.02))</f>
        <v>0.57597217599837625</v>
      </c>
      <c r="BTV17" s="5"/>
      <c r="BTW17" s="2"/>
      <c r="BTX17" s="2">
        <f>BTL17*1.2</f>
        <v>1536</v>
      </c>
      <c r="BTY17" s="38">
        <f t="shared" ref="BTY17:BTY19" si="1773">(BTQ17-BTX17)/BTX17</f>
        <v>-0.10286458333333333</v>
      </c>
      <c r="BTZ17" s="56">
        <f t="shared" si="1312"/>
        <v>6.7668685858575284</v>
      </c>
      <c r="BUA17" s="2">
        <v>1200</v>
      </c>
      <c r="BUB17" s="38">
        <f t="shared" si="1313"/>
        <v>6.9211669770328971E-2</v>
      </c>
      <c r="BUC17" s="56">
        <f t="shared" si="1314"/>
        <v>8.0374726785653667</v>
      </c>
      <c r="BUD17" s="38">
        <f t="shared" ref="BUD17:BUD19" si="1774">0.02</f>
        <v>0.02</v>
      </c>
      <c r="BUE17" s="110">
        <f t="shared" ref="BUE17:BUE19" si="1775">(BUD17-BTT17)/BUD17</f>
        <v>-0.21122212702076887</v>
      </c>
      <c r="BUF17" s="56">
        <f t="shared" si="1315"/>
        <v>6.0719566061708887</v>
      </c>
      <c r="BUG17" s="56">
        <f t="shared" si="1316"/>
        <v>7.0090674177325525</v>
      </c>
      <c r="BUH17" s="46"/>
      <c r="BUI17" s="46"/>
      <c r="BUJ17" s="46"/>
      <c r="BUK17" s="46"/>
      <c r="BUL17" s="46"/>
      <c r="BUN17" s="2" t="s">
        <v>46</v>
      </c>
      <c r="BUO17" s="195">
        <f t="shared" ref="BUO17:BUO19" si="1776">BUY17</f>
        <v>2.2990292066846944E-2</v>
      </c>
      <c r="BUP17" s="2">
        <v>28.9</v>
      </c>
      <c r="BUQ17" s="2">
        <v>1280</v>
      </c>
      <c r="BUR17" s="2">
        <v>18</v>
      </c>
      <c r="BUS17" s="2">
        <v>188</v>
      </c>
      <c r="BUT17" s="2">
        <v>0</v>
      </c>
      <c r="BUU17" s="38">
        <f t="shared" ref="BUU17:BUU19" si="1777">SUM(BUR17:BUT17)/BUQ17</f>
        <v>0.16093750000000001</v>
      </c>
      <c r="BUV17" s="2">
        <v>943</v>
      </c>
      <c r="BUW17" s="39">
        <f t="shared" ref="BUW17" si="1778">BUV17*10^3/(3*(BUQ17-SUM(BUR17:BUT17)))</f>
        <v>292.67535692116695</v>
      </c>
      <c r="BUX17" s="56">
        <v>22.19</v>
      </c>
      <c r="BUY17" s="35">
        <f t="shared" si="979"/>
        <v>2.2990292066846944E-2</v>
      </c>
      <c r="BUZ17" s="38">
        <f>(1-(30-25)/(30))*(1-(48-BUP17)/(48))*(1-(BUO17-0.02)/(0.02))</f>
        <v>0.42671923547580159</v>
      </c>
      <c r="BVA17" s="5"/>
      <c r="BVB17" s="2"/>
      <c r="BVC17" s="2">
        <f>BUQ17*1.2</f>
        <v>1536</v>
      </c>
      <c r="BVD17" s="38">
        <f t="shared" ref="BVD17:BVD19" si="1779">(BUV17-BVC17)/BVC17</f>
        <v>-0.38606770833333331</v>
      </c>
      <c r="BVE17" s="56">
        <f t="shared" si="1317"/>
        <v>5.0979337583183941</v>
      </c>
      <c r="BVF17" s="2">
        <v>1200</v>
      </c>
      <c r="BVG17" s="38">
        <f t="shared" si="1318"/>
        <v>-0.26831160769708257</v>
      </c>
      <c r="BVH17" s="56">
        <f t="shared" si="1319"/>
        <v>5.7350210031216289</v>
      </c>
      <c r="BVI17" s="38">
        <f t="shared" ref="BVI17:BVI19" si="1780">0.02</f>
        <v>0.02</v>
      </c>
      <c r="BVJ17" s="110">
        <f t="shared" ref="BVJ17:BVJ19" si="1781">(BVI17-BUY17)/BVI17</f>
        <v>-0.14951460334234715</v>
      </c>
      <c r="BVK17" s="56">
        <f t="shared" si="1320"/>
        <v>6.45844396959078</v>
      </c>
      <c r="BVL17" s="56">
        <f t="shared" si="1321"/>
        <v>5.5611619740138414</v>
      </c>
      <c r="BVM17" s="46"/>
      <c r="BVN17" s="46"/>
      <c r="BVO17" s="46"/>
      <c r="BVP17" s="46"/>
      <c r="BVQ17" s="46"/>
      <c r="BVS17" s="2" t="s">
        <v>46</v>
      </c>
      <c r="BVT17" s="195">
        <f t="shared" ref="BVT17:BVT19" si="1782">BWD17</f>
        <v>2.4140923084237677E-2</v>
      </c>
      <c r="BVU17" s="2">
        <v>25.08</v>
      </c>
      <c r="BVV17" s="2">
        <v>1280</v>
      </c>
      <c r="BVW17" s="2">
        <v>26</v>
      </c>
      <c r="BVX17" s="2">
        <v>180</v>
      </c>
      <c r="BVY17" s="2">
        <v>0</v>
      </c>
      <c r="BVZ17" s="38">
        <f t="shared" ref="BVZ17:BVZ19" si="1783">SUM(BVW17:BVY17)/BVV17</f>
        <v>0.16093750000000001</v>
      </c>
      <c r="BWA17" s="2">
        <v>821</v>
      </c>
      <c r="BWB17" s="39">
        <f t="shared" ref="BWB17" si="1784">BWA17*10^3/(3*(BVV17-SUM(BVW17:BVY17)))</f>
        <v>254.8106765983861</v>
      </c>
      <c r="BWC17" s="56">
        <v>20.309999999999999</v>
      </c>
      <c r="BWD17" s="35">
        <f t="shared" si="981"/>
        <v>2.4140923084237677E-2</v>
      </c>
      <c r="BWE17" s="38">
        <f>(1-(30-25)/(30))*(1-(48-BVU17)/(48))*(1-(BVT17-0.02)/(0.02))</f>
        <v>0.34526532035357554</v>
      </c>
      <c r="BWF17" s="5"/>
      <c r="BWG17" s="2"/>
      <c r="BWH17" s="2">
        <f>BVV17*1.2</f>
        <v>1536</v>
      </c>
      <c r="BWI17" s="38">
        <f t="shared" ref="BWI17:BWI19" si="1785">(BWA17-BWH17)/BWH17</f>
        <v>-0.46549479166666669</v>
      </c>
      <c r="BWJ17" s="56">
        <f t="shared" si="1322"/>
        <v>4.7086828953825863</v>
      </c>
      <c r="BWK17" s="2">
        <v>1200</v>
      </c>
      <c r="BWL17" s="38">
        <f t="shared" si="1323"/>
        <v>-0.36297330850403475</v>
      </c>
      <c r="BWM17" s="56">
        <f t="shared" si="1324"/>
        <v>5.2170374999202069</v>
      </c>
      <c r="BWN17" s="38">
        <f t="shared" ref="BWN17:BWN19" si="1786">0.02</f>
        <v>0.02</v>
      </c>
      <c r="BWO17" s="110">
        <f t="shared" ref="BWO17:BWO19" si="1787">(BWN17-BWD17)/BWN17</f>
        <v>-0.20704615421188385</v>
      </c>
      <c r="BWP17" s="56">
        <f t="shared" si="1325"/>
        <v>6.0973659492923877</v>
      </c>
      <c r="BWQ17" s="56">
        <f t="shared" si="1326"/>
        <v>5.1389258875258328</v>
      </c>
      <c r="BWR17" s="46"/>
      <c r="BWS17" s="46"/>
      <c r="BWT17" s="46"/>
      <c r="BWU17" s="46"/>
      <c r="BWV17" s="46"/>
      <c r="BWX17" s="2" t="s">
        <v>46</v>
      </c>
      <c r="BWY17" s="195">
        <f t="shared" ref="BWY17:BWY19" si="1788">BXI17</f>
        <v>2.4976525821596245E-2</v>
      </c>
      <c r="BWZ17" s="2">
        <v>39.67</v>
      </c>
      <c r="BXA17" s="2">
        <v>1280</v>
      </c>
      <c r="BXB17" s="2">
        <v>10</v>
      </c>
      <c r="BXC17" s="2">
        <v>208</v>
      </c>
      <c r="BXD17" s="2">
        <v>0</v>
      </c>
      <c r="BXE17" s="38">
        <f t="shared" ref="BXE17:BXE19" si="1789">SUM(BXB17:BXD17)/BXA17</f>
        <v>0.17031250000000001</v>
      </c>
      <c r="BXF17" s="2">
        <v>1298</v>
      </c>
      <c r="BXG17" s="39">
        <f t="shared" ref="BXG17" si="1790">BXF17*10^3/(3*(BXA17-SUM(BXB17:BXD17)))</f>
        <v>407.40740740740739</v>
      </c>
      <c r="BXH17" s="56">
        <v>33.25</v>
      </c>
      <c r="BXI17" s="35">
        <f t="shared" si="983"/>
        <v>2.4976525821596245E-2</v>
      </c>
      <c r="BXJ17" s="38">
        <f>(1-(30-25)/(30))*(1-(48-BWZ17)/(48))*(1-(BWY17-0.02)/(0.02))</f>
        <v>0.51734480959833073</v>
      </c>
      <c r="BXK17" s="5"/>
      <c r="BXL17" s="2"/>
      <c r="BXM17" s="2">
        <f>BXA17*1.2</f>
        <v>1536</v>
      </c>
      <c r="BXN17" s="38">
        <f t="shared" ref="BXN17:BXN19" si="1791">(BXF17-BXM17)/BXM17</f>
        <v>-0.15494791666666666</v>
      </c>
      <c r="BXO17" s="56">
        <f t="shared" si="1327"/>
        <v>6.4234483770178636</v>
      </c>
      <c r="BXP17" s="2">
        <v>1200</v>
      </c>
      <c r="BXQ17" s="38">
        <f t="shared" si="1328"/>
        <v>1.8518518518518476E-2</v>
      </c>
      <c r="BXR17" s="56">
        <f t="shared" si="1329"/>
        <v>7.6401828723297829</v>
      </c>
      <c r="BXS17" s="38">
        <f t="shared" ref="BXS17:BXS19" si="1792">0.02</f>
        <v>0.02</v>
      </c>
      <c r="BXT17" s="110">
        <f t="shared" ref="BXT17:BXT19" si="1793">(BXS17-BXI17)/BXS17</f>
        <v>-0.24882629107981225</v>
      </c>
      <c r="BXU17" s="56">
        <f t="shared" si="1330"/>
        <v>5.8478655385694154</v>
      </c>
      <c r="BXV17" s="56">
        <f t="shared" si="1331"/>
        <v>6.673352157921749</v>
      </c>
      <c r="BXW17" s="46"/>
      <c r="BXX17" s="46"/>
      <c r="BXY17" s="46"/>
      <c r="BXZ17" s="46"/>
      <c r="BYA17" s="46"/>
      <c r="BYC17" s="2" t="s">
        <v>46</v>
      </c>
      <c r="BYD17" s="195">
        <f t="shared" ref="BYD17:BYD19" si="1794">BYN17</f>
        <v>2.3006618342262843E-2</v>
      </c>
      <c r="BYE17" s="2">
        <v>39.75</v>
      </c>
      <c r="BYF17" s="2">
        <v>1280</v>
      </c>
      <c r="BYG17" s="2">
        <v>14</v>
      </c>
      <c r="BYH17" s="2">
        <v>170</v>
      </c>
      <c r="BYI17" s="2">
        <v>0</v>
      </c>
      <c r="BYJ17" s="38">
        <f t="shared" ref="BYJ17:BYJ19" si="1795">SUM(BYG17:BYI17)/BYF17</f>
        <v>0.14374999999999999</v>
      </c>
      <c r="BYK17" s="2">
        <v>1302</v>
      </c>
      <c r="BYL17" s="39">
        <f t="shared" ref="BYL17" si="1796">BYK17*10^3/(3*(BYF17-SUM(BYG17:BYI17)))</f>
        <v>395.98540145985402</v>
      </c>
      <c r="BYM17" s="56">
        <v>30.66</v>
      </c>
      <c r="BYN17" s="35">
        <f t="shared" si="985"/>
        <v>2.3006618342262843E-2</v>
      </c>
      <c r="BYO17" s="38">
        <f>(1-(30-25)/(30))*(1-(48-BYE17)/(48))*(1-(BYD17-0.02)/(0.02))</f>
        <v>0.58636017438806598</v>
      </c>
      <c r="BYP17" s="5"/>
      <c r="BYQ17" s="2"/>
      <c r="BYR17" s="2">
        <f>BYF17*1.2</f>
        <v>1536</v>
      </c>
      <c r="BYS17" s="38">
        <f t="shared" ref="BYS17:BYS19" si="1797">(BYK17-BYR17)/BYR17</f>
        <v>-0.15234375</v>
      </c>
      <c r="BYT17" s="56">
        <f t="shared" si="1332"/>
        <v>6.4401979069843227</v>
      </c>
      <c r="BYU17" s="2">
        <v>1200</v>
      </c>
      <c r="BYV17" s="38">
        <f t="shared" si="1333"/>
        <v>-1.0036496350365003E-2</v>
      </c>
      <c r="BYW17" s="56">
        <f t="shared" si="1334"/>
        <v>7.4251027590218532</v>
      </c>
      <c r="BYX17" s="38">
        <f t="shared" ref="BYX17:BYX19" si="1798">0.02</f>
        <v>0.02</v>
      </c>
      <c r="BYY17" s="110">
        <f t="shared" ref="BYY17:BYY19" si="1799">(BYX17-BYN17)/BYX17</f>
        <v>-0.15033091711314212</v>
      </c>
      <c r="BYZ17" s="56">
        <f t="shared" si="1335"/>
        <v>6.4531740041058399</v>
      </c>
      <c r="BZA17" s="56">
        <f t="shared" si="1336"/>
        <v>6.7382645820198857</v>
      </c>
      <c r="BZB17" s="46"/>
      <c r="BZC17" s="46"/>
      <c r="BZD17" s="46"/>
      <c r="BZE17" s="46"/>
      <c r="BZF17" s="46"/>
      <c r="BZH17" s="2" t="s">
        <v>46</v>
      </c>
      <c r="BZI17" s="195">
        <f t="shared" ref="BZI17:BZI19" si="1800">BZS17</f>
        <v>2.1658115823522173E-2</v>
      </c>
      <c r="BZJ17" s="2">
        <v>41.31</v>
      </c>
      <c r="BZK17" s="2">
        <v>1280</v>
      </c>
      <c r="BZL17" s="2">
        <v>26</v>
      </c>
      <c r="BZM17" s="2">
        <v>6</v>
      </c>
      <c r="BZN17" s="2">
        <v>168</v>
      </c>
      <c r="BZO17" s="38">
        <f t="shared" ref="BZO17:BZO19" si="1801">SUM(BZL17:BZN17)/BZK17</f>
        <v>0.15625</v>
      </c>
      <c r="BZP17" s="2">
        <v>1352</v>
      </c>
      <c r="BZQ17" s="39">
        <f t="shared" ref="BZQ17" si="1802">BZP17*10^3/(3*(BZK17-SUM(BZL17:BZN17)))</f>
        <v>417.28395061728395</v>
      </c>
      <c r="BZR17" s="56">
        <v>29.93</v>
      </c>
      <c r="BZS17" s="35">
        <f t="shared" si="987"/>
        <v>2.1658115823522173E-2</v>
      </c>
      <c r="BZT17" s="38">
        <f>(1-(30-25)/(30))*(1-(48-BZJ17)/(48))*(1-(BZI17-0.02)/(0.02))</f>
        <v>0.65772850289088469</v>
      </c>
      <c r="BZU17" s="5"/>
      <c r="BZV17" s="2"/>
      <c r="BZW17" s="2">
        <f>BZK17*1.2</f>
        <v>1536</v>
      </c>
      <c r="BZX17" s="38">
        <f t="shared" ref="BZX17:BZX19" si="1803">(BZP17-BZW17)/BZW17</f>
        <v>-0.11979166666666667</v>
      </c>
      <c r="BZY17" s="56">
        <f t="shared" si="1337"/>
        <v>6.6532892329266176</v>
      </c>
      <c r="BZZ17" s="2">
        <v>1200</v>
      </c>
      <c r="CAA17" s="38">
        <f t="shared" si="1338"/>
        <v>4.3209876543209777E-2</v>
      </c>
      <c r="CAB17" s="56">
        <f t="shared" si="1339"/>
        <v>7.831177619405187</v>
      </c>
      <c r="CAC17" s="38">
        <f t="shared" ref="CAC17:CAC19" si="1804">0.02</f>
        <v>0.02</v>
      </c>
      <c r="CAD17" s="110">
        <f t="shared" ref="CAD17:CAD19" si="1805">(CAC17-BZS17)/CAC17</f>
        <v>-8.2905791176108606E-2</v>
      </c>
      <c r="CAE17" s="56">
        <f t="shared" si="1340"/>
        <v>6.9032839237769776</v>
      </c>
      <c r="CAF17" s="56">
        <f t="shared" si="1341"/>
        <v>7.0566546870402602</v>
      </c>
      <c r="CAG17" s="46"/>
      <c r="CAH17" s="46"/>
      <c r="CAI17" s="46"/>
      <c r="CAJ17" s="46"/>
      <c r="CAK17" s="46"/>
      <c r="CAM17" s="2" t="s">
        <v>46</v>
      </c>
      <c r="CAN17" s="195">
        <f t="shared" ref="CAN17:CAN19" si="1806">CAX17</f>
        <v>2.4550244932010867E-2</v>
      </c>
      <c r="CAO17" s="2">
        <v>42.1</v>
      </c>
      <c r="CAP17" s="2">
        <v>1280</v>
      </c>
      <c r="CAQ17" s="2">
        <v>52</v>
      </c>
      <c r="CAR17" s="2">
        <v>8</v>
      </c>
      <c r="CAS17" s="2">
        <v>168</v>
      </c>
      <c r="CAT17" s="38">
        <f t="shared" ref="CAT17:CAT19" si="1807">SUM(CAQ17:CAS17)/CAP17</f>
        <v>0.17812500000000001</v>
      </c>
      <c r="CAU17" s="2">
        <v>1368</v>
      </c>
      <c r="CAV17" s="39">
        <f t="shared" ref="CAV17" si="1808">CAU17*10^3/(3*(CAP17-SUM(CAQ17:CAS17)))</f>
        <v>433.46007604562737</v>
      </c>
      <c r="CAW17" s="56">
        <v>34.43</v>
      </c>
      <c r="CAX17" s="35">
        <f t="shared" si="989"/>
        <v>2.4550244932010867E-2</v>
      </c>
      <c r="CAY17" s="38">
        <f>(1-(30-25)/(30))*(1-(48-CAO17)/(48))*(1-(CAN17-0.02)/(0.02))</f>
        <v>0.5646134447589779</v>
      </c>
      <c r="CAZ17" s="5"/>
      <c r="CBA17" s="2"/>
      <c r="CBB17" s="2">
        <f>CAP17*1.2</f>
        <v>1536</v>
      </c>
      <c r="CBC17" s="38">
        <f t="shared" ref="CBC17:CBC19" si="1809">(CAU17-CBB17)/CBB17</f>
        <v>-0.109375</v>
      </c>
      <c r="CBD17" s="56">
        <f t="shared" si="1342"/>
        <v>6.7229565497636283</v>
      </c>
      <c r="CBE17" s="2">
        <v>1200</v>
      </c>
      <c r="CBF17" s="38">
        <f t="shared" si="1343"/>
        <v>8.3650190114068435E-2</v>
      </c>
      <c r="CBG17" s="56">
        <f t="shared" si="1344"/>
        <v>8.1543637275503009</v>
      </c>
      <c r="CBH17" s="38">
        <f t="shared" ref="CBH17:CBH19" si="1810">0.02</f>
        <v>0.02</v>
      </c>
      <c r="CBI17" s="110">
        <f t="shared" ref="CBI17:CBI19" si="1811">(CBH17-CAX17)/CBH17</f>
        <v>-0.22751224660054331</v>
      </c>
      <c r="CBJ17" s="56">
        <f t="shared" si="1345"/>
        <v>5.9738450014897708</v>
      </c>
      <c r="CBK17" s="56">
        <f t="shared" si="1346"/>
        <v>7.0025563934448591</v>
      </c>
      <c r="CBL17" s="46"/>
      <c r="CBM17" s="46"/>
      <c r="CBN17" s="46"/>
      <c r="CBO17" s="46"/>
      <c r="CBP17" s="46"/>
      <c r="CBR17" s="2" t="s">
        <v>46</v>
      </c>
      <c r="CBS17" s="195">
        <f t="shared" ref="CBS17:CBS19" si="1812">CCC17</f>
        <v>2.7156723743047229E-2</v>
      </c>
      <c r="CBT17" s="2">
        <v>41.02</v>
      </c>
      <c r="CBU17" s="2">
        <v>1280</v>
      </c>
      <c r="CBV17" s="2">
        <v>6</v>
      </c>
      <c r="CBW17" s="2">
        <v>16</v>
      </c>
      <c r="CBX17" s="2">
        <v>168</v>
      </c>
      <c r="CBY17" s="38">
        <f t="shared" ref="CBY17:CBY19" si="1813">SUM(CBV17:CBX17)/CBU17</f>
        <v>0.1484375</v>
      </c>
      <c r="CBZ17" s="2">
        <v>1338</v>
      </c>
      <c r="CCA17" s="39">
        <f t="shared" ref="CCA17" si="1814">CBZ17*10^3/(3*(CBU17-SUM(CBV17:CBX17)))</f>
        <v>409.17431192660553</v>
      </c>
      <c r="CCB17" s="56">
        <v>37.35</v>
      </c>
      <c r="CCC17" s="35">
        <f t="shared" si="991"/>
        <v>2.7156723743047229E-2</v>
      </c>
      <c r="CCD17" s="38">
        <f>(1-(30-25)/(30))*(1-(48-CBT17)/(48))*(1-(CBS17-0.02)/(0.02))</f>
        <v>0.4573187431078149</v>
      </c>
      <c r="CCE17" s="5"/>
      <c r="CCF17" s="2"/>
      <c r="CCG17" s="2">
        <f>CBU17*1.2</f>
        <v>1536</v>
      </c>
      <c r="CCH17" s="38">
        <f t="shared" ref="CCH17:CCH19" si="1815">(CBZ17-CCG17)/CCG17</f>
        <v>-0.12890625</v>
      </c>
      <c r="CCI17" s="56">
        <f t="shared" si="1347"/>
        <v>6.5929227991323938</v>
      </c>
      <c r="CCJ17" s="2">
        <v>1200</v>
      </c>
      <c r="CCK17" s="38">
        <f t="shared" si="1348"/>
        <v>2.2935779816513863E-2</v>
      </c>
      <c r="CCL17" s="56">
        <f t="shared" si="1349"/>
        <v>7.6740062046925619</v>
      </c>
      <c r="CCM17" s="38">
        <f t="shared" ref="CCM17:CCM19" si="1816">0.02</f>
        <v>0.02</v>
      </c>
      <c r="CCN17" s="110">
        <f t="shared" ref="CCN17:CCN19" si="1817">(CCM17-CCC17)/CCM17</f>
        <v>-0.35783618715236137</v>
      </c>
      <c r="CCO17" s="56">
        <f t="shared" si="1350"/>
        <v>5.2439070115338939</v>
      </c>
      <c r="CCP17" s="56">
        <f t="shared" si="1351"/>
        <v>6.6474446632807442</v>
      </c>
      <c r="CCQ17" s="46"/>
      <c r="CCR17" s="46"/>
      <c r="CCS17" s="46"/>
      <c r="CCT17" s="46"/>
      <c r="CCU17" s="46"/>
      <c r="CCW17" s="2" t="s">
        <v>46</v>
      </c>
      <c r="CCX17" s="195">
        <f t="shared" ref="CCX17:CCX19" si="1818">CDH17</f>
        <v>2.4838593974175038E-2</v>
      </c>
      <c r="CCY17" s="2">
        <v>26.77</v>
      </c>
      <c r="CCZ17" s="2">
        <v>1280</v>
      </c>
      <c r="CDA17" s="2">
        <v>14</v>
      </c>
      <c r="CDB17" s="2">
        <v>20</v>
      </c>
      <c r="CDC17" s="2">
        <v>168</v>
      </c>
      <c r="CDD17" s="38">
        <f t="shared" ref="CDD17:CDD19" si="1819">SUM(CDA17:CDC17)/CCZ17</f>
        <v>0.15781249999999999</v>
      </c>
      <c r="CDE17" s="2">
        <v>870</v>
      </c>
      <c r="CDF17" s="39">
        <f t="shared" ref="CDF17" si="1820">CDE17*10^3/(3*(CCZ17-SUM(CDA17:CDC17)))</f>
        <v>269.01669758812614</v>
      </c>
      <c r="CDG17" s="56">
        <v>22.16</v>
      </c>
      <c r="CDH17" s="35">
        <f t="shared" si="993"/>
        <v>2.4838593974175038E-2</v>
      </c>
      <c r="CDI17" s="38">
        <f>(1-(30-25)/(30))*(1-(48-CCY17)/(48))*(1-(CCX17-0.02)/(0.02))</f>
        <v>0.35231843690219977</v>
      </c>
      <c r="CDJ17" s="5"/>
      <c r="CDK17" s="2"/>
      <c r="CDL17" s="2">
        <f>CCZ17*1.2</f>
        <v>1536</v>
      </c>
      <c r="CDM17" s="38">
        <f t="shared" ref="CDM17:CDM19" si="1821">(CDE17-CDL17)/CDL17</f>
        <v>-0.43359375</v>
      </c>
      <c r="CDN17" s="56">
        <f t="shared" si="1352"/>
        <v>4.8613164248384848</v>
      </c>
      <c r="CDO17" s="2">
        <v>1200</v>
      </c>
      <c r="CDP17" s="38">
        <f t="shared" si="1353"/>
        <v>-0.32745825602968465</v>
      </c>
      <c r="CDQ17" s="56">
        <f t="shared" si="1354"/>
        <v>5.4056503331638321</v>
      </c>
      <c r="CDR17" s="38">
        <f t="shared" ref="CDR17:CDR19" si="1822">0.02</f>
        <v>0.02</v>
      </c>
      <c r="CDS17" s="110">
        <f t="shared" ref="CDS17:CDS19" si="1823">(CDR17-CDH17)/CDR17</f>
        <v>-0.24192969870875189</v>
      </c>
      <c r="CDT17" s="56">
        <f t="shared" si="1355"/>
        <v>5.8883352746612969</v>
      </c>
      <c r="CDU17" s="56">
        <f t="shared" si="1356"/>
        <v>5.2300203673006509</v>
      </c>
      <c r="CDV17" s="46"/>
      <c r="CDW17" s="46"/>
      <c r="CDX17" s="46"/>
      <c r="CDY17" s="46"/>
      <c r="CDZ17" s="46"/>
      <c r="CEB17" s="2" t="s">
        <v>46</v>
      </c>
      <c r="CEC17" s="195" t="e">
        <f t="shared" ref="CEC17:CEC19" si="1824">CEM17</f>
        <v>#DIV/0!</v>
      </c>
      <c r="CED17" s="2"/>
      <c r="CEE17" s="2">
        <v>1280</v>
      </c>
      <c r="CEF17" s="2"/>
      <c r="CEG17" s="2"/>
      <c r="CEH17" s="2"/>
      <c r="CEI17" s="38">
        <f t="shared" ref="CEI17:CEI19" si="1825">SUM(CEF17:CEH17)/CEE17</f>
        <v>0</v>
      </c>
      <c r="CEJ17" s="2"/>
      <c r="CEK17" s="39">
        <f t="shared" ref="CEK17" si="1826">CEJ17*10^3/(3*(CEE17-SUM(CEF17:CEH17)))</f>
        <v>0</v>
      </c>
      <c r="CEL17" s="56"/>
      <c r="CEM17" s="35" t="e">
        <f t="shared" si="995"/>
        <v>#DIV/0!</v>
      </c>
      <c r="CEN17" s="38" t="e">
        <f>(1-(30-25)/(30))*(1-(48-CED17)/(48))*(1-(CEC17-0.02)/(0.02))</f>
        <v>#DIV/0!</v>
      </c>
      <c r="CEO17" s="5"/>
      <c r="CEP17" s="2"/>
      <c r="CEQ17" s="2">
        <f>CEE17*1.2</f>
        <v>1536</v>
      </c>
      <c r="CER17" s="38">
        <f t="shared" ref="CER17:CER19" si="1827">(CEJ17-CEQ17)/CEQ17</f>
        <v>-1</v>
      </c>
      <c r="CES17" s="56">
        <f t="shared" si="1357"/>
        <v>2.7590958087858173</v>
      </c>
      <c r="CET17" s="2">
        <v>1200</v>
      </c>
      <c r="CEU17" s="38">
        <f t="shared" si="1358"/>
        <v>-1</v>
      </c>
      <c r="CEV17" s="56">
        <f t="shared" si="1359"/>
        <v>2.7590958087858173</v>
      </c>
      <c r="CEW17" s="38">
        <f t="shared" ref="CEW17:CEW19" si="1828">0.02</f>
        <v>0.02</v>
      </c>
      <c r="CEX17" s="110" t="e">
        <f t="shared" ref="CEX17:CEX19" si="1829">(CEW17-CEM17)/CEW17</f>
        <v>#DIV/0!</v>
      </c>
      <c r="CEY17" s="56" t="e">
        <f t="shared" si="1360"/>
        <v>#DIV/0!</v>
      </c>
      <c r="CEZ17" s="56" t="e">
        <f t="shared" si="1361"/>
        <v>#DIV/0!</v>
      </c>
      <c r="CFA17" s="46"/>
      <c r="CFB17" s="46"/>
      <c r="CFC17" s="46"/>
      <c r="CFD17" s="46"/>
      <c r="CFE17" s="46"/>
      <c r="CFG17" s="2" t="s">
        <v>46</v>
      </c>
      <c r="CFH17" s="195" t="e">
        <f t="shared" ref="CFH17:CFH19" si="1830">CFR17</f>
        <v>#DIV/0!</v>
      </c>
      <c r="CFI17" s="2"/>
      <c r="CFJ17" s="2">
        <v>1280</v>
      </c>
      <c r="CFK17" s="2"/>
      <c r="CFL17" s="2"/>
      <c r="CFM17" s="2"/>
      <c r="CFN17" s="38">
        <f t="shared" ref="CFN17:CFN19" si="1831">SUM(CFK17:CFM17)/CFJ17</f>
        <v>0</v>
      </c>
      <c r="CFO17" s="2"/>
      <c r="CFP17" s="39">
        <f t="shared" ref="CFP17" si="1832">CFO17*10^3/(3*(CFJ17-SUM(CFK17:CFM17)))</f>
        <v>0</v>
      </c>
      <c r="CFQ17" s="56"/>
      <c r="CFR17" s="35" t="e">
        <f t="shared" si="997"/>
        <v>#DIV/0!</v>
      </c>
      <c r="CFS17" s="38" t="e">
        <f>(1-(30-25)/(30))*(1-(48-CFI17)/(48))*(1-(CFH17-0.02)/(0.02))</f>
        <v>#DIV/0!</v>
      </c>
      <c r="CFT17" s="5"/>
      <c r="CFU17" s="2"/>
      <c r="CFV17" s="2">
        <f>CFJ17*1.2</f>
        <v>1536</v>
      </c>
      <c r="CFW17" s="38">
        <f t="shared" ref="CFW17:CFW19" si="1833">(CFO17-CFV17)/CFV17</f>
        <v>-1</v>
      </c>
      <c r="CFX17" s="56">
        <f t="shared" si="1362"/>
        <v>2.7590958087858173</v>
      </c>
      <c r="CFY17" s="2">
        <v>1200</v>
      </c>
      <c r="CFZ17" s="38">
        <f t="shared" si="1363"/>
        <v>-1</v>
      </c>
      <c r="CGA17" s="56">
        <f t="shared" si="1364"/>
        <v>2.7590958087858173</v>
      </c>
      <c r="CGB17" s="38">
        <f t="shared" ref="CGB17:CGB19" si="1834">0.02</f>
        <v>0.02</v>
      </c>
      <c r="CGC17" s="110" t="e">
        <f t="shared" ref="CGC17:CGC19" si="1835">(CGB17-CFR17)/CGB17</f>
        <v>#DIV/0!</v>
      </c>
      <c r="CGD17" s="56" t="e">
        <f t="shared" si="1365"/>
        <v>#DIV/0!</v>
      </c>
      <c r="CGE17" s="56" t="e">
        <f t="shared" si="1366"/>
        <v>#DIV/0!</v>
      </c>
      <c r="CGF17" s="46"/>
      <c r="CGG17" s="46"/>
      <c r="CGH17" s="46"/>
      <c r="CGI17" s="46"/>
      <c r="CGJ17" s="46"/>
      <c r="CGL17" s="2" t="s">
        <v>46</v>
      </c>
      <c r="CGM17" s="195" t="e">
        <f t="shared" ref="CGM17:CGM19" si="1836">CGW17</f>
        <v>#DIV/0!</v>
      </c>
      <c r="CGN17" s="2"/>
      <c r="CGO17" s="2">
        <v>1280</v>
      </c>
      <c r="CGP17" s="2"/>
      <c r="CGQ17" s="2"/>
      <c r="CGR17" s="2"/>
      <c r="CGS17" s="38">
        <f t="shared" ref="CGS17:CGS19" si="1837">SUM(CGP17:CGR17)/CGO17</f>
        <v>0</v>
      </c>
      <c r="CGT17" s="2"/>
      <c r="CGU17" s="39">
        <f t="shared" ref="CGU17" si="1838">CGT17*10^3/(3*(CGO17-SUM(CGP17:CGR17)))</f>
        <v>0</v>
      </c>
      <c r="CGV17" s="56"/>
      <c r="CGW17" s="35" t="e">
        <f t="shared" si="999"/>
        <v>#DIV/0!</v>
      </c>
      <c r="CGX17" s="38" t="e">
        <f>(1-(30-25)/(30))*(1-(48-CGN17)/(48))*(1-(CGM17-0.02)/(0.02))</f>
        <v>#DIV/0!</v>
      </c>
      <c r="CGY17" s="5"/>
      <c r="CGZ17" s="2"/>
      <c r="CHA17" s="2">
        <f>CGO17*1.2</f>
        <v>1536</v>
      </c>
      <c r="CHB17" s="38">
        <f t="shared" ref="CHB17:CHB19" si="1839">(CGT17-CHA17)/CHA17</f>
        <v>-1</v>
      </c>
      <c r="CHC17" s="56">
        <f t="shared" si="1367"/>
        <v>2.7590958087858173</v>
      </c>
      <c r="CHD17" s="2">
        <v>1200</v>
      </c>
      <c r="CHE17" s="38">
        <f t="shared" si="1368"/>
        <v>-1</v>
      </c>
      <c r="CHF17" s="56">
        <f t="shared" si="1369"/>
        <v>2.7590958087858173</v>
      </c>
      <c r="CHG17" s="38">
        <f t="shared" ref="CHG17:CHG19" si="1840">0.02</f>
        <v>0.02</v>
      </c>
      <c r="CHH17" s="110" t="e">
        <f t="shared" ref="CHH17:CHH19" si="1841">(CHG17-CGW17)/CHG17</f>
        <v>#DIV/0!</v>
      </c>
      <c r="CHI17" s="56" t="e">
        <f t="shared" si="1370"/>
        <v>#DIV/0!</v>
      </c>
      <c r="CHJ17" s="56" t="e">
        <f t="shared" si="1371"/>
        <v>#DIV/0!</v>
      </c>
      <c r="CHK17" s="46"/>
      <c r="CHL17" s="46"/>
      <c r="CHM17" s="46"/>
      <c r="CHN17" s="46"/>
      <c r="CHO17" s="46"/>
      <c r="CHQ17" s="2" t="s">
        <v>46</v>
      </c>
      <c r="CHR17" s="195" t="e">
        <f t="shared" ref="CHR17:CHR19" si="1842">CIB17</f>
        <v>#DIV/0!</v>
      </c>
      <c r="CHS17" s="2"/>
      <c r="CHT17" s="2">
        <v>1280</v>
      </c>
      <c r="CHU17" s="2"/>
      <c r="CHV17" s="2"/>
      <c r="CHW17" s="2"/>
      <c r="CHX17" s="38">
        <f t="shared" ref="CHX17:CHX19" si="1843">SUM(CHU17:CHW17)/CHT17</f>
        <v>0</v>
      </c>
      <c r="CHY17" s="2"/>
      <c r="CHZ17" s="39">
        <f t="shared" ref="CHZ17" si="1844">CHY17*10^3/(3*(CHT17-SUM(CHU17:CHW17)))</f>
        <v>0</v>
      </c>
      <c r="CIA17" s="56"/>
      <c r="CIB17" s="35" t="e">
        <f t="shared" si="1001"/>
        <v>#DIV/0!</v>
      </c>
      <c r="CIC17" s="38" t="e">
        <f>(1-(30-25)/(30))*(1-(48-CHS17)/(48))*(1-(CHR17-0.02)/(0.02))</f>
        <v>#DIV/0!</v>
      </c>
      <c r="CID17" s="5"/>
      <c r="CIE17" s="2"/>
      <c r="CIF17" s="2">
        <f>CHT17*1.2</f>
        <v>1536</v>
      </c>
      <c r="CIG17" s="38">
        <f t="shared" ref="CIG17:CIG19" si="1845">(CHY17-CIF17)/CIF17</f>
        <v>-1</v>
      </c>
      <c r="CIH17" s="56">
        <f t="shared" si="1372"/>
        <v>2.7590958087858173</v>
      </c>
      <c r="CII17" s="2">
        <v>1200</v>
      </c>
      <c r="CIJ17" s="38">
        <f t="shared" si="1373"/>
        <v>-1</v>
      </c>
      <c r="CIK17" s="56">
        <f t="shared" si="1374"/>
        <v>2.7590958087858173</v>
      </c>
      <c r="CIL17" s="38">
        <f t="shared" ref="CIL17:CIL19" si="1846">0.02</f>
        <v>0.02</v>
      </c>
      <c r="CIM17" s="110" t="e">
        <f t="shared" ref="CIM17:CIM19" si="1847">(CIL17-CIB17)/CIL17</f>
        <v>#DIV/0!</v>
      </c>
      <c r="CIN17" s="56" t="e">
        <f t="shared" si="1375"/>
        <v>#DIV/0!</v>
      </c>
      <c r="CIO17" s="56" t="e">
        <f t="shared" si="1376"/>
        <v>#DIV/0!</v>
      </c>
      <c r="CIP17" s="46"/>
      <c r="CIQ17" s="46"/>
      <c r="CIR17" s="46"/>
      <c r="CIS17" s="46"/>
      <c r="CIT17" s="46"/>
      <c r="CIV17" s="2" t="s">
        <v>46</v>
      </c>
      <c r="CIW17" s="195" t="e">
        <f t="shared" ref="CIW17:CIW19" si="1848">CJG17</f>
        <v>#DIV/0!</v>
      </c>
      <c r="CIX17" s="2"/>
      <c r="CIY17" s="2">
        <v>1280</v>
      </c>
      <c r="CIZ17" s="2"/>
      <c r="CJA17" s="2"/>
      <c r="CJB17" s="2"/>
      <c r="CJC17" s="38">
        <f t="shared" ref="CJC17:CJC19" si="1849">SUM(CIZ17:CJB17)/CIY17</f>
        <v>0</v>
      </c>
      <c r="CJD17" s="2"/>
      <c r="CJE17" s="39">
        <f t="shared" ref="CJE17" si="1850">CJD17*10^3/(3*(CIY17-SUM(CIZ17:CJB17)))</f>
        <v>0</v>
      </c>
      <c r="CJF17" s="56"/>
      <c r="CJG17" s="35" t="e">
        <f t="shared" si="1003"/>
        <v>#DIV/0!</v>
      </c>
      <c r="CJH17" s="38" t="e">
        <f>(1-(30-25)/(30))*(1-(48-CIX17)/(48))*(1-(CIW17-0.02)/(0.02))</f>
        <v>#DIV/0!</v>
      </c>
      <c r="CJI17" s="5"/>
      <c r="CJJ17" s="2"/>
      <c r="CJK17" s="2">
        <f>CIY17*1.2</f>
        <v>1536</v>
      </c>
      <c r="CJL17" s="38">
        <f t="shared" ref="CJL17:CJL19" si="1851">(CJD17-CJK17)/CJK17</f>
        <v>-1</v>
      </c>
      <c r="CJM17" s="56">
        <f t="shared" si="1377"/>
        <v>2.7590958087858173</v>
      </c>
      <c r="CJN17" s="2">
        <v>1200</v>
      </c>
      <c r="CJO17" s="38">
        <f t="shared" si="1378"/>
        <v>-1</v>
      </c>
      <c r="CJP17" s="56">
        <f t="shared" si="1379"/>
        <v>2.7590958087858173</v>
      </c>
      <c r="CJQ17" s="38">
        <f t="shared" ref="CJQ17:CJQ19" si="1852">0.02</f>
        <v>0.02</v>
      </c>
      <c r="CJR17" s="110" t="e">
        <f t="shared" ref="CJR17:CJR19" si="1853">(CJQ17-CJG17)/CJQ17</f>
        <v>#DIV/0!</v>
      </c>
      <c r="CJS17" s="56" t="e">
        <f t="shared" si="1380"/>
        <v>#DIV/0!</v>
      </c>
      <c r="CJT17" s="56" t="e">
        <f t="shared" si="1381"/>
        <v>#DIV/0!</v>
      </c>
      <c r="CJU17" s="46"/>
      <c r="CJV17" s="46"/>
      <c r="CJW17" s="46"/>
      <c r="CJX17" s="46"/>
      <c r="CJY17" s="46"/>
      <c r="CKA17" s="2" t="s">
        <v>46</v>
      </c>
      <c r="CKB17" s="195" t="e">
        <f t="shared" ref="CKB17:CKB19" si="1854">CKL17</f>
        <v>#DIV/0!</v>
      </c>
      <c r="CKC17" s="2"/>
      <c r="CKD17" s="2">
        <v>1280</v>
      </c>
      <c r="CKE17" s="2"/>
      <c r="CKF17" s="2"/>
      <c r="CKG17" s="2"/>
      <c r="CKH17" s="38">
        <f t="shared" ref="CKH17:CKH19" si="1855">SUM(CKE17:CKG17)/CKD17</f>
        <v>0</v>
      </c>
      <c r="CKI17" s="2"/>
      <c r="CKJ17" s="39">
        <f t="shared" ref="CKJ17" si="1856">CKI17*10^3/(3*(CKD17-SUM(CKE17:CKG17)))</f>
        <v>0</v>
      </c>
      <c r="CKK17" s="56"/>
      <c r="CKL17" s="35" t="e">
        <f t="shared" si="1005"/>
        <v>#DIV/0!</v>
      </c>
      <c r="CKM17" s="38" t="e">
        <f>(1-(30-25)/(30))*(1-(48-CKC17)/(48))*(1-(CKB17-0.02)/(0.02))</f>
        <v>#DIV/0!</v>
      </c>
      <c r="CKN17" s="5"/>
      <c r="CKO17" s="2"/>
      <c r="CKP17" s="2">
        <f>CKD17*1.2</f>
        <v>1536</v>
      </c>
      <c r="CKQ17" s="38">
        <f t="shared" ref="CKQ17:CKQ19" si="1857">(CKI17-CKP17)/CKP17</f>
        <v>-1</v>
      </c>
      <c r="CKR17" s="56">
        <f t="shared" si="1382"/>
        <v>2.7590958087858173</v>
      </c>
      <c r="CKS17" s="2">
        <v>1200</v>
      </c>
      <c r="CKT17" s="38">
        <f t="shared" si="1383"/>
        <v>-1</v>
      </c>
      <c r="CKU17" s="56">
        <f t="shared" si="1384"/>
        <v>2.7590958087858173</v>
      </c>
      <c r="CKV17" s="38">
        <f t="shared" ref="CKV17:CKV19" si="1858">0.02</f>
        <v>0.02</v>
      </c>
      <c r="CKW17" s="110" t="e">
        <f t="shared" ref="CKW17:CKW19" si="1859">(CKV17-CKL17)/CKV17</f>
        <v>#DIV/0!</v>
      </c>
      <c r="CKX17" s="56" t="e">
        <f t="shared" si="1385"/>
        <v>#DIV/0!</v>
      </c>
      <c r="CKY17" s="56" t="e">
        <f t="shared" si="1386"/>
        <v>#DIV/0!</v>
      </c>
      <c r="CKZ17" s="46"/>
      <c r="CLA17" s="46"/>
      <c r="CLB17" s="46"/>
      <c r="CLC17" s="46"/>
      <c r="CLD17" s="46"/>
      <c r="CLF17" s="2" t="s">
        <v>46</v>
      </c>
      <c r="CLG17" s="195" t="e">
        <f t="shared" ref="CLG17:CLG19" si="1860">CLQ17</f>
        <v>#DIV/0!</v>
      </c>
      <c r="CLH17" s="2"/>
      <c r="CLI17" s="2">
        <v>1280</v>
      </c>
      <c r="CLJ17" s="2"/>
      <c r="CLK17" s="2"/>
      <c r="CLL17" s="2"/>
      <c r="CLM17" s="38">
        <f t="shared" ref="CLM17:CLM19" si="1861">SUM(CLJ17:CLL17)/CLI17</f>
        <v>0</v>
      </c>
      <c r="CLN17" s="2"/>
      <c r="CLO17" s="39">
        <f t="shared" ref="CLO17" si="1862">CLN17*10^3/(3*(CLI17-SUM(CLJ17:CLL17)))</f>
        <v>0</v>
      </c>
      <c r="CLP17" s="56"/>
      <c r="CLQ17" s="35" t="e">
        <f t="shared" si="1007"/>
        <v>#DIV/0!</v>
      </c>
      <c r="CLR17" s="38" t="e">
        <f>(1-(30-25)/(30))*(1-(48-CLH17)/(48))*(1-(CLG17-0.02)/(0.02))</f>
        <v>#DIV/0!</v>
      </c>
      <c r="CLS17" s="5"/>
      <c r="CLT17" s="2"/>
      <c r="CLU17" s="2">
        <f>CLI17*1.2</f>
        <v>1536</v>
      </c>
      <c r="CLV17" s="38">
        <f t="shared" ref="CLV17:CLV19" si="1863">(CLN17-CLU17)/CLU17</f>
        <v>-1</v>
      </c>
      <c r="CLW17" s="56">
        <f t="shared" si="1387"/>
        <v>2.7590958087858173</v>
      </c>
      <c r="CLX17" s="2">
        <v>1200</v>
      </c>
      <c r="CLY17" s="38">
        <f t="shared" si="1388"/>
        <v>-1</v>
      </c>
      <c r="CLZ17" s="56">
        <f t="shared" si="1389"/>
        <v>2.7590958087858173</v>
      </c>
      <c r="CMA17" s="38">
        <f t="shared" ref="CMA17:CMA19" si="1864">0.02</f>
        <v>0.02</v>
      </c>
      <c r="CMB17" s="110" t="e">
        <f t="shared" ref="CMB17:CMB19" si="1865">(CMA17-CLQ17)/CMA17</f>
        <v>#DIV/0!</v>
      </c>
      <c r="CMC17" s="56" t="e">
        <f t="shared" si="1390"/>
        <v>#DIV/0!</v>
      </c>
      <c r="CMD17" s="56" t="e">
        <f t="shared" si="1391"/>
        <v>#DIV/0!</v>
      </c>
      <c r="CME17" s="46"/>
      <c r="CMF17" s="46"/>
      <c r="CMG17" s="46"/>
      <c r="CMH17" s="46"/>
      <c r="CMI17" s="46"/>
      <c r="CMK17" s="2" t="s">
        <v>46</v>
      </c>
      <c r="CML17" s="195" t="e">
        <f t="shared" ref="CML17:CML19" si="1866">CMV17</f>
        <v>#DIV/0!</v>
      </c>
      <c r="CMM17" s="2"/>
      <c r="CMN17" s="2">
        <v>1280</v>
      </c>
      <c r="CMO17" s="2"/>
      <c r="CMP17" s="2"/>
      <c r="CMQ17" s="2"/>
      <c r="CMR17" s="38">
        <f t="shared" ref="CMR17:CMR19" si="1867">SUM(CMO17:CMQ17)/CMN17</f>
        <v>0</v>
      </c>
      <c r="CMS17" s="2"/>
      <c r="CMT17" s="39">
        <f t="shared" ref="CMT17" si="1868">CMS17*10^3/(3*(CMN17-SUM(CMO17:CMQ17)))</f>
        <v>0</v>
      </c>
      <c r="CMU17" s="56"/>
      <c r="CMV17" s="35" t="e">
        <f t="shared" si="1009"/>
        <v>#DIV/0!</v>
      </c>
      <c r="CMW17" s="38" t="e">
        <f>(1-(30-25)/(30))*(1-(48-CMM17)/(48))*(1-(CML17-0.02)/(0.02))</f>
        <v>#DIV/0!</v>
      </c>
      <c r="CMX17" s="5"/>
      <c r="CMY17" s="2"/>
      <c r="CMZ17" s="2">
        <f>CMN17*1.2</f>
        <v>1536</v>
      </c>
      <c r="CNA17" s="38">
        <f t="shared" ref="CNA17:CNA19" si="1869">(CMS17-CMZ17)/CMZ17</f>
        <v>-1</v>
      </c>
      <c r="CNB17" s="56">
        <f t="shared" si="1392"/>
        <v>2.7590958087858173</v>
      </c>
      <c r="CNC17" s="2">
        <v>1200</v>
      </c>
      <c r="CND17" s="38">
        <f t="shared" si="1393"/>
        <v>-1</v>
      </c>
      <c r="CNE17" s="56">
        <f t="shared" si="1394"/>
        <v>2.7590958087858173</v>
      </c>
      <c r="CNF17" s="38">
        <f t="shared" ref="CNF17:CNF19" si="1870">0.02</f>
        <v>0.02</v>
      </c>
      <c r="CNG17" s="110" t="e">
        <f t="shared" ref="CNG17:CNG19" si="1871">(CNF17-CMV17)/CNF17</f>
        <v>#DIV/0!</v>
      </c>
      <c r="CNH17" s="56" t="e">
        <f t="shared" si="1395"/>
        <v>#DIV/0!</v>
      </c>
      <c r="CNI17" s="56" t="e">
        <f t="shared" si="1396"/>
        <v>#DIV/0!</v>
      </c>
      <c r="CNJ17" s="46"/>
      <c r="CNK17" s="46"/>
      <c r="CNL17" s="46"/>
      <c r="CNM17" s="46"/>
      <c r="CNN17" s="46"/>
      <c r="CNP17" s="2" t="s">
        <v>46</v>
      </c>
      <c r="CNQ17" s="195" t="e">
        <f t="shared" ref="CNQ17:CNQ19" si="1872">COA17</f>
        <v>#DIV/0!</v>
      </c>
      <c r="CNR17" s="2"/>
      <c r="CNS17" s="2">
        <v>1280</v>
      </c>
      <c r="CNT17" s="2"/>
      <c r="CNU17" s="2"/>
      <c r="CNV17" s="2"/>
      <c r="CNW17" s="38">
        <f t="shared" ref="CNW17:CNW19" si="1873">SUM(CNT17:CNV17)/CNS17</f>
        <v>0</v>
      </c>
      <c r="CNX17" s="2"/>
      <c r="CNY17" s="39">
        <f t="shared" ref="CNY17" si="1874">CNX17*10^3/(3*(CNS17-SUM(CNT17:CNV17)))</f>
        <v>0</v>
      </c>
      <c r="CNZ17" s="56"/>
      <c r="COA17" s="35" t="e">
        <f t="shared" si="1011"/>
        <v>#DIV/0!</v>
      </c>
      <c r="COB17" s="38" t="e">
        <f>(1-(30-25)/(30))*(1-(48-CNR17)/(48))*(1-(CNQ17-0.02)/(0.02))</f>
        <v>#DIV/0!</v>
      </c>
      <c r="COC17" s="5"/>
      <c r="COD17" s="2"/>
      <c r="COE17" s="2">
        <f>CNS17*1.2</f>
        <v>1536</v>
      </c>
      <c r="COF17" s="38">
        <f t="shared" ref="COF17:COF19" si="1875">(CNX17-COE17)/COE17</f>
        <v>-1</v>
      </c>
      <c r="COG17" s="56">
        <f t="shared" si="1397"/>
        <v>2.7590958087858173</v>
      </c>
      <c r="COH17" s="2">
        <v>1200</v>
      </c>
      <c r="COI17" s="38">
        <f t="shared" si="1398"/>
        <v>-1</v>
      </c>
      <c r="COJ17" s="56">
        <f t="shared" si="1399"/>
        <v>2.7590958087858173</v>
      </c>
      <c r="COK17" s="38">
        <f t="shared" ref="COK17:COK19" si="1876">0.02</f>
        <v>0.02</v>
      </c>
      <c r="COL17" s="110" t="e">
        <f t="shared" ref="COL17:COL19" si="1877">(COK17-COA17)/COK17</f>
        <v>#DIV/0!</v>
      </c>
      <c r="COM17" s="56" t="e">
        <f t="shared" si="1400"/>
        <v>#DIV/0!</v>
      </c>
      <c r="CON17" s="56" t="e">
        <f t="shared" si="1401"/>
        <v>#DIV/0!</v>
      </c>
      <c r="COO17" s="46"/>
      <c r="COP17" s="46"/>
      <c r="COQ17" s="46"/>
      <c r="COR17" s="46"/>
      <c r="COS17" s="46"/>
      <c r="COU17" s="2" t="s">
        <v>46</v>
      </c>
      <c r="COV17" s="195" t="e">
        <f t="shared" ref="COV17:COV19" si="1878">CPF17</f>
        <v>#DIV/0!</v>
      </c>
      <c r="COW17" s="2"/>
      <c r="COX17" s="2">
        <v>1280</v>
      </c>
      <c r="COY17" s="2"/>
      <c r="COZ17" s="2"/>
      <c r="CPA17" s="2"/>
      <c r="CPB17" s="38">
        <f t="shared" ref="CPB17:CPB19" si="1879">SUM(COY17:CPA17)/COX17</f>
        <v>0</v>
      </c>
      <c r="CPC17" s="2"/>
      <c r="CPD17" s="39">
        <f t="shared" ref="CPD17" si="1880">CPC17*10^3/(3*(COX17-SUM(COY17:CPA17)))</f>
        <v>0</v>
      </c>
      <c r="CPE17" s="56"/>
      <c r="CPF17" s="35" t="e">
        <f t="shared" si="1013"/>
        <v>#DIV/0!</v>
      </c>
      <c r="CPG17" s="38" t="e">
        <f>(1-(30-25)/(30))*(1-(48-COW17)/(48))*(1-(COV17-0.02)/(0.02))</f>
        <v>#DIV/0!</v>
      </c>
      <c r="CPH17" s="5"/>
      <c r="CPI17" s="2"/>
      <c r="CPJ17" s="2">
        <f>COX17*1.2</f>
        <v>1536</v>
      </c>
      <c r="CPK17" s="38">
        <f t="shared" ref="CPK17:CPK19" si="1881">(CPC17-CPJ17)/CPJ17</f>
        <v>-1</v>
      </c>
      <c r="CPL17" s="56">
        <f t="shared" si="1402"/>
        <v>2.7590958087858173</v>
      </c>
      <c r="CPM17" s="2">
        <v>1200</v>
      </c>
      <c r="CPN17" s="38">
        <f t="shared" si="1403"/>
        <v>-1</v>
      </c>
      <c r="CPO17" s="56">
        <f t="shared" si="1404"/>
        <v>2.7590958087858173</v>
      </c>
      <c r="CPP17" s="38">
        <f t="shared" ref="CPP17:CPP19" si="1882">0.02</f>
        <v>0.02</v>
      </c>
      <c r="CPQ17" s="110" t="e">
        <f t="shared" ref="CPQ17:CPQ19" si="1883">(CPP17-CPF17)/CPP17</f>
        <v>#DIV/0!</v>
      </c>
      <c r="CPR17" s="56" t="e">
        <f t="shared" si="1405"/>
        <v>#DIV/0!</v>
      </c>
      <c r="CPS17" s="56" t="e">
        <f t="shared" si="1406"/>
        <v>#DIV/0!</v>
      </c>
      <c r="CPT17" s="46"/>
      <c r="CPU17" s="46"/>
      <c r="CPV17" s="46"/>
      <c r="CPW17" s="46"/>
      <c r="CPX17" s="46"/>
      <c r="CPZ17" s="2" t="s">
        <v>46</v>
      </c>
      <c r="CQA17" s="195" t="e">
        <f t="shared" ref="CQA17:CQA19" si="1884">CQK17</f>
        <v>#DIV/0!</v>
      </c>
      <c r="CQB17" s="2"/>
      <c r="CQC17" s="2">
        <v>1280</v>
      </c>
      <c r="CQD17" s="2"/>
      <c r="CQE17" s="2"/>
      <c r="CQF17" s="2"/>
      <c r="CQG17" s="38">
        <f t="shared" ref="CQG17:CQG19" si="1885">SUM(CQD17:CQF17)/CQC17</f>
        <v>0</v>
      </c>
      <c r="CQH17" s="2"/>
      <c r="CQI17" s="39">
        <f t="shared" ref="CQI17" si="1886">CQH17*10^3/(3*(CQC17-SUM(CQD17:CQF17)))</f>
        <v>0</v>
      </c>
      <c r="CQJ17" s="56"/>
      <c r="CQK17" s="35" t="e">
        <f t="shared" si="1015"/>
        <v>#DIV/0!</v>
      </c>
      <c r="CQL17" s="38" t="e">
        <f>(1-(30-25)/(30))*(1-(48-CQB17)/(48))*(1-(CQA17-0.02)/(0.02))</f>
        <v>#DIV/0!</v>
      </c>
      <c r="CQM17" s="5"/>
      <c r="CQN17" s="2"/>
      <c r="CQO17" s="2">
        <f>CQC17*1.2</f>
        <v>1536</v>
      </c>
      <c r="CQP17" s="38">
        <f t="shared" ref="CQP17:CQP19" si="1887">(CQH17-CQO17)/CQO17</f>
        <v>-1</v>
      </c>
      <c r="CQQ17" s="56">
        <f t="shared" si="1407"/>
        <v>2.7590958087858173</v>
      </c>
      <c r="CQR17" s="2">
        <v>1200</v>
      </c>
      <c r="CQS17" s="38">
        <f t="shared" si="1408"/>
        <v>-1</v>
      </c>
      <c r="CQT17" s="56">
        <f t="shared" si="1409"/>
        <v>2.7590958087858173</v>
      </c>
      <c r="CQU17" s="38">
        <f t="shared" ref="CQU17:CQU19" si="1888">0.02</f>
        <v>0.02</v>
      </c>
      <c r="CQV17" s="110" t="e">
        <f t="shared" ref="CQV17:CQV19" si="1889">(CQU17-CQK17)/CQU17</f>
        <v>#DIV/0!</v>
      </c>
      <c r="CQW17" s="56" t="e">
        <f t="shared" si="1410"/>
        <v>#DIV/0!</v>
      </c>
      <c r="CQX17" s="56" t="e">
        <f t="shared" si="1411"/>
        <v>#DIV/0!</v>
      </c>
      <c r="CQY17" s="46"/>
      <c r="CQZ17" s="46"/>
      <c r="CRA17" s="46"/>
      <c r="CRB17" s="46"/>
      <c r="CRC17" s="46"/>
      <c r="CRE17" s="2" t="s">
        <v>46</v>
      </c>
      <c r="CRF17" s="195" t="e">
        <f t="shared" ref="CRF17:CRF19" si="1890">CRP17</f>
        <v>#DIV/0!</v>
      </c>
      <c r="CRG17" s="2"/>
      <c r="CRH17" s="2">
        <v>1280</v>
      </c>
      <c r="CRI17" s="2"/>
      <c r="CRJ17" s="2"/>
      <c r="CRK17" s="2"/>
      <c r="CRL17" s="38">
        <f t="shared" ref="CRL17:CRL19" si="1891">SUM(CRI17:CRK17)/CRH17</f>
        <v>0</v>
      </c>
      <c r="CRM17" s="2"/>
      <c r="CRN17" s="39">
        <f t="shared" ref="CRN17" si="1892">CRM17*10^3/(3*(CRH17-SUM(CRI17:CRK17)))</f>
        <v>0</v>
      </c>
      <c r="CRO17" s="56"/>
      <c r="CRP17" s="35" t="e">
        <f t="shared" si="1017"/>
        <v>#DIV/0!</v>
      </c>
      <c r="CRQ17" s="38" t="e">
        <f>(1-(30-25)/(30))*(1-(48-CRG17)/(48))*(1-(CRF17-0.02)/(0.02))</f>
        <v>#DIV/0!</v>
      </c>
      <c r="CRR17" s="5"/>
      <c r="CRS17" s="2"/>
      <c r="CRT17" s="2">
        <f>CRH17*1.2</f>
        <v>1536</v>
      </c>
      <c r="CRU17" s="38">
        <f t="shared" ref="CRU17:CRU19" si="1893">(CRM17-CRT17)/CRT17</f>
        <v>-1</v>
      </c>
      <c r="CRV17" s="56">
        <f t="shared" si="1412"/>
        <v>2.7590958087858173</v>
      </c>
      <c r="CRW17" s="2">
        <v>1200</v>
      </c>
      <c r="CRX17" s="38">
        <f t="shared" si="1413"/>
        <v>-1</v>
      </c>
      <c r="CRY17" s="56">
        <f t="shared" si="1414"/>
        <v>2.7590958087858173</v>
      </c>
      <c r="CRZ17" s="38">
        <f t="shared" ref="CRZ17:CRZ19" si="1894">0.02</f>
        <v>0.02</v>
      </c>
      <c r="CSA17" s="110" t="e">
        <f t="shared" ref="CSA17:CSA19" si="1895">(CRZ17-CRP17)/CRZ17</f>
        <v>#DIV/0!</v>
      </c>
      <c r="CSB17" s="56" t="e">
        <f t="shared" si="1415"/>
        <v>#DIV/0!</v>
      </c>
      <c r="CSC17" s="56" t="e">
        <f t="shared" si="1416"/>
        <v>#DIV/0!</v>
      </c>
      <c r="CSD17" s="46"/>
      <c r="CSE17" s="46"/>
      <c r="CSF17" s="46"/>
      <c r="CSG17" s="46"/>
      <c r="CSH17" s="46"/>
    </row>
    <row r="18" spans="1:2530" ht="60">
      <c r="A18" s="2" t="s">
        <v>48</v>
      </c>
      <c r="B18" s="195">
        <f t="shared" si="1417"/>
        <v>2.7305126075189579E-2</v>
      </c>
      <c r="C18" s="2">
        <v>48.89</v>
      </c>
      <c r="D18" s="2">
        <v>2088</v>
      </c>
      <c r="E18" s="2">
        <v>218</v>
      </c>
      <c r="F18" s="2">
        <v>104</v>
      </c>
      <c r="G18" s="2">
        <v>308</v>
      </c>
      <c r="H18" s="38">
        <f t="shared" si="1418"/>
        <v>0.30172413793103448</v>
      </c>
      <c r="I18" s="2">
        <v>726</v>
      </c>
      <c r="J18" s="39">
        <f>I18*10^3/(3*(D18-SUM(E18:G18)))</f>
        <v>165.98079561042525</v>
      </c>
      <c r="K18" s="56">
        <v>20.38</v>
      </c>
      <c r="L18" s="35">
        <f t="shared" si="856"/>
        <v>2.7305126075189579E-2</v>
      </c>
      <c r="M18" s="38">
        <f>(1-(30-25)/(30))*(1-(120-C18)/(120))*(1-(B18-0.02)/(0.02))</f>
        <v>0.21550430075832691</v>
      </c>
      <c r="N18" s="5"/>
      <c r="O18" s="2"/>
      <c r="P18" s="46"/>
      <c r="Q18" s="46"/>
      <c r="R18" s="46"/>
      <c r="S18" s="46"/>
      <c r="T18" s="46"/>
      <c r="U18" s="46"/>
      <c r="V18" s="46"/>
      <c r="W18" s="46"/>
      <c r="X18" s="46"/>
      <c r="Y18" s="46"/>
      <c r="Z18" s="46"/>
      <c r="AA18" s="46"/>
      <c r="AB18" s="46"/>
      <c r="AC18" s="46"/>
      <c r="AD18" s="46"/>
      <c r="AE18" s="46"/>
      <c r="AF18" s="46"/>
      <c r="AG18" s="46"/>
      <c r="AJ18" s="2" t="s">
        <v>48</v>
      </c>
      <c r="AK18" s="195">
        <f t="shared" si="1420"/>
        <v>1.8952226280322459E-2</v>
      </c>
      <c r="AL18" s="2">
        <v>87.03</v>
      </c>
      <c r="AM18" s="2">
        <v>2088</v>
      </c>
      <c r="AN18" s="2">
        <v>682</v>
      </c>
      <c r="AO18" s="2">
        <v>66</v>
      </c>
      <c r="AP18" s="2">
        <v>308</v>
      </c>
      <c r="AQ18" s="38">
        <f t="shared" si="1421"/>
        <v>0.50574712643678166</v>
      </c>
      <c r="AR18" s="2">
        <v>1335</v>
      </c>
      <c r="AS18" s="39">
        <f>AR18*10^3/(3*(AM18-SUM(AN18:AP18)))</f>
        <v>431.20155038759691</v>
      </c>
      <c r="AT18" s="56">
        <v>25.79</v>
      </c>
      <c r="AU18" s="35">
        <f t="shared" si="858"/>
        <v>1.8952226280322459E-2</v>
      </c>
      <c r="AV18" s="38">
        <f>(1-(30-25)/(30))*(1-(120-AL18)/(120))*(1-(AK18-0.02)/(0.02))</f>
        <v>0.63603741209150577</v>
      </c>
      <c r="AW18" s="5"/>
      <c r="AX18" s="2"/>
      <c r="AY18" s="39">
        <f>AM18*0.7*1</f>
        <v>1461.6</v>
      </c>
      <c r="AZ18" s="38">
        <f t="shared" si="1423"/>
        <v>-8.6617405582922774E-2</v>
      </c>
      <c r="BA18" s="56">
        <f t="shared" si="1018"/>
        <v>6.8777090870374851</v>
      </c>
      <c r="BB18" s="2">
        <v>1200</v>
      </c>
      <c r="BC18" s="38">
        <f t="shared" si="1019"/>
        <v>7.8003875968992317E-2</v>
      </c>
      <c r="BD18" s="56">
        <f t="shared" si="1020"/>
        <v>8.1084513680707939</v>
      </c>
      <c r="BE18" s="38">
        <v>0.01</v>
      </c>
      <c r="BF18" s="110">
        <f t="shared" si="1424"/>
        <v>-0.89522262803224584</v>
      </c>
      <c r="BG18" s="56">
        <f t="shared" si="1021"/>
        <v>3.0638748094530701</v>
      </c>
      <c r="BH18" s="56">
        <f t="shared" si="1022"/>
        <v>6.4841649158305943</v>
      </c>
      <c r="BI18" s="46"/>
      <c r="BJ18" s="46"/>
      <c r="BK18" s="46"/>
      <c r="BL18" s="46"/>
      <c r="BM18" s="46"/>
      <c r="BN18" s="46"/>
      <c r="BO18" s="2" t="s">
        <v>48</v>
      </c>
      <c r="BP18" s="195">
        <f t="shared" si="1425"/>
        <v>2.2307637737893321E-2</v>
      </c>
      <c r="BQ18" s="2">
        <v>97.14</v>
      </c>
      <c r="BR18" s="2">
        <v>2088</v>
      </c>
      <c r="BS18" s="2">
        <v>468</v>
      </c>
      <c r="BT18" s="2">
        <v>76</v>
      </c>
      <c r="BU18" s="2">
        <v>308</v>
      </c>
      <c r="BV18" s="38">
        <f t="shared" si="1426"/>
        <v>0.40804597701149425</v>
      </c>
      <c r="BW18" s="2">
        <v>1516</v>
      </c>
      <c r="BX18" s="39">
        <f>BW18*10^3/(3*(BR18-SUM(BS18:BU18)))</f>
        <v>408.8457389428263</v>
      </c>
      <c r="BY18" s="56">
        <v>34.590000000000003</v>
      </c>
      <c r="BZ18" s="35">
        <f t="shared" si="860"/>
        <v>2.2307637737893321E-2</v>
      </c>
      <c r="CA18" s="38">
        <f>(1-(30-25)/(30))*(1-(120-BQ18)/(120))*(1-(BP18-0.02)/(0.02))</f>
        <v>0.59674863546563983</v>
      </c>
      <c r="CB18" s="5"/>
      <c r="CC18" s="2"/>
      <c r="CD18" s="39">
        <f>BR18*0.7*1</f>
        <v>1461.6</v>
      </c>
      <c r="CE18" s="38">
        <f t="shared" si="1428"/>
        <v>3.7219485495347628E-2</v>
      </c>
      <c r="CF18" s="56">
        <f t="shared" si="1023"/>
        <v>7.784406033011507</v>
      </c>
      <c r="CG18" s="2">
        <v>1200</v>
      </c>
      <c r="CH18" s="38">
        <f t="shared" si="1024"/>
        <v>2.2114347357065755E-2</v>
      </c>
      <c r="CI18" s="56">
        <f t="shared" si="1025"/>
        <v>7.6677051152160409</v>
      </c>
      <c r="CJ18" s="38">
        <f t="shared" si="1429"/>
        <v>0.02</v>
      </c>
      <c r="CK18" s="110">
        <f t="shared" si="1430"/>
        <v>-0.11538188689466602</v>
      </c>
      <c r="CL18" s="56">
        <f t="shared" si="1026"/>
        <v>6.6826935588540071</v>
      </c>
      <c r="CM18" s="56">
        <f t="shared" si="1027"/>
        <v>7.5290532628413676</v>
      </c>
      <c r="CN18" s="46"/>
      <c r="CO18" s="46"/>
      <c r="CP18" s="46"/>
      <c r="CQ18" s="46"/>
      <c r="CR18" s="46"/>
      <c r="CS18" s="46"/>
      <c r="CT18" s="2" t="s">
        <v>48</v>
      </c>
      <c r="CU18" s="195">
        <f t="shared" si="1431"/>
        <v>2.2905654332852795E-2</v>
      </c>
      <c r="CV18" s="2">
        <v>97.41</v>
      </c>
      <c r="CW18" s="2">
        <v>2088</v>
      </c>
      <c r="CX18" s="2">
        <v>0</v>
      </c>
      <c r="CY18" s="2">
        <v>120</v>
      </c>
      <c r="CZ18" s="2">
        <v>308</v>
      </c>
      <c r="DA18" s="38">
        <f t="shared" si="1432"/>
        <v>0.2049808429118774</v>
      </c>
      <c r="DB18" s="2">
        <v>1525</v>
      </c>
      <c r="DC18" s="39">
        <f>DB18*10^3/(3*(CW18-SUM(CX18:CZ18)))</f>
        <v>306.22489959839356</v>
      </c>
      <c r="DD18" s="56">
        <v>35.75</v>
      </c>
      <c r="DE18" s="35">
        <f t="shared" si="862"/>
        <v>2.2905654332852795E-2</v>
      </c>
      <c r="DF18" s="38">
        <f>(1-(30-25)/(30))*(1-(120-CV18)/(120))*(1-(CU18-0.02)/(0.02))</f>
        <v>0.57818062897111444</v>
      </c>
      <c r="DG18" s="5"/>
      <c r="DH18" s="2"/>
      <c r="DI18" s="39">
        <f>CW18*0.7*1</f>
        <v>1461.6</v>
      </c>
      <c r="DJ18" s="38">
        <f t="shared" si="1434"/>
        <v>4.3377120963327923E-2</v>
      </c>
      <c r="DK18" s="56">
        <f t="shared" si="1028"/>
        <v>7.8324874496928372</v>
      </c>
      <c r="DL18" s="2">
        <v>1200</v>
      </c>
      <c r="DM18" s="38">
        <f t="shared" si="1029"/>
        <v>-0.23443775100401609</v>
      </c>
      <c r="DN18" s="56">
        <f t="shared" si="1030"/>
        <v>5.9326160420834952</v>
      </c>
      <c r="DO18" s="38">
        <f t="shared" si="1435"/>
        <v>0.02</v>
      </c>
      <c r="DP18" s="110">
        <f t="shared" si="1436"/>
        <v>-0.14528271664263973</v>
      </c>
      <c r="DQ18" s="56">
        <f t="shared" si="1031"/>
        <v>6.485833286092654</v>
      </c>
      <c r="DR18" s="56">
        <f t="shared" si="1032"/>
        <v>6.9931951946899984</v>
      </c>
      <c r="DS18" s="46"/>
      <c r="DT18" s="46"/>
      <c r="DU18" s="46"/>
      <c r="DV18" s="46"/>
      <c r="DW18" s="46"/>
      <c r="DY18" s="2" t="s">
        <v>48</v>
      </c>
      <c r="DZ18" s="195">
        <f t="shared" si="1437"/>
        <v>2.327852840631613E-2</v>
      </c>
      <c r="EA18" s="2">
        <v>99.26</v>
      </c>
      <c r="EB18" s="2">
        <v>2088</v>
      </c>
      <c r="EC18" s="2">
        <v>50</v>
      </c>
      <c r="ED18" s="2">
        <v>194</v>
      </c>
      <c r="EE18" s="2">
        <v>308</v>
      </c>
      <c r="EF18" s="38">
        <f t="shared" si="1438"/>
        <v>0.26436781609195403</v>
      </c>
      <c r="EG18" s="2">
        <v>1560</v>
      </c>
      <c r="EH18" s="39">
        <f>EG18*10^3/(3*(EB18-SUM(EC18:EE18)))</f>
        <v>338.54166666666669</v>
      </c>
      <c r="EI18" s="56">
        <v>37.18</v>
      </c>
      <c r="EJ18" s="35">
        <f t="shared" si="864"/>
        <v>2.327852840631613E-2</v>
      </c>
      <c r="EK18" s="38">
        <f>(1-(30-25)/(30))*(1-(120-EA18)/(120))*(1-(DZ18-0.02)/(0.02))</f>
        <v>0.57631016332953522</v>
      </c>
      <c r="EL18" s="5"/>
      <c r="EM18" s="2"/>
      <c r="EN18" s="39">
        <f>EB18*0.7*1</f>
        <v>1461.6</v>
      </c>
      <c r="EO18" s="38">
        <f t="shared" si="1440"/>
        <v>6.7323481116584635E-2</v>
      </c>
      <c r="EP18" s="56">
        <f t="shared" si="1033"/>
        <v>8.022310732660717</v>
      </c>
      <c r="EQ18" s="2">
        <v>1200</v>
      </c>
      <c r="ER18" s="38">
        <f t="shared" si="1034"/>
        <v>-0.15364583333333334</v>
      </c>
      <c r="ES18" s="56">
        <f t="shared" si="1035"/>
        <v>6.4318176896809112</v>
      </c>
      <c r="ET18" s="38">
        <f t="shared" si="1441"/>
        <v>0.02</v>
      </c>
      <c r="EU18" s="110">
        <f t="shared" si="1442"/>
        <v>-0.16392642031580645</v>
      </c>
      <c r="EV18" s="56">
        <f t="shared" si="1036"/>
        <v>6.3660335576079508</v>
      </c>
      <c r="EW18" s="56">
        <f t="shared" si="1037"/>
        <v>7.2139073847562223</v>
      </c>
      <c r="EX18" s="46"/>
      <c r="EY18" s="46"/>
      <c r="EZ18" s="46"/>
      <c r="FA18" s="46"/>
      <c r="FB18" s="46"/>
      <c r="FD18" s="2" t="s">
        <v>48</v>
      </c>
      <c r="FE18" s="195">
        <f t="shared" si="1443"/>
        <v>2.674185919592505E-2</v>
      </c>
      <c r="FF18" s="2">
        <v>91.24</v>
      </c>
      <c r="FG18" s="2">
        <v>2088</v>
      </c>
      <c r="FH18" s="2">
        <v>228</v>
      </c>
      <c r="FI18" s="2">
        <v>180</v>
      </c>
      <c r="FJ18" s="2">
        <v>308</v>
      </c>
      <c r="FK18" s="38">
        <f t="shared" si="1444"/>
        <v>0.34291187739463602</v>
      </c>
      <c r="FL18" s="2">
        <v>1284</v>
      </c>
      <c r="FM18" s="39">
        <f>FL18*10^3/(3*(FG18-SUM(FH18:FJ18)))</f>
        <v>311.95335276967933</v>
      </c>
      <c r="FN18" s="56">
        <v>35.28</v>
      </c>
      <c r="FO18" s="35">
        <f t="shared" si="866"/>
        <v>2.674185919592505E-2</v>
      </c>
      <c r="FP18" s="38">
        <f>(1-(30-25)/(30))*(1-(120-FF18)/(120))*(1-(FE18-0.02)/(0.02))</f>
        <v>0.42002526630687453</v>
      </c>
      <c r="FQ18" s="5"/>
      <c r="FR18" s="2"/>
      <c r="FS18" s="39">
        <f>FG18*0.7*1</f>
        <v>1461.6</v>
      </c>
      <c r="FT18" s="38">
        <f t="shared" si="1446"/>
        <v>-0.12151067323481111</v>
      </c>
      <c r="FU18" s="56">
        <f t="shared" si="1038"/>
        <v>6.6418620095853784</v>
      </c>
      <c r="FV18" s="2">
        <v>1200</v>
      </c>
      <c r="FW18" s="38">
        <f t="shared" si="1039"/>
        <v>-0.22011661807580168</v>
      </c>
      <c r="FX18" s="56">
        <f t="shared" si="1040"/>
        <v>6.0181891141596839</v>
      </c>
      <c r="FY18" s="38">
        <f t="shared" si="1447"/>
        <v>0.01</v>
      </c>
      <c r="FZ18" s="110">
        <f t="shared" si="1448"/>
        <v>-1.6741859195925051</v>
      </c>
      <c r="GA18" s="56">
        <f t="shared" si="1041"/>
        <v>1.4059554411372621</v>
      </c>
      <c r="GB18" s="56">
        <f t="shared" si="1042"/>
        <v>5.407578827268047</v>
      </c>
      <c r="GC18" s="46"/>
      <c r="GD18" s="46"/>
      <c r="GE18" s="46"/>
      <c r="GF18" s="46"/>
      <c r="GG18" s="46"/>
      <c r="GI18" s="2" t="s">
        <v>48</v>
      </c>
      <c r="GJ18" s="195">
        <f t="shared" si="1449"/>
        <v>2.3635112711967297E-2</v>
      </c>
      <c r="GK18" s="2">
        <v>61.41</v>
      </c>
      <c r="GL18" s="2">
        <v>2088</v>
      </c>
      <c r="GM18" s="2">
        <v>20</v>
      </c>
      <c r="GN18" s="2">
        <v>252</v>
      </c>
      <c r="GO18" s="2">
        <v>286</v>
      </c>
      <c r="GP18" s="38">
        <f t="shared" si="1450"/>
        <v>0.26724137931034481</v>
      </c>
      <c r="GQ18" s="2">
        <v>965</v>
      </c>
      <c r="GR18" s="39">
        <f>GQ18*10^3/(3*(GL18-SUM(GM18:GO18)))</f>
        <v>210.239651416122</v>
      </c>
      <c r="GS18" s="56">
        <v>23.36</v>
      </c>
      <c r="GT18" s="35">
        <f t="shared" si="868"/>
        <v>2.3635112711967297E-2</v>
      </c>
      <c r="GU18" s="38">
        <f>(1-(30-25)/(30))*(1-(120-GK18)/(120))*(1-(GJ18-0.02)/(0.02))</f>
        <v>0.34894712790211396</v>
      </c>
      <c r="GV18" s="5"/>
      <c r="GW18" s="2"/>
      <c r="GX18" s="39">
        <f>GL18*0.7*1</f>
        <v>1461.6</v>
      </c>
      <c r="GY18" s="38">
        <f t="shared" si="1452"/>
        <v>-0.33976464148877938</v>
      </c>
      <c r="GZ18" s="56">
        <f t="shared" si="1043"/>
        <v>5.3395339776106745</v>
      </c>
      <c r="HA18" s="2">
        <v>1200</v>
      </c>
      <c r="HB18" s="38">
        <f t="shared" si="1044"/>
        <v>-0.47440087145969501</v>
      </c>
      <c r="HC18" s="56">
        <f t="shared" si="1045"/>
        <v>4.6669331789085664</v>
      </c>
      <c r="HD18" s="38">
        <f t="shared" si="1453"/>
        <v>0.01</v>
      </c>
      <c r="HE18" s="110">
        <f t="shared" si="1454"/>
        <v>-1.3635112711967297</v>
      </c>
      <c r="HF18" s="56">
        <f t="shared" si="1046"/>
        <v>1.918208637738924</v>
      </c>
      <c r="HG18" s="56">
        <f t="shared" si="1047"/>
        <v>4.4534886700256919</v>
      </c>
      <c r="HH18" s="46"/>
      <c r="HI18" s="46"/>
      <c r="HJ18" s="46"/>
      <c r="HK18" s="46"/>
      <c r="HL18" s="46"/>
      <c r="HN18" s="2" t="s">
        <v>48</v>
      </c>
      <c r="HO18" s="195">
        <f t="shared" si="1455"/>
        <v>2.4053627760252369E-2</v>
      </c>
      <c r="HP18" s="2">
        <v>104.08</v>
      </c>
      <c r="HQ18" s="2">
        <v>2088</v>
      </c>
      <c r="HR18" s="2">
        <v>18</v>
      </c>
      <c r="HS18" s="2">
        <v>202</v>
      </c>
      <c r="HT18" s="2">
        <v>276</v>
      </c>
      <c r="HU18" s="38">
        <f t="shared" si="1456"/>
        <v>0.23754789272030652</v>
      </c>
      <c r="HV18" s="2">
        <v>1485</v>
      </c>
      <c r="HW18" s="39">
        <f>HV18*10^3/(3*(HQ18-SUM(HR18:HT18)))</f>
        <v>310.92964824120605</v>
      </c>
      <c r="HX18" s="56">
        <v>36.6</v>
      </c>
      <c r="HY18" s="35">
        <f t="shared" si="870"/>
        <v>2.4053627760252369E-2</v>
      </c>
      <c r="HZ18" s="38">
        <f>(1-(30-25)/(30))*(1-(120-HP18)/(120))*(1-(HO18-0.02)/(0.02))</f>
        <v>0.57628417455310188</v>
      </c>
      <c r="IA18" s="5"/>
      <c r="IB18" s="2"/>
      <c r="IC18" s="39">
        <f>HQ18*0.7*1</f>
        <v>1461.6</v>
      </c>
      <c r="ID18" s="38">
        <f t="shared" si="1458"/>
        <v>1.6009852216748832E-2</v>
      </c>
      <c r="IE18" s="56">
        <f t="shared" si="1048"/>
        <v>7.6210402243159807</v>
      </c>
      <c r="IF18" s="2">
        <v>1200</v>
      </c>
      <c r="IG18" s="38">
        <f t="shared" si="1049"/>
        <v>-0.22267587939698483</v>
      </c>
      <c r="IH18" s="56">
        <f t="shared" si="1050"/>
        <v>6.0028066877567161</v>
      </c>
      <c r="II18" s="38">
        <f t="shared" si="1459"/>
        <v>0.02</v>
      </c>
      <c r="IJ18" s="110">
        <f t="shared" si="1460"/>
        <v>-0.20268138801261842</v>
      </c>
      <c r="IK18" s="56">
        <f t="shared" si="1051"/>
        <v>6.1240376917082875</v>
      </c>
      <c r="IL18" s="56">
        <f t="shared" si="1052"/>
        <v>6.8361696568266623</v>
      </c>
      <c r="IM18" s="46"/>
      <c r="IN18" s="46"/>
      <c r="IO18" s="46"/>
      <c r="IP18" s="46"/>
      <c r="IQ18" s="46"/>
      <c r="IR18" s="46"/>
      <c r="IS18" s="46"/>
      <c r="IT18" s="46"/>
      <c r="IU18" s="46"/>
      <c r="IV18" s="46"/>
      <c r="IW18" s="46"/>
      <c r="IY18" s="2" t="s">
        <v>48</v>
      </c>
      <c r="IZ18" s="195">
        <f t="shared" si="1461"/>
        <v>2.1249832163779885E-2</v>
      </c>
      <c r="JA18" s="2">
        <v>98.43</v>
      </c>
      <c r="JB18" s="2">
        <v>2088</v>
      </c>
      <c r="JC18" s="2">
        <v>24</v>
      </c>
      <c r="JD18" s="2">
        <v>202</v>
      </c>
      <c r="JE18" s="2">
        <v>278</v>
      </c>
      <c r="JF18" s="38">
        <f t="shared" si="1462"/>
        <v>0.2413793103448276</v>
      </c>
      <c r="JG18" s="2">
        <v>1385</v>
      </c>
      <c r="JH18" s="39">
        <f>JG18*10^3/(3*(JB18-SUM(JC18:JE18)))</f>
        <v>291.45622895622898</v>
      </c>
      <c r="JI18" s="56">
        <v>30.07</v>
      </c>
      <c r="JJ18" s="35">
        <f t="shared" si="872"/>
        <v>2.1249832163779885E-2</v>
      </c>
      <c r="JK18" s="38">
        <f>(1-(30-25)/(30))*(1-(120-JA18)/(120))*(1-(IZ18-0.02)/(0.02))</f>
        <v>0.64082604865248127</v>
      </c>
      <c r="JL18" s="5"/>
      <c r="JM18" s="2"/>
      <c r="JN18" s="39">
        <f>JB18*0.7*1</f>
        <v>1461.6</v>
      </c>
      <c r="JO18" s="38">
        <f t="shared" si="1464"/>
        <v>-5.2408319649698901E-2</v>
      </c>
      <c r="JP18" s="56">
        <f t="shared" si="1053"/>
        <v>7.1170598725511898</v>
      </c>
      <c r="JQ18" s="2">
        <v>1200</v>
      </c>
      <c r="JR18" s="38">
        <f t="shared" si="1054"/>
        <v>-0.27135942760942755</v>
      </c>
      <c r="JS18" s="56">
        <f t="shared" si="1055"/>
        <v>5.7175683017660983</v>
      </c>
      <c r="JT18" s="38">
        <v>0.02</v>
      </c>
      <c r="JU18" s="110">
        <f t="shared" si="1465"/>
        <v>-6.2491608188994241E-2</v>
      </c>
      <c r="JV18" s="56">
        <f t="shared" si="873"/>
        <v>7.0456570966757495</v>
      </c>
      <c r="JW18" s="56">
        <f t="shared" si="1056"/>
        <v>6.6829318461405745</v>
      </c>
      <c r="KK18" s="2" t="s">
        <v>48</v>
      </c>
      <c r="KL18" s="195">
        <f t="shared" si="1466"/>
        <v>2.2905654332852795E-2</v>
      </c>
      <c r="KM18" s="2">
        <v>97.41</v>
      </c>
      <c r="KN18" s="2">
        <v>2088</v>
      </c>
      <c r="KO18" s="2">
        <v>0</v>
      </c>
      <c r="KP18" s="2">
        <v>120</v>
      </c>
      <c r="KQ18" s="2">
        <v>308</v>
      </c>
      <c r="KR18" s="38">
        <f t="shared" si="1467"/>
        <v>0.2049808429118774</v>
      </c>
      <c r="KS18" s="2">
        <v>1525</v>
      </c>
      <c r="KT18" s="39">
        <f>KS18*10^3/(3*(KN18-SUM(KO18:KQ18)))</f>
        <v>306.22489959839356</v>
      </c>
      <c r="KU18" s="56">
        <v>35.75</v>
      </c>
      <c r="KV18" s="35">
        <f t="shared" si="875"/>
        <v>2.2905654332852795E-2</v>
      </c>
      <c r="KW18" s="38">
        <f>(1-(30-25)/(30))*(1-(120-KM18)/(120))*(1-(KL18-0.02)/(0.02))</f>
        <v>0.57818062897111444</v>
      </c>
      <c r="KX18" s="5"/>
      <c r="KY18" s="2"/>
      <c r="KZ18" s="39">
        <f>KN18*0.7*1</f>
        <v>1461.6</v>
      </c>
      <c r="LA18" s="38">
        <f t="shared" si="1469"/>
        <v>4.3377120963327923E-2</v>
      </c>
      <c r="LB18" s="56">
        <f t="shared" si="1057"/>
        <v>7.8324874496928372</v>
      </c>
      <c r="LC18" s="2">
        <v>1200</v>
      </c>
      <c r="LD18" s="38">
        <f t="shared" si="1058"/>
        <v>-0.23443775100401609</v>
      </c>
      <c r="LE18" s="56">
        <f t="shared" si="1059"/>
        <v>5.9326160420834952</v>
      </c>
      <c r="LF18" s="38">
        <f t="shared" si="1470"/>
        <v>0.02</v>
      </c>
      <c r="LG18" s="110">
        <f t="shared" si="1471"/>
        <v>-0.14528271664263973</v>
      </c>
      <c r="LH18" s="56">
        <f t="shared" si="1060"/>
        <v>6.485833286092654</v>
      </c>
      <c r="LI18" s="56">
        <f t="shared" si="1061"/>
        <v>6.9931951946899984</v>
      </c>
      <c r="LJ18" s="46"/>
      <c r="LK18" s="46"/>
      <c r="LL18" s="46"/>
      <c r="LM18" s="46"/>
      <c r="LN18" s="46"/>
      <c r="LP18" s="2" t="s">
        <v>48</v>
      </c>
      <c r="LQ18" s="195">
        <f t="shared" si="1472"/>
        <v>2.5215499879158949E-2</v>
      </c>
      <c r="LR18" s="2">
        <v>51.46</v>
      </c>
      <c r="LS18" s="2">
        <v>2088</v>
      </c>
      <c r="LT18" s="2">
        <v>484</v>
      </c>
      <c r="LU18" s="2">
        <v>130</v>
      </c>
      <c r="LV18" s="2">
        <v>288</v>
      </c>
      <c r="LW18" s="38">
        <f t="shared" si="1473"/>
        <v>0.43199233716475094</v>
      </c>
      <c r="LX18" s="2">
        <v>726</v>
      </c>
      <c r="LY18" s="39">
        <f>LX18*10^3/(3*(LS18-SUM(LT18:LV18)))</f>
        <v>204.04721753794266</v>
      </c>
      <c r="LZ18" s="56">
        <v>18.78</v>
      </c>
      <c r="MA18" s="35">
        <f t="shared" si="877"/>
        <v>2.5215499879158949E-2</v>
      </c>
      <c r="MB18" s="38">
        <f>(1-(30-25)/(30))*(1-(120-LR18)/(120))*(1-(LQ18-0.02)/(0.02))</f>
        <v>0.26417026952030576</v>
      </c>
      <c r="MC18" s="5"/>
      <c r="MD18" s="2"/>
      <c r="ME18" s="39">
        <f>LS18*0.7*1</f>
        <v>1461.6</v>
      </c>
      <c r="MF18" s="38">
        <f t="shared" si="1475"/>
        <v>-0.50328407224958949</v>
      </c>
      <c r="MG18" s="56">
        <f t="shared" si="1062"/>
        <v>4.5340652728739101</v>
      </c>
      <c r="MH18" s="2">
        <v>1200</v>
      </c>
      <c r="MI18" s="38">
        <f t="shared" si="1063"/>
        <v>-0.48988195615514335</v>
      </c>
      <c r="MJ18" s="56">
        <f t="shared" si="1064"/>
        <v>4.5952403642091699</v>
      </c>
      <c r="MK18" s="38">
        <f t="shared" si="1476"/>
        <v>0.02</v>
      </c>
      <c r="ML18" s="110">
        <f t="shared" si="1477"/>
        <v>-0.26077499395794745</v>
      </c>
      <c r="MM18" s="56">
        <f t="shared" si="1065"/>
        <v>5.7784069273223686</v>
      </c>
      <c r="MN18" s="56">
        <f t="shared" si="1066"/>
        <v>4.8012861311641801</v>
      </c>
      <c r="MO18" s="46"/>
      <c r="MP18" s="46"/>
      <c r="MQ18" s="46"/>
      <c r="MR18" s="46"/>
      <c r="MS18" s="46"/>
      <c r="MU18" s="2" t="s">
        <v>48</v>
      </c>
      <c r="MV18" s="195">
        <f t="shared" si="1478"/>
        <v>2.2913221809435867E-2</v>
      </c>
      <c r="MW18" s="2">
        <v>97.6</v>
      </c>
      <c r="MX18" s="2">
        <v>2088</v>
      </c>
      <c r="MY18" s="2">
        <v>492</v>
      </c>
      <c r="MZ18" s="2">
        <v>118</v>
      </c>
      <c r="NA18" s="2">
        <v>288</v>
      </c>
      <c r="NB18" s="38">
        <f t="shared" si="1479"/>
        <v>0.43007662835249044</v>
      </c>
      <c r="NC18" s="2">
        <v>1365</v>
      </c>
      <c r="ND18" s="39">
        <f>NC18*10^3/(3*(MX18-SUM(MY18:NA18)))</f>
        <v>382.35294117647061</v>
      </c>
      <c r="NE18" s="56">
        <v>32.01</v>
      </c>
      <c r="NF18" s="35">
        <f t="shared" si="879"/>
        <v>2.2913221809435867E-2</v>
      </c>
      <c r="NG18" s="38">
        <f>(1-(30-25)/(30))*(1-(120-MW18)/(120))*(1-(MV18-0.02)/(0.02))</f>
        <v>0.57905192756911783</v>
      </c>
      <c r="NH18" s="5"/>
      <c r="NI18" s="2"/>
      <c r="NJ18" s="39">
        <f>MX18*0.7*1</f>
        <v>1461.6</v>
      </c>
      <c r="NK18" s="38">
        <f t="shared" si="1481"/>
        <v>-6.6091954022988453E-2</v>
      </c>
      <c r="NL18" s="56">
        <f t="shared" si="1067"/>
        <v>7.0203359043767204</v>
      </c>
      <c r="NM18" s="2">
        <v>1200</v>
      </c>
      <c r="NN18" s="38">
        <f t="shared" si="1068"/>
        <v>-4.4117647058823574E-2</v>
      </c>
      <c r="NO18" s="56">
        <f t="shared" si="1069"/>
        <v>7.1763103595758455</v>
      </c>
      <c r="NP18" s="38">
        <f t="shared" si="1482"/>
        <v>0.02</v>
      </c>
      <c r="NQ18" s="110">
        <f t="shared" si="1483"/>
        <v>-0.14566109047179329</v>
      </c>
      <c r="NR18" s="56">
        <f t="shared" si="1070"/>
        <v>6.4833796807362445</v>
      </c>
      <c r="NS18" s="56">
        <f t="shared" si="1071"/>
        <v>6.9597369962083633</v>
      </c>
      <c r="NT18" s="46"/>
      <c r="NU18" s="46"/>
      <c r="NV18" s="46"/>
      <c r="NW18" s="46"/>
      <c r="NX18" s="46"/>
      <c r="NZ18" s="2" t="s">
        <v>48</v>
      </c>
      <c r="OA18" s="195">
        <f t="shared" si="1484"/>
        <v>2.1557830677860827E-2</v>
      </c>
      <c r="OB18" s="2">
        <v>96.33</v>
      </c>
      <c r="OC18" s="2">
        <v>2088</v>
      </c>
      <c r="OD18" s="2">
        <v>894</v>
      </c>
      <c r="OE18" s="2">
        <v>92</v>
      </c>
      <c r="OF18" s="2">
        <v>288</v>
      </c>
      <c r="OG18" s="38">
        <f t="shared" si="1485"/>
        <v>0.61015325670498088</v>
      </c>
      <c r="OH18" s="2">
        <v>1402</v>
      </c>
      <c r="OI18" s="39">
        <f>OH18*10^3/(3*(OC18-SUM(OD18:OF18)))</f>
        <v>574.11957411957417</v>
      </c>
      <c r="OJ18" s="56">
        <v>30.89</v>
      </c>
      <c r="OK18" s="35">
        <f t="shared" si="881"/>
        <v>2.1557830677860827E-2</v>
      </c>
      <c r="OL18" s="38">
        <f>(1-(30-25)/(30))*(1-(120-OB18)/(120))*(1-(OA18-0.02)/(0.02))</f>
        <v>0.61685214263946764</v>
      </c>
      <c r="OM18" s="5"/>
      <c r="ON18" s="2"/>
      <c r="OO18" s="39">
        <f>OC18*0.7*1</f>
        <v>1461.6</v>
      </c>
      <c r="OP18" s="38">
        <f t="shared" si="1487"/>
        <v>-4.0777230432402785E-2</v>
      </c>
      <c r="OQ18" s="56">
        <f t="shared" si="1072"/>
        <v>7.2003223086464097</v>
      </c>
      <c r="OR18" s="2">
        <v>1200</v>
      </c>
      <c r="OS18" s="38">
        <f t="shared" si="1073"/>
        <v>0.43529893529893532</v>
      </c>
      <c r="OT18" s="56">
        <f t="shared" si="1074"/>
        <v>11.590687289871189</v>
      </c>
      <c r="OU18" s="38">
        <f t="shared" si="1488"/>
        <v>0.02</v>
      </c>
      <c r="OV18" s="110">
        <f t="shared" si="1489"/>
        <v>-7.7891533893041306E-2</v>
      </c>
      <c r="OW18" s="56">
        <f t="shared" si="1075"/>
        <v>6.9379856945641034</v>
      </c>
      <c r="OX18" s="56">
        <f t="shared" si="1076"/>
        <v>8.4649644801973825</v>
      </c>
      <c r="OY18" s="46"/>
      <c r="OZ18" s="46"/>
      <c r="PA18" s="46"/>
      <c r="PB18" s="46"/>
      <c r="PC18" s="46"/>
      <c r="PE18" s="2" t="s">
        <v>48</v>
      </c>
      <c r="PF18" s="195">
        <f t="shared" si="1490"/>
        <v>1.7199017199017199E-2</v>
      </c>
      <c r="PG18" s="2">
        <v>90.63</v>
      </c>
      <c r="PH18" s="2">
        <v>2088</v>
      </c>
      <c r="PI18" s="2">
        <v>28</v>
      </c>
      <c r="PJ18" s="2">
        <v>180</v>
      </c>
      <c r="PK18" s="2">
        <v>288</v>
      </c>
      <c r="PL18" s="38">
        <f t="shared" si="1491"/>
        <v>0.23754789272030652</v>
      </c>
      <c r="PM18" s="2">
        <v>1300</v>
      </c>
      <c r="PN18" s="39">
        <f>PM18*10^3/(3*(PH18-SUM(PI18:PK18)))</f>
        <v>272.19430485762143</v>
      </c>
      <c r="PO18" s="56">
        <v>22.75</v>
      </c>
      <c r="PP18" s="35">
        <f t="shared" si="883"/>
        <v>1.7199017199017199E-2</v>
      </c>
      <c r="PQ18" s="38">
        <f>(1-(30-25)/(30))*(1-(120-PG18)/(120))*(1-(PF18-0.02)/(0.02))</f>
        <v>0.71751842751842765</v>
      </c>
      <c r="PR18" s="5"/>
      <c r="PS18" s="2"/>
      <c r="PT18" s="39">
        <f>PH18*0.7*1</f>
        <v>1461.6</v>
      </c>
      <c r="PU18" s="38">
        <f t="shared" si="1493"/>
        <v>-0.11056376573617947</v>
      </c>
      <c r="PV18" s="56">
        <f t="shared" si="1077"/>
        <v>6.7149692778096686</v>
      </c>
      <c r="PW18" s="2">
        <v>1200</v>
      </c>
      <c r="PX18" s="38">
        <f t="shared" si="1078"/>
        <v>-0.3195142378559464</v>
      </c>
      <c r="PY18" s="56">
        <f t="shared" si="1079"/>
        <v>5.4487639385515827</v>
      </c>
      <c r="PZ18" s="38">
        <f t="shared" si="1494"/>
        <v>0.02</v>
      </c>
      <c r="QA18" s="110">
        <f t="shared" si="1495"/>
        <v>0.14004914004914007</v>
      </c>
      <c r="QB18" s="56">
        <f t="shared" si="1080"/>
        <v>8.6274774356779425</v>
      </c>
      <c r="QC18" s="56">
        <f t="shared" si="1081"/>
        <v>6.7176093076058976</v>
      </c>
      <c r="QD18" s="46"/>
      <c r="QE18" s="46"/>
      <c r="QF18" s="46"/>
      <c r="QG18" s="46"/>
      <c r="QH18" s="46"/>
      <c r="QJ18" s="2" t="s">
        <v>48</v>
      </c>
      <c r="QK18" s="195">
        <f t="shared" si="1496"/>
        <v>1.6827496204088292E-2</v>
      </c>
      <c r="QL18" s="2">
        <v>96.22</v>
      </c>
      <c r="QM18" s="2">
        <v>2088</v>
      </c>
      <c r="QN18" s="2">
        <v>260</v>
      </c>
      <c r="QO18" s="2">
        <v>152</v>
      </c>
      <c r="QP18" s="2">
        <v>288</v>
      </c>
      <c r="QQ18" s="38">
        <f t="shared" si="1497"/>
        <v>0.33524904214559387</v>
      </c>
      <c r="QR18" s="2">
        <v>1567</v>
      </c>
      <c r="QS18" s="39">
        <f>QR18*10^3/(3*(QM18-SUM(QN18:QP18)))</f>
        <v>376.32084534101824</v>
      </c>
      <c r="QT18" s="56">
        <v>26.82</v>
      </c>
      <c r="QU18" s="35">
        <f t="shared" si="885"/>
        <v>1.6827496204088292E-2</v>
      </c>
      <c r="QV18" s="38">
        <f>(1-(30-25)/(30))*(1-(120-QL18)/(120))*(1-(QK18-0.02)/(0.02))</f>
        <v>0.77418691501480019</v>
      </c>
      <c r="QW18" s="5"/>
      <c r="QX18" s="2"/>
      <c r="QY18" s="39">
        <f>QM18*0.7*1</f>
        <v>1461.6</v>
      </c>
      <c r="QZ18" s="38">
        <f t="shared" si="1499"/>
        <v>7.2112753147235975E-2</v>
      </c>
      <c r="RA18" s="56">
        <f t="shared" si="1082"/>
        <v>8.0608239125062529</v>
      </c>
      <c r="RB18" s="2">
        <v>1200</v>
      </c>
      <c r="RC18" s="38">
        <f t="shared" si="1083"/>
        <v>-5.9197886647454352E-2</v>
      </c>
      <c r="RD18" s="56">
        <f t="shared" si="1084"/>
        <v>7.0689017889869064</v>
      </c>
      <c r="RE18" s="38">
        <f t="shared" si="1500"/>
        <v>0.02</v>
      </c>
      <c r="RF18" s="110">
        <f t="shared" si="1501"/>
        <v>0.1586251897955854</v>
      </c>
      <c r="RG18" s="56">
        <f t="shared" si="1085"/>
        <v>8.7892396859368951</v>
      </c>
      <c r="RH18" s="56">
        <f t="shared" si="1086"/>
        <v>7.9089304301365777</v>
      </c>
      <c r="RI18" s="46"/>
      <c r="RJ18" s="46"/>
      <c r="RK18" s="46"/>
      <c r="RL18" s="46"/>
      <c r="RM18" s="46"/>
      <c r="RO18" s="2" t="s">
        <v>48</v>
      </c>
      <c r="RP18" s="195">
        <f t="shared" si="1502"/>
        <v>1.4516733092226253E-2</v>
      </c>
      <c r="RQ18" s="2">
        <v>108.8</v>
      </c>
      <c r="RR18" s="2">
        <v>2088</v>
      </c>
      <c r="RS18" s="2">
        <v>16</v>
      </c>
      <c r="RT18" s="2">
        <v>184</v>
      </c>
      <c r="RU18" s="2">
        <v>288</v>
      </c>
      <c r="RV18" s="38">
        <f t="shared" si="1503"/>
        <v>0.23371647509578544</v>
      </c>
      <c r="RW18" s="2">
        <v>1763</v>
      </c>
      <c r="RX18" s="39">
        <f>RW18*10^3/(3*(RR18-SUM(RS18:RU18)))</f>
        <v>367.29166666666669</v>
      </c>
      <c r="RY18" s="56">
        <v>25.97</v>
      </c>
      <c r="RZ18" s="35">
        <f t="shared" si="887"/>
        <v>1.4516733092226253E-2</v>
      </c>
      <c r="SA18" s="38">
        <f>(1-(30-25)/(30))*(1-(120-RQ18)/(120))*(1-(RP18-0.02)/(0.02))</f>
        <v>0.96270119429367484</v>
      </c>
      <c r="SB18" s="5"/>
      <c r="SC18" s="2"/>
      <c r="SD18" s="39">
        <f>RR18*0.7*1</f>
        <v>1461.6</v>
      </c>
      <c r="SE18" s="38">
        <f t="shared" si="1505"/>
        <v>0.20621237000547352</v>
      </c>
      <c r="SF18" s="56">
        <f t="shared" si="1087"/>
        <v>9.2176063652320686</v>
      </c>
      <c r="SG18" s="2">
        <v>1200</v>
      </c>
      <c r="SH18" s="38">
        <f t="shared" si="1088"/>
        <v>-8.1770833333333334E-2</v>
      </c>
      <c r="SI18" s="56">
        <f t="shared" si="1089"/>
        <v>6.9111233078508807</v>
      </c>
      <c r="SJ18" s="38">
        <f t="shared" si="1506"/>
        <v>0.02</v>
      </c>
      <c r="SK18" s="110">
        <f t="shared" si="1507"/>
        <v>0.27416334538868736</v>
      </c>
      <c r="SL18" s="56">
        <f t="shared" si="1090"/>
        <v>9.8657224054413959</v>
      </c>
      <c r="SM18" s="56">
        <f t="shared" si="1091"/>
        <v>8.6552846560595782</v>
      </c>
      <c r="SN18" s="46"/>
      <c r="SO18" s="46"/>
      <c r="SP18" s="46"/>
      <c r="SQ18" s="46"/>
      <c r="SR18" s="46"/>
      <c r="ST18" s="2" t="s">
        <v>48</v>
      </c>
      <c r="SU18" s="195">
        <f t="shared" si="1508"/>
        <v>1.6506838547398209E-2</v>
      </c>
      <c r="SV18" s="2">
        <v>100.6</v>
      </c>
      <c r="SW18" s="2">
        <v>2088</v>
      </c>
      <c r="SX18" s="2">
        <v>444</v>
      </c>
      <c r="SY18" s="2">
        <v>156</v>
      </c>
      <c r="SZ18" s="2">
        <v>288</v>
      </c>
      <c r="TA18" s="38">
        <f t="shared" si="1509"/>
        <v>0.42528735632183906</v>
      </c>
      <c r="TB18" s="2">
        <v>1564</v>
      </c>
      <c r="TC18" s="39">
        <f>TB18*10^3/(3*(SW18-SUM(SX18:SZ18)))</f>
        <v>434.44444444444446</v>
      </c>
      <c r="TD18" s="56">
        <v>26.25</v>
      </c>
      <c r="TE18" s="35">
        <f t="shared" si="889"/>
        <v>1.6506838547398209E-2</v>
      </c>
      <c r="TF18" s="38">
        <f>(1-(30-25)/(30))*(1-(120-SV18)/(120))*(1-(SU18-0.02)/(0.02))</f>
        <v>0.82062918129574303</v>
      </c>
      <c r="TG18" s="5"/>
      <c r="TH18" s="2"/>
      <c r="TI18" s="39">
        <f>SW18*0.7*1</f>
        <v>1461.6</v>
      </c>
      <c r="TJ18" s="38">
        <f t="shared" si="1511"/>
        <v>7.0060207991242546E-2</v>
      </c>
      <c r="TK18" s="56">
        <f t="shared" si="1092"/>
        <v>8.0442956757102166</v>
      </c>
      <c r="TL18" s="2">
        <v>1200</v>
      </c>
      <c r="TM18" s="38">
        <f t="shared" si="1093"/>
        <v>8.6111111111111235E-2</v>
      </c>
      <c r="TN18" s="56">
        <f t="shared" si="1094"/>
        <v>8.1744556846845846</v>
      </c>
      <c r="TO18" s="38">
        <f t="shared" si="1512"/>
        <v>0.02</v>
      </c>
      <c r="TP18" s="110">
        <f t="shared" si="1513"/>
        <v>0.17465807263008953</v>
      </c>
      <c r="TQ18" s="56">
        <f t="shared" si="1095"/>
        <v>8.931292249166507</v>
      </c>
      <c r="TR18" s="56">
        <f t="shared" si="1096"/>
        <v>8.2607429930937855</v>
      </c>
      <c r="TS18" s="46"/>
      <c r="TT18" s="46"/>
      <c r="TU18" s="46"/>
      <c r="TV18" s="46"/>
      <c r="TW18" s="46"/>
      <c r="TY18" s="2" t="s">
        <v>48</v>
      </c>
      <c r="TZ18" s="195">
        <f t="shared" si="1514"/>
        <v>2.062989565500158E-2</v>
      </c>
      <c r="UA18" s="2">
        <v>67.11</v>
      </c>
      <c r="UB18" s="2">
        <v>2088</v>
      </c>
      <c r="UC18" s="2">
        <v>444</v>
      </c>
      <c r="UD18" s="2">
        <v>156</v>
      </c>
      <c r="UE18" s="2">
        <v>288</v>
      </c>
      <c r="UF18" s="38">
        <f t="shared" si="1515"/>
        <v>0.42528735632183906</v>
      </c>
      <c r="UG18" s="2">
        <v>1024</v>
      </c>
      <c r="UH18" s="39">
        <f>UG18*10^3/(3*(UB18-SUM(UC18:UE18)))</f>
        <v>284.44444444444446</v>
      </c>
      <c r="UI18" s="56">
        <v>21.57</v>
      </c>
      <c r="UJ18" s="35">
        <f t="shared" si="891"/>
        <v>2.062989565500158E-2</v>
      </c>
      <c r="UK18" s="38">
        <f>(1-(30-25)/(30))*(1-(120-UA18)/(120))*(1-(TZ18-0.02)/(0.02))</f>
        <v>0.45136378562251528</v>
      </c>
      <c r="UL18" s="5"/>
      <c r="UM18" s="2"/>
      <c r="UN18" s="39">
        <f>UB18*0.7*1</f>
        <v>1461.6</v>
      </c>
      <c r="UO18" s="38">
        <f t="shared" si="1517"/>
        <v>-0.29939792008757521</v>
      </c>
      <c r="UP18" s="56">
        <f t="shared" si="1097"/>
        <v>5.5594829006361355</v>
      </c>
      <c r="UQ18" s="2">
        <v>1200</v>
      </c>
      <c r="UR18" s="38">
        <f t="shared" si="1098"/>
        <v>-0.28888888888888886</v>
      </c>
      <c r="US18" s="56">
        <f t="shared" si="1099"/>
        <v>5.6182157520356313</v>
      </c>
      <c r="UT18" s="38">
        <f t="shared" si="1518"/>
        <v>0.02</v>
      </c>
      <c r="UU18" s="110">
        <f t="shared" si="1519"/>
        <v>-3.1494782750078956E-2</v>
      </c>
      <c r="UV18" s="56">
        <f t="shared" si="1100"/>
        <v>7.2674700895118889</v>
      </c>
      <c r="UW18" s="56">
        <f t="shared" si="1101"/>
        <v>5.9187001938311354</v>
      </c>
      <c r="UX18" s="46"/>
      <c r="UY18" s="46"/>
      <c r="UZ18" s="46"/>
      <c r="VA18" s="46"/>
      <c r="VB18" s="46"/>
      <c r="VD18" s="2" t="s">
        <v>48</v>
      </c>
      <c r="VE18" s="195">
        <f t="shared" si="1520"/>
        <v>2.1059166228928897E-2</v>
      </c>
      <c r="VF18" s="2">
        <v>92.88</v>
      </c>
      <c r="VG18" s="2">
        <v>2088</v>
      </c>
      <c r="VH18" s="2">
        <v>486</v>
      </c>
      <c r="VI18" s="2">
        <v>110</v>
      </c>
      <c r="VJ18" s="2">
        <v>288</v>
      </c>
      <c r="VK18" s="38">
        <f t="shared" si="1521"/>
        <v>0.42337164750957856</v>
      </c>
      <c r="VL18" s="2">
        <v>1435</v>
      </c>
      <c r="VM18" s="39">
        <f>VL18*10^3/(3*(VG18-SUM(VH18:VJ18)))</f>
        <v>397.28682170542635</v>
      </c>
      <c r="VN18" s="56">
        <v>30.87</v>
      </c>
      <c r="VO18" s="35">
        <f t="shared" si="893"/>
        <v>2.1059166228928897E-2</v>
      </c>
      <c r="VP18" s="38">
        <f>(1-(30-25)/(30))*(1-(120-VF18)/(120))*(1-(VE18-0.02)/(0.02))</f>
        <v>0.61084188911704307</v>
      </c>
      <c r="VQ18" s="5"/>
      <c r="VR18" s="2"/>
      <c r="VS18" s="39">
        <f>VG18*0.7*1</f>
        <v>1461.6</v>
      </c>
      <c r="VT18" s="38">
        <f t="shared" si="1523"/>
        <v>-1.8199233716475034E-2</v>
      </c>
      <c r="VU18" s="56">
        <f t="shared" si="1102"/>
        <v>7.3647402919300413</v>
      </c>
      <c r="VV18" s="2">
        <v>1200</v>
      </c>
      <c r="VW18" s="38">
        <f t="shared" si="1103"/>
        <v>-6.7829457364340824E-3</v>
      </c>
      <c r="VX18" s="56">
        <f t="shared" si="1104"/>
        <v>7.4493000488703736</v>
      </c>
      <c r="VY18" s="38">
        <f t="shared" si="1524"/>
        <v>0.02</v>
      </c>
      <c r="VZ18" s="110">
        <f t="shared" si="1525"/>
        <v>-5.2958311446444847E-2</v>
      </c>
      <c r="WA18" s="56">
        <f t="shared" si="1105"/>
        <v>7.1131466242302173</v>
      </c>
      <c r="WB18" s="56">
        <f t="shared" si="1106"/>
        <v>7.3397894854721759</v>
      </c>
      <c r="WC18" s="46"/>
      <c r="WD18" s="46"/>
      <c r="WE18" s="46"/>
      <c r="WF18" s="46"/>
      <c r="WG18" s="46"/>
      <c r="WI18" s="2" t="s">
        <v>48</v>
      </c>
      <c r="WJ18" s="195">
        <f t="shared" si="1526"/>
        <v>2.919184953825768E-2</v>
      </c>
      <c r="WK18" s="2">
        <v>66.849999999999994</v>
      </c>
      <c r="WL18" s="2">
        <v>2088</v>
      </c>
      <c r="WM18" s="2">
        <v>190</v>
      </c>
      <c r="WN18" s="2">
        <v>160</v>
      </c>
      <c r="WO18" s="2">
        <v>288</v>
      </c>
      <c r="WP18" s="38">
        <f t="shared" si="1527"/>
        <v>0.30555555555555558</v>
      </c>
      <c r="WQ18" s="2">
        <v>718</v>
      </c>
      <c r="WR18" s="39">
        <f>WQ18*10^3/(3*(WL18-SUM(WM18:WO18)))</f>
        <v>165.05747126436782</v>
      </c>
      <c r="WS18" s="56">
        <v>21.59</v>
      </c>
      <c r="WT18" s="35">
        <f t="shared" si="895"/>
        <v>2.919184953825768E-2</v>
      </c>
      <c r="WU18" s="38">
        <f>(1-(30-25)/(30))*(1-(120-WK18)/(120))*(1-(WJ18-0.02)/(0.02))</f>
        <v>0.25087668693315074</v>
      </c>
      <c r="WV18" s="5"/>
      <c r="WW18" s="2"/>
      <c r="WX18" s="39">
        <f>WL18*0.7*1</f>
        <v>1461.6</v>
      </c>
      <c r="WY18" s="38">
        <f t="shared" si="1529"/>
        <v>-0.50875752599890522</v>
      </c>
      <c r="WZ18" s="56">
        <f t="shared" si="1107"/>
        <v>4.5093160699031429</v>
      </c>
      <c r="XA18" s="2">
        <v>1200</v>
      </c>
      <c r="XB18" s="38">
        <f t="shared" si="1108"/>
        <v>-0.58735632183908038</v>
      </c>
      <c r="XC18" s="56">
        <f t="shared" si="1109"/>
        <v>4.1684601486412456</v>
      </c>
      <c r="XD18" s="38">
        <f t="shared" si="1530"/>
        <v>0.02</v>
      </c>
      <c r="XE18" s="110">
        <f t="shared" si="1531"/>
        <v>-0.45959247691288396</v>
      </c>
      <c r="XF18" s="56">
        <f t="shared" si="1110"/>
        <v>4.7365572044576023</v>
      </c>
      <c r="XG18" s="56">
        <f t="shared" si="1111"/>
        <v>4.452507520435466</v>
      </c>
      <c r="XH18" s="46"/>
      <c r="XI18" s="46"/>
      <c r="XJ18" s="46"/>
      <c r="XK18" s="46"/>
      <c r="XL18" s="46"/>
      <c r="XN18" s="2" t="s">
        <v>48</v>
      </c>
      <c r="XO18" s="195">
        <f t="shared" si="1532"/>
        <v>1.6967236578447446E-2</v>
      </c>
      <c r="XP18" s="2">
        <v>94.46</v>
      </c>
      <c r="XQ18" s="2">
        <v>2088</v>
      </c>
      <c r="XR18" s="2">
        <v>126</v>
      </c>
      <c r="XS18" s="2">
        <v>184</v>
      </c>
      <c r="XT18" s="2">
        <v>288</v>
      </c>
      <c r="XU18" s="38">
        <f t="shared" si="1533"/>
        <v>0.28639846743295017</v>
      </c>
      <c r="XV18" s="2">
        <v>1511</v>
      </c>
      <c r="XW18" s="39">
        <f>XV18*10^3/(3*(XQ18-SUM(XR18:XT18)))</f>
        <v>338.03131991051453</v>
      </c>
      <c r="XX18" s="56">
        <v>26.08</v>
      </c>
      <c r="XY18" s="35">
        <f t="shared" si="897"/>
        <v>1.6967236578447446E-2</v>
      </c>
      <c r="XZ18" s="38">
        <f>(1-(30-25)/(30))*(1-(120-XP18)/(120))*(1-(XO18-0.02)/(0.02))</f>
        <v>0.75544265027772717</v>
      </c>
      <c r="YA18" s="5"/>
      <c r="YB18" s="2"/>
      <c r="YC18" s="39">
        <f>XQ18*0.7*1</f>
        <v>1461.6</v>
      </c>
      <c r="YD18" s="38">
        <f t="shared" si="1535"/>
        <v>3.3798576902025243E-2</v>
      </c>
      <c r="YE18" s="56">
        <f t="shared" si="1112"/>
        <v>7.7578217885798058</v>
      </c>
      <c r="YF18" s="2">
        <v>1200</v>
      </c>
      <c r="YG18" s="38">
        <f t="shared" si="1113"/>
        <v>-0.15492170022371368</v>
      </c>
      <c r="YH18" s="56">
        <f t="shared" si="1114"/>
        <v>6.4236167791932441</v>
      </c>
      <c r="YI18" s="38">
        <f t="shared" si="1536"/>
        <v>0.02</v>
      </c>
      <c r="YJ18" s="110">
        <f t="shared" si="1537"/>
        <v>0.1516381710776277</v>
      </c>
      <c r="YK18" s="56">
        <f t="shared" si="1115"/>
        <v>8.7280431433884935</v>
      </c>
      <c r="YL18" s="56">
        <f t="shared" si="1116"/>
        <v>7.5516045567255752</v>
      </c>
      <c r="YM18" s="46"/>
      <c r="YN18" s="46"/>
      <c r="YO18" s="46"/>
      <c r="YP18" s="46"/>
      <c r="YQ18" s="46"/>
      <c r="YS18" s="2" t="s">
        <v>48</v>
      </c>
      <c r="YT18" s="195">
        <f t="shared" si="1538"/>
        <v>1.9613911084428323E-2</v>
      </c>
      <c r="YU18" s="2">
        <v>102.8</v>
      </c>
      <c r="YV18" s="2">
        <v>2088</v>
      </c>
      <c r="YW18" s="2">
        <v>98</v>
      </c>
      <c r="YX18" s="2">
        <v>208</v>
      </c>
      <c r="YY18" s="2">
        <v>288</v>
      </c>
      <c r="YZ18" s="38">
        <f t="shared" si="1539"/>
        <v>0.28448275862068967</v>
      </c>
      <c r="ZA18" s="2">
        <v>1584</v>
      </c>
      <c r="ZB18" s="39">
        <f>ZA18*10^3/(3*(YV18-SUM(YW18:YY18)))</f>
        <v>353.41365461847391</v>
      </c>
      <c r="ZC18" s="56">
        <v>31.69</v>
      </c>
      <c r="ZD18" s="35">
        <f t="shared" si="899"/>
        <v>1.9613911084428323E-2</v>
      </c>
      <c r="ZE18" s="38">
        <f>(1-(30-25)/(30))*(1-(120-YU18)/(120))*(1-(YT18-0.02)/(0.02))</f>
        <v>0.72767011823637795</v>
      </c>
      <c r="ZF18" s="5"/>
      <c r="ZG18" s="2"/>
      <c r="ZH18" s="39">
        <f>YV18*0.7*1</f>
        <v>1461.6</v>
      </c>
      <c r="ZI18" s="38">
        <f t="shared" si="1541"/>
        <v>8.3743842364532084E-2</v>
      </c>
      <c r="ZJ18" s="56">
        <f t="shared" si="1117"/>
        <v>8.1551274378255219</v>
      </c>
      <c r="ZK18" s="2">
        <v>1200</v>
      </c>
      <c r="ZL18" s="38">
        <f t="shared" si="1118"/>
        <v>-0.11646586345381517</v>
      </c>
      <c r="ZM18" s="56">
        <f t="shared" si="1119"/>
        <v>6.6754536003657936</v>
      </c>
      <c r="ZN18" s="38">
        <f t="shared" si="1542"/>
        <v>0.02</v>
      </c>
      <c r="ZO18" s="110">
        <f t="shared" si="1543"/>
        <v>1.9304445778583861E-2</v>
      </c>
      <c r="ZP18" s="56">
        <f t="shared" si="1120"/>
        <v>7.6461898605397218</v>
      </c>
      <c r="ZQ18" s="56">
        <f t="shared" si="1121"/>
        <v>7.6094377711304428</v>
      </c>
      <c r="ZR18" s="46"/>
      <c r="ZS18" s="46"/>
      <c r="ZT18" s="46"/>
      <c r="ZU18" s="46"/>
      <c r="ZV18" s="46"/>
      <c r="ZX18" s="2" t="s">
        <v>48</v>
      </c>
      <c r="ZY18" s="195">
        <f t="shared" si="1544"/>
        <v>2.1123816223462502E-2</v>
      </c>
      <c r="ZZ18" s="2">
        <v>105</v>
      </c>
      <c r="AAA18" s="2">
        <v>2088</v>
      </c>
      <c r="AAB18" s="2">
        <v>12</v>
      </c>
      <c r="AAC18" s="2">
        <v>208</v>
      </c>
      <c r="AAD18" s="2">
        <v>288</v>
      </c>
      <c r="AAE18" s="38">
        <f t="shared" si="1545"/>
        <v>0.24329501915708812</v>
      </c>
      <c r="AAF18" s="2">
        <v>1475</v>
      </c>
      <c r="AAG18" s="39">
        <f>AAF18*10^3/(3*(AAA18-SUM(AAB18:AAD18)))</f>
        <v>311.18143459915609</v>
      </c>
      <c r="AAH18" s="56">
        <v>31.83</v>
      </c>
      <c r="AAI18" s="35">
        <f t="shared" si="901"/>
        <v>2.1123816223462502E-2</v>
      </c>
      <c r="AAJ18" s="38">
        <f>(1-(30-25)/(30))*(1-(120-ZZ18)/(120))*(1-(ZY18-0.02)/(0.02))</f>
        <v>0.68819420018626298</v>
      </c>
      <c r="AAK18" s="5"/>
      <c r="AAL18" s="2"/>
      <c r="AAM18" s="39">
        <f>AAA18*0.7*1</f>
        <v>1461.6</v>
      </c>
      <c r="AAN18" s="38">
        <f t="shared" si="1547"/>
        <v>9.1680350301040579E-3</v>
      </c>
      <c r="AAO18" s="56">
        <f t="shared" si="1122"/>
        <v>7.5690764264358137</v>
      </c>
      <c r="AAP18" s="2">
        <v>1200</v>
      </c>
      <c r="AAQ18" s="38">
        <f t="shared" si="1123"/>
        <v>-0.22204641350210977</v>
      </c>
      <c r="AAR18" s="56">
        <f t="shared" si="1124"/>
        <v>6.0065864393277355</v>
      </c>
      <c r="AAS18" s="38">
        <f t="shared" si="1548"/>
        <v>0.02</v>
      </c>
      <c r="AAT18" s="110">
        <f t="shared" si="1549"/>
        <v>-5.6190811173125084E-2</v>
      </c>
      <c r="AAU18" s="56">
        <f t="shared" si="1125"/>
        <v>7.0901905025292624</v>
      </c>
      <c r="AAV18" s="56">
        <f t="shared" si="1126"/>
        <v>7.0045522455220803</v>
      </c>
      <c r="AAW18" s="46"/>
      <c r="AAX18" s="46"/>
      <c r="AAY18" s="46"/>
      <c r="AAZ18" s="46"/>
      <c r="ABA18" s="46"/>
      <c r="ABC18" s="2" t="s">
        <v>48</v>
      </c>
      <c r="ABD18" s="195">
        <f t="shared" si="1550"/>
        <v>1.9566619011577385E-2</v>
      </c>
      <c r="ABE18" s="2">
        <v>94.64</v>
      </c>
      <c r="ABF18" s="2">
        <v>2088</v>
      </c>
      <c r="ABG18" s="2">
        <v>58</v>
      </c>
      <c r="ABH18" s="2">
        <v>264</v>
      </c>
      <c r="ABI18" s="2">
        <v>288</v>
      </c>
      <c r="ABJ18" s="38">
        <f t="shared" si="1551"/>
        <v>0.29214559386973182</v>
      </c>
      <c r="ABK18" s="2">
        <v>1399</v>
      </c>
      <c r="ABL18" s="39">
        <f>ABK18*10^3/(3*(ABF18-SUM(ABG18:ABI18)))</f>
        <v>315.51646368967073</v>
      </c>
      <c r="ABM18" s="56">
        <v>27.92</v>
      </c>
      <c r="ABN18" s="35">
        <f t="shared" si="903"/>
        <v>1.9566619011577385E-2</v>
      </c>
      <c r="ABO18" s="38">
        <f>(1-(30-25)/(30))*(1-(120-ABE18)/(120))*(1-(ABD18-0.02)/(0.02))</f>
        <v>0.67146360303622088</v>
      </c>
      <c r="ABP18" s="5"/>
      <c r="ABQ18" s="2"/>
      <c r="ABR18" s="39">
        <f>ABF18*0.7*1</f>
        <v>1461.6</v>
      </c>
      <c r="ABS18" s="38">
        <f t="shared" si="1553"/>
        <v>-4.2829775588396221E-2</v>
      </c>
      <c r="ABT18" s="56">
        <f t="shared" si="1127"/>
        <v>7.1855584788671161</v>
      </c>
      <c r="ABU18" s="2">
        <v>1200</v>
      </c>
      <c r="ABV18" s="38">
        <f t="shared" si="1128"/>
        <v>-0.21120884077582314</v>
      </c>
      <c r="ABW18" s="56">
        <f t="shared" si="1129"/>
        <v>6.0720372802095852</v>
      </c>
      <c r="ABX18" s="38">
        <f t="shared" si="1554"/>
        <v>0.02</v>
      </c>
      <c r="ABY18" s="110">
        <f t="shared" si="1555"/>
        <v>2.1669049421130758E-2</v>
      </c>
      <c r="ABZ18" s="56">
        <f t="shared" si="1130"/>
        <v>7.664291462057637</v>
      </c>
      <c r="ACA18" s="56">
        <f t="shared" si="1131"/>
        <v>6.9472487159079606</v>
      </c>
      <c r="ACB18" s="46"/>
      <c r="ACC18" s="46"/>
      <c r="ACD18" s="46"/>
      <c r="ACE18" s="46"/>
      <c r="ACF18" s="46"/>
      <c r="ACH18" s="2" t="s">
        <v>48</v>
      </c>
      <c r="ACI18" s="195">
        <f t="shared" si="1556"/>
        <v>1.8671103067636381E-2</v>
      </c>
      <c r="ACJ18" s="2">
        <v>53.8</v>
      </c>
      <c r="ACK18" s="2">
        <v>2088</v>
      </c>
      <c r="ACL18" s="2">
        <v>572</v>
      </c>
      <c r="ACM18" s="2">
        <v>194</v>
      </c>
      <c r="ACN18" s="2">
        <v>288</v>
      </c>
      <c r="ACO18" s="38">
        <f t="shared" si="1557"/>
        <v>0.50478927203065138</v>
      </c>
      <c r="ACP18" s="2">
        <v>873</v>
      </c>
      <c r="ACQ18" s="39">
        <f>ACP18*10^3/(3*(ACK18-SUM(ACL18:ACN18)))</f>
        <v>281.43133462282401</v>
      </c>
      <c r="ACR18" s="56">
        <v>16.61</v>
      </c>
      <c r="ACS18" s="35">
        <f t="shared" si="905"/>
        <v>1.8671103067636381E-2</v>
      </c>
      <c r="ACT18" s="38">
        <f>(1-(30-25)/(30))*(1-(120-ACJ18)/(120))*(1-(ACI18-0.02)/(0.02))</f>
        <v>0.39843564408373716</v>
      </c>
      <c r="ACU18" s="5"/>
      <c r="ACV18" s="2"/>
      <c r="ACW18" s="39">
        <f>ACK18*0.7*1</f>
        <v>1461.6</v>
      </c>
      <c r="ACX18" s="38">
        <f t="shared" si="1559"/>
        <v>-0.40270935960591131</v>
      </c>
      <c r="ACY18" s="56">
        <f t="shared" si="1132"/>
        <v>5.0137977453374454</v>
      </c>
      <c r="ACZ18" s="2">
        <v>1200</v>
      </c>
      <c r="ADA18" s="38">
        <f t="shared" si="1133"/>
        <v>-0.29642166344293996</v>
      </c>
      <c r="ADB18" s="56">
        <f t="shared" si="1134"/>
        <v>5.5760539962442248</v>
      </c>
      <c r="ADC18" s="38">
        <f t="shared" si="1560"/>
        <v>0.02</v>
      </c>
      <c r="ADD18" s="110">
        <f t="shared" si="1561"/>
        <v>6.6444846618180994E-2</v>
      </c>
      <c r="ADE18" s="56">
        <f t="shared" si="1135"/>
        <v>8.0152651493936133</v>
      </c>
      <c r="ADF18" s="56">
        <f t="shared" si="1136"/>
        <v>5.7827681014207126</v>
      </c>
      <c r="ADG18" s="46"/>
      <c r="ADH18" s="46"/>
      <c r="ADI18" s="46"/>
      <c r="ADJ18" s="46"/>
      <c r="ADK18" s="46"/>
      <c r="ADM18" s="2" t="s">
        <v>48</v>
      </c>
      <c r="ADN18" s="195">
        <f t="shared" si="1562"/>
        <v>8.303215946582361E-2</v>
      </c>
      <c r="ADO18" s="2">
        <v>83.58</v>
      </c>
      <c r="ADP18" s="2">
        <v>2088</v>
      </c>
      <c r="ADQ18" s="2">
        <v>688</v>
      </c>
      <c r="ADR18" s="2">
        <v>168</v>
      </c>
      <c r="ADS18" s="2">
        <v>288</v>
      </c>
      <c r="ADT18" s="38">
        <f t="shared" si="1563"/>
        <v>0.54789272030651337</v>
      </c>
      <c r="ADU18" s="2">
        <v>1398</v>
      </c>
      <c r="ADV18" s="39">
        <f>ADU18*10^3/(3*(ADP18-SUM(ADQ18:ADS18)))</f>
        <v>493.64406779661016</v>
      </c>
      <c r="ADW18" s="56">
        <v>126.59</v>
      </c>
      <c r="ADX18" s="35">
        <f t="shared" si="907"/>
        <v>8.303215946582361E-2</v>
      </c>
      <c r="ADY18" s="38">
        <f>(1-(30-25)/(30))*(1-(120-ADO18)/(120))*(1-(ADN18-0.02)/(0.02))</f>
        <v>-1.2488291278310892</v>
      </c>
      <c r="ADZ18" s="5"/>
      <c r="AEA18" s="2"/>
      <c r="AEB18" s="39">
        <f>ADP18*0.7*1</f>
        <v>1461.6</v>
      </c>
      <c r="AEC18" s="38">
        <f t="shared" si="1565"/>
        <v>-4.3513957307060695E-2</v>
      </c>
      <c r="AED18" s="56">
        <f t="shared" si="1137"/>
        <v>7.1806439325305718</v>
      </c>
      <c r="AEE18" s="2">
        <v>1200</v>
      </c>
      <c r="AEF18" s="38">
        <f t="shared" si="1138"/>
        <v>0.23411016949152536</v>
      </c>
      <c r="AEG18" s="56">
        <f t="shared" si="1139"/>
        <v>9.4783778621089603</v>
      </c>
      <c r="AEH18" s="38">
        <f t="shared" si="1566"/>
        <v>0.02</v>
      </c>
      <c r="AEI18" s="110">
        <f t="shared" si="1567"/>
        <v>-3.1516079732911804</v>
      </c>
      <c r="AEJ18" s="56">
        <f t="shared" si="1140"/>
        <v>0.3208745787048517</v>
      </c>
      <c r="AEK18" s="56">
        <f t="shared" si="1141"/>
        <v>6.4980102406389442</v>
      </c>
      <c r="AEL18" s="46"/>
      <c r="AEM18" s="46"/>
      <c r="AEN18" s="46"/>
      <c r="AEO18" s="46"/>
      <c r="AEP18" s="46"/>
      <c r="AET18" s="2" t="s">
        <v>48</v>
      </c>
      <c r="AEU18" s="195">
        <f t="shared" si="1568"/>
        <v>1.9326220998977905E-2</v>
      </c>
      <c r="AEV18" s="2">
        <v>96.32</v>
      </c>
      <c r="AEW18" s="2">
        <v>2088</v>
      </c>
      <c r="AEX18" s="2">
        <v>492</v>
      </c>
      <c r="AEY18" s="2">
        <v>146</v>
      </c>
      <c r="AEZ18" s="2">
        <v>288</v>
      </c>
      <c r="AFA18" s="38">
        <f t="shared" si="1569"/>
        <v>0.4434865900383142</v>
      </c>
      <c r="AFB18" s="2">
        <v>1468</v>
      </c>
      <c r="AFC18" s="39">
        <f>AFB18*10^3/(3*(AEW18-SUM(AEX18:AEZ18)))</f>
        <v>421.1130235226621</v>
      </c>
      <c r="AFD18" s="56">
        <v>28.93</v>
      </c>
      <c r="AFE18" s="35">
        <f t="shared" si="909"/>
        <v>1.9326220998977905E-2</v>
      </c>
      <c r="AFF18" s="38">
        <f>(1-(30-25)/(30))*(1-(120-AEV18)/(120))*(1-(AEU18-0.02)/(0.02))</f>
        <v>0.69142305325640563</v>
      </c>
      <c r="AFG18" s="5"/>
      <c r="AFH18" s="2"/>
      <c r="AFI18" s="39">
        <f>AEW18*0.7*1</f>
        <v>1461.6</v>
      </c>
      <c r="AFJ18" s="38">
        <f t="shared" si="1571"/>
        <v>4.3787629994527172E-3</v>
      </c>
      <c r="AFK18" s="56">
        <f t="shared" si="1142"/>
        <v>7.5329127284267736</v>
      </c>
      <c r="AFL18" s="2">
        <v>1200</v>
      </c>
      <c r="AFM18" s="38">
        <f t="shared" si="1143"/>
        <v>5.2782558806655215E-2</v>
      </c>
      <c r="AFN18" s="56">
        <f t="shared" si="1144"/>
        <v>7.9065029520321586</v>
      </c>
      <c r="AFO18" s="38">
        <f t="shared" si="1572"/>
        <v>0.02</v>
      </c>
      <c r="AFP18" s="110">
        <f t="shared" si="1573"/>
        <v>3.3688950051104748E-2</v>
      </c>
      <c r="AFQ18" s="56">
        <f t="shared" si="1145"/>
        <v>7.7569713696223497</v>
      </c>
      <c r="AFR18" s="56">
        <f t="shared" si="1146"/>
        <v>7.6898015237475041</v>
      </c>
      <c r="AFS18" s="46"/>
      <c r="AFT18" s="46"/>
      <c r="AFU18" s="46"/>
      <c r="AFV18" s="46"/>
      <c r="AFW18" s="46"/>
      <c r="AFY18" s="2" t="s">
        <v>48</v>
      </c>
      <c r="AFZ18" s="195">
        <f t="shared" si="1574"/>
        <v>1.6502162425302846E-2</v>
      </c>
      <c r="AGA18" s="2">
        <v>88.67</v>
      </c>
      <c r="AGB18" s="2">
        <v>2088</v>
      </c>
      <c r="AGC18" s="2">
        <v>46</v>
      </c>
      <c r="AGD18" s="2">
        <v>214</v>
      </c>
      <c r="AGE18" s="2">
        <v>288</v>
      </c>
      <c r="AGF18" s="38">
        <f t="shared" si="1575"/>
        <v>0.26245210727969348</v>
      </c>
      <c r="AGG18" s="2">
        <v>1394</v>
      </c>
      <c r="AGH18" s="39">
        <f>AGG18*10^3/(3*(AGB18-SUM(AGC18:AGE18)))</f>
        <v>301.73160173160176</v>
      </c>
      <c r="AGI18" s="56">
        <v>23.39</v>
      </c>
      <c r="AGJ18" s="35">
        <f t="shared" si="911"/>
        <v>1.6502162425302846E-2</v>
      </c>
      <c r="AGK18" s="38">
        <f>(1-(30-25)/(30))*(1-(120-AGA18)/(120))*(1-(AFZ18-0.02)/(0.02))</f>
        <v>0.72345599227374879</v>
      </c>
      <c r="AGL18" s="5"/>
      <c r="AGM18" s="2"/>
      <c r="AGN18" s="39">
        <f>AGB18*0.7*1</f>
        <v>1461.6</v>
      </c>
      <c r="AGO18" s="38">
        <f t="shared" si="1577"/>
        <v>-4.6250684181718606E-2</v>
      </c>
      <c r="AGP18" s="56">
        <f t="shared" si="1147"/>
        <v>7.1610193371303659</v>
      </c>
      <c r="AGQ18" s="2">
        <v>1200</v>
      </c>
      <c r="AGR18" s="38">
        <f t="shared" si="1148"/>
        <v>-0.24567099567099565</v>
      </c>
      <c r="AGS18" s="56">
        <f t="shared" si="1149"/>
        <v>5.8663464228464948</v>
      </c>
      <c r="AGT18" s="38">
        <f t="shared" si="1578"/>
        <v>0.02</v>
      </c>
      <c r="AGU18" s="110">
        <f t="shared" si="1579"/>
        <v>0.17489187873485773</v>
      </c>
      <c r="AGV18" s="56">
        <f t="shared" si="1150"/>
        <v>8.9333806839527181</v>
      </c>
      <c r="AGW18" s="56">
        <f t="shared" si="1151"/>
        <v>7.1270897322096758</v>
      </c>
      <c r="AGX18" s="46"/>
      <c r="AGY18" s="46"/>
      <c r="AGZ18" s="46"/>
      <c r="AHA18" s="46"/>
      <c r="AHB18" s="46"/>
      <c r="AHD18" s="2" t="s">
        <v>48</v>
      </c>
      <c r="AHE18" s="195">
        <f t="shared" si="1580"/>
        <v>1.9320529223819362E-2</v>
      </c>
      <c r="AHF18" s="2">
        <v>86.59</v>
      </c>
      <c r="AHG18" s="2">
        <v>2088</v>
      </c>
      <c r="AHH18" s="2">
        <v>702</v>
      </c>
      <c r="AHI18" s="2">
        <v>142</v>
      </c>
      <c r="AHJ18" s="2">
        <v>288</v>
      </c>
      <c r="AHK18" s="38">
        <f t="shared" si="1581"/>
        <v>0.54214559386973182</v>
      </c>
      <c r="AHL18" s="2">
        <v>1372</v>
      </c>
      <c r="AHM18" s="39">
        <f>AHL18*10^3/(3*(AHG18-SUM(AHH18:AHJ18)))</f>
        <v>478.38214783821479</v>
      </c>
      <c r="AHN18" s="56">
        <v>27.03</v>
      </c>
      <c r="AHO18" s="35">
        <f t="shared" si="913"/>
        <v>1.9320529223819362E-2</v>
      </c>
      <c r="AHP18" s="38">
        <f>(1-(30-25)/(30))*(1-(120-AHF18)/(120))*(1-(AHE18-0.02)/(0.02))</f>
        <v>0.62174839392690329</v>
      </c>
      <c r="AHQ18" s="5"/>
      <c r="AHR18" s="2"/>
      <c r="AHS18" s="39">
        <f>AHG18*0.7*1</f>
        <v>1461.6</v>
      </c>
      <c r="AHT18" s="38">
        <f t="shared" si="1583"/>
        <v>-6.1302681992337106E-2</v>
      </c>
      <c r="AHU18" s="56">
        <f t="shared" si="1152"/>
        <v>7.0540388446231725</v>
      </c>
      <c r="AHV18" s="2">
        <v>1200</v>
      </c>
      <c r="AHW18" s="38">
        <f t="shared" si="1153"/>
        <v>0.19595536959553708</v>
      </c>
      <c r="AHX18" s="56">
        <f t="shared" si="1154"/>
        <v>9.123544593435426</v>
      </c>
      <c r="AHY18" s="38">
        <f t="shared" si="1584"/>
        <v>0.02</v>
      </c>
      <c r="AHZ18" s="110">
        <f t="shared" si="1585"/>
        <v>3.3973538809031929E-2</v>
      </c>
      <c r="AIA18" s="56">
        <f t="shared" si="1155"/>
        <v>7.7591792306210161</v>
      </c>
      <c r="AIB18" s="56">
        <f t="shared" si="1156"/>
        <v>7.8159186464664172</v>
      </c>
      <c r="AIC18" s="46"/>
      <c r="AID18" s="46"/>
      <c r="AIE18" s="46"/>
      <c r="AIF18" s="46"/>
      <c r="AIG18" s="46"/>
      <c r="AII18" s="2" t="s">
        <v>48</v>
      </c>
      <c r="AIJ18" s="195">
        <f t="shared" si="1586"/>
        <v>2.0355000069281821E-2</v>
      </c>
      <c r="AIK18" s="2">
        <v>85.94</v>
      </c>
      <c r="AIL18" s="2">
        <v>2088</v>
      </c>
      <c r="AIM18" s="2">
        <v>256</v>
      </c>
      <c r="AIN18" s="2">
        <v>134</v>
      </c>
      <c r="AIO18" s="2">
        <v>288</v>
      </c>
      <c r="AIP18" s="38">
        <f t="shared" si="1587"/>
        <v>0.32471264367816094</v>
      </c>
      <c r="AIQ18" s="2">
        <v>1414</v>
      </c>
      <c r="AIR18" s="39">
        <f>AIQ18*10^3/(3*(AIL18-SUM(AIM18:AIO18)))</f>
        <v>334.27895981087471</v>
      </c>
      <c r="AIS18" s="56">
        <v>29.38</v>
      </c>
      <c r="AIT18" s="35">
        <f t="shared" si="915"/>
        <v>2.0355000069281821E-2</v>
      </c>
      <c r="AIU18" s="38">
        <f>(1-(30-25)/(30))*(1-(120-AIK18)/(120))*(1-(AIJ18-0.02)/(0.02))</f>
        <v>0.58621225487705564</v>
      </c>
      <c r="AIV18" s="5"/>
      <c r="AIW18" s="2"/>
      <c r="AIX18" s="39">
        <f>AIL18*0.7*1</f>
        <v>1461.6</v>
      </c>
      <c r="AIY18" s="38">
        <f t="shared" si="1589"/>
        <v>-3.256704980842906E-2</v>
      </c>
      <c r="AIZ18" s="56">
        <f t="shared" si="1157"/>
        <v>7.2596815971554953</v>
      </c>
      <c r="AJA18" s="2">
        <v>1200</v>
      </c>
      <c r="AJB18" s="38">
        <f t="shared" si="1158"/>
        <v>-0.16430260047281328</v>
      </c>
      <c r="AJC18" s="56">
        <f t="shared" si="1159"/>
        <v>6.3636392324817752</v>
      </c>
      <c r="AJD18" s="38">
        <f t="shared" si="1590"/>
        <v>0.02</v>
      </c>
      <c r="AJE18" s="110">
        <f t="shared" si="1591"/>
        <v>-1.7750003464091051E-2</v>
      </c>
      <c r="AJF18" s="56">
        <f t="shared" si="1160"/>
        <v>7.3680494993125087</v>
      </c>
      <c r="AJG18" s="56">
        <f t="shared" si="1161"/>
        <v>7.0125424681847814</v>
      </c>
      <c r="AJH18" s="46"/>
      <c r="AJI18" s="46"/>
      <c r="AJJ18" s="46"/>
      <c r="AJK18" s="46"/>
      <c r="AJL18" s="46"/>
      <c r="AJN18" s="2" t="s">
        <v>48</v>
      </c>
      <c r="AJO18" s="195">
        <f t="shared" si="1592"/>
        <v>2.198671199637723E-2</v>
      </c>
      <c r="AJP18" s="2">
        <v>91.76</v>
      </c>
      <c r="AJQ18" s="2">
        <v>2088</v>
      </c>
      <c r="AJR18" s="2">
        <v>338</v>
      </c>
      <c r="AJS18" s="2">
        <v>160</v>
      </c>
      <c r="AJT18" s="2">
        <v>288</v>
      </c>
      <c r="AJU18" s="38">
        <f t="shared" si="1593"/>
        <v>0.37643678160919541</v>
      </c>
      <c r="AJV18" s="2">
        <v>1447</v>
      </c>
      <c r="AJW18" s="39">
        <f>AJV18*10^3/(3*(AJQ18-SUM(AJR18:AJT18)))</f>
        <v>370.45570916538657</v>
      </c>
      <c r="AJX18" s="56">
        <v>32.53</v>
      </c>
      <c r="AJY18" s="35">
        <f t="shared" si="917"/>
        <v>2.198671199637723E-2</v>
      </c>
      <c r="AJZ18" s="38">
        <f>(1-(30-25)/(30))*(1-(120-AJP18)/(120))*(1-(AJO18-0.02)/(0.02))</f>
        <v>0.57392337055986997</v>
      </c>
      <c r="AKA18" s="5"/>
      <c r="AKB18" s="2"/>
      <c r="AKC18" s="39">
        <f>AJQ18*0.7*1</f>
        <v>1461.6</v>
      </c>
      <c r="AKD18" s="38">
        <f t="shared" si="1595"/>
        <v>-9.9890530925013064E-3</v>
      </c>
      <c r="AKE18" s="56">
        <f t="shared" si="1162"/>
        <v>7.4254550384432898</v>
      </c>
      <c r="AKF18" s="2">
        <v>1200</v>
      </c>
      <c r="AKG18" s="38">
        <f t="shared" si="1163"/>
        <v>-7.386072708653349E-2</v>
      </c>
      <c r="AKH18" s="56">
        <f t="shared" si="1164"/>
        <v>6.9660078124564286</v>
      </c>
      <c r="AKI18" s="38">
        <f t="shared" si="1596"/>
        <v>0.02</v>
      </c>
      <c r="AKJ18" s="110">
        <f t="shared" si="1597"/>
        <v>-9.9335599818861461E-2</v>
      </c>
      <c r="AKK18" s="56">
        <f t="shared" si="1165"/>
        <v>6.7907909395105897</v>
      </c>
      <c r="AKL18" s="56">
        <f t="shared" si="1166"/>
        <v>7.160688050860692</v>
      </c>
      <c r="AKM18" s="46"/>
      <c r="AKN18" s="46"/>
      <c r="AKO18" s="46"/>
      <c r="AKP18" s="46"/>
      <c r="AKQ18" s="46"/>
      <c r="AKR18" s="46"/>
      <c r="AKS18" s="2" t="s">
        <v>48</v>
      </c>
      <c r="AKT18" s="195">
        <f t="shared" si="1598"/>
        <v>2.2757994105524409E-2</v>
      </c>
      <c r="AKU18" s="2">
        <v>59.6</v>
      </c>
      <c r="AKV18" s="2">
        <v>2088</v>
      </c>
      <c r="AKW18" s="2">
        <v>338</v>
      </c>
      <c r="AKX18" s="2">
        <v>160</v>
      </c>
      <c r="AKY18" s="2">
        <v>288</v>
      </c>
      <c r="AKZ18" s="38">
        <f t="shared" si="1599"/>
        <v>0.37643678160919541</v>
      </c>
      <c r="ALA18" s="2">
        <v>882</v>
      </c>
      <c r="ALB18" s="39">
        <f>ALA18*10^3/(3*(AKV18-SUM(AKW18:AKY18)))</f>
        <v>225.80645161290323</v>
      </c>
      <c r="ALC18" s="56">
        <v>20.54</v>
      </c>
      <c r="ALD18" s="35">
        <f t="shared" si="919"/>
        <v>2.2757994105524409E-2</v>
      </c>
      <c r="ALE18" s="38">
        <f>(1-(30-25)/(30))*(1-(120-AKU18)/(120))*(1-(AKT18-0.02)/(0.02))</f>
        <v>0.35681373309400882</v>
      </c>
      <c r="ALF18" s="5"/>
      <c r="ALG18" s="2"/>
      <c r="ALH18" s="39">
        <f>AKV18*0.7*1</f>
        <v>1461.6</v>
      </c>
      <c r="ALI18" s="38">
        <f t="shared" si="1601"/>
        <v>-0.39655172413793099</v>
      </c>
      <c r="ALJ18" s="56">
        <f t="shared" si="1167"/>
        <v>5.0447661323315423</v>
      </c>
      <c r="ALK18" s="2">
        <v>1200</v>
      </c>
      <c r="ALL18" s="38">
        <f t="shared" si="1168"/>
        <v>-0.43548387096774188</v>
      </c>
      <c r="ALM18" s="56">
        <f t="shared" si="1169"/>
        <v>4.8521366269302684</v>
      </c>
      <c r="ALN18" s="38">
        <f t="shared" si="1602"/>
        <v>0.02</v>
      </c>
      <c r="ALO18" s="110">
        <f t="shared" si="1603"/>
        <v>-0.13789970527622042</v>
      </c>
      <c r="ALP18" s="56">
        <f t="shared" si="1170"/>
        <v>6.5338954704736718</v>
      </c>
      <c r="ALQ18" s="56">
        <f t="shared" si="1171"/>
        <v>5.2848031483395861</v>
      </c>
      <c r="ALR18" s="46"/>
      <c r="ALS18" s="46"/>
      <c r="ALT18" s="46"/>
      <c r="ALU18" s="46"/>
      <c r="ALV18" s="46"/>
      <c r="ALX18" s="2" t="s">
        <v>48</v>
      </c>
      <c r="ALY18" s="195">
        <f t="shared" si="1604"/>
        <v>1.9337481082898941E-2</v>
      </c>
      <c r="ALZ18" s="2">
        <v>96.32</v>
      </c>
      <c r="AMA18" s="2">
        <v>2088</v>
      </c>
      <c r="AMB18" s="2">
        <v>0</v>
      </c>
      <c r="AMC18" s="2">
        <v>222</v>
      </c>
      <c r="AMD18" s="2">
        <v>288</v>
      </c>
      <c r="AME18" s="38">
        <f t="shared" si="1605"/>
        <v>0.2442528735632184</v>
      </c>
      <c r="AMF18" s="2">
        <v>1458</v>
      </c>
      <c r="AMG18" s="39">
        <f>AMF18*10^3/(3*(AMA18-SUM(AMB18:AMD18)))</f>
        <v>307.98479087452472</v>
      </c>
      <c r="AMH18" s="56">
        <v>28.75</v>
      </c>
      <c r="AMI18" s="35">
        <f t="shared" si="921"/>
        <v>1.9337481082898941E-2</v>
      </c>
      <c r="AMJ18" s="38">
        <f>(1-(30-25)/(30))*(1-(120-ALZ18)/(120))*(1-(ALY18-0.02)/(0.02))</f>
        <v>0.69104646600526876</v>
      </c>
      <c r="AMK18" s="5"/>
      <c r="AML18" s="2"/>
      <c r="AMM18" s="39">
        <f>AMA18*0.7*1</f>
        <v>1461.6</v>
      </c>
      <c r="AMN18" s="38">
        <f t="shared" si="1607"/>
        <v>-2.4630541871920562E-3</v>
      </c>
      <c r="AMO18" s="56">
        <f t="shared" si="1172"/>
        <v>7.4815498248142225</v>
      </c>
      <c r="AMP18" s="2">
        <v>1200</v>
      </c>
      <c r="AMQ18" s="38">
        <f t="shared" si="1173"/>
        <v>-0.23003802281368821</v>
      </c>
      <c r="AMR18" s="56">
        <f t="shared" si="1174"/>
        <v>5.9587754450589898</v>
      </c>
      <c r="AMS18" s="38">
        <f t="shared" si="1608"/>
        <v>0.02</v>
      </c>
      <c r="AMT18" s="110">
        <f t="shared" si="1609"/>
        <v>3.3125945855052956E-2</v>
      </c>
      <c r="AMU18" s="56">
        <f t="shared" si="1175"/>
        <v>7.7526053913399711</v>
      </c>
      <c r="AMV18" s="56">
        <f t="shared" si="1176"/>
        <v>7.0789286241928027</v>
      </c>
      <c r="AMW18" s="46"/>
      <c r="AMX18" s="46"/>
      <c r="AMY18" s="46"/>
      <c r="AMZ18" s="46"/>
      <c r="ANA18" s="46"/>
      <c r="ANC18" s="2" t="s">
        <v>48</v>
      </c>
      <c r="AND18" s="195">
        <f t="shared" si="1610"/>
        <v>2.7437645260415852E-2</v>
      </c>
      <c r="ANE18" s="2">
        <v>83.56</v>
      </c>
      <c r="ANF18" s="2">
        <v>2088</v>
      </c>
      <c r="ANG18" s="2">
        <v>252</v>
      </c>
      <c r="ANH18" s="2">
        <v>172</v>
      </c>
      <c r="ANI18" s="2">
        <v>288</v>
      </c>
      <c r="ANJ18" s="38">
        <f t="shared" si="1611"/>
        <v>0.34099616858237547</v>
      </c>
      <c r="ANK18" s="2">
        <v>1247</v>
      </c>
      <c r="ANL18" s="39">
        <f>ANK18*10^3/(3*(ANF18-SUM(ANG18:ANI18)))</f>
        <v>302.08333333333331</v>
      </c>
      <c r="ANM18" s="56">
        <v>35.18</v>
      </c>
      <c r="ANN18" s="35">
        <f t="shared" si="923"/>
        <v>2.7437645260415852E-2</v>
      </c>
      <c r="ANO18" s="38">
        <f>(1-(30-25)/(30))*(1-(120-ANE18)/(120))*(1-(AND18-0.02)/(0.02))</f>
        <v>0.36448276459710122</v>
      </c>
      <c r="ANP18" s="5"/>
      <c r="ANQ18" s="2"/>
      <c r="ANR18" s="39">
        <f>ANF18*0.7*1</f>
        <v>1461.6</v>
      </c>
      <c r="ANS18" s="38">
        <f t="shared" si="1613"/>
        <v>-0.14682539682539678</v>
      </c>
      <c r="ANT18" s="56">
        <f t="shared" si="1177"/>
        <v>6.4758354333409809</v>
      </c>
      <c r="ANU18" s="2">
        <v>1200</v>
      </c>
      <c r="ANV18" s="38">
        <f t="shared" si="1178"/>
        <v>-0.24479166666666666</v>
      </c>
      <c r="ANW18" s="56">
        <f t="shared" si="1179"/>
        <v>5.8715071400571786</v>
      </c>
      <c r="ANX18" s="38">
        <f t="shared" si="1614"/>
        <v>0.02</v>
      </c>
      <c r="ANY18" s="110">
        <f t="shared" si="1615"/>
        <v>-0.37188226302079258</v>
      </c>
      <c r="ANZ18" s="56">
        <f t="shared" si="1180"/>
        <v>5.1707655734133109</v>
      </c>
      <c r="AOA18" s="56">
        <f t="shared" si="1181"/>
        <v>6.0335229733703066</v>
      </c>
      <c r="AOB18" s="46"/>
      <c r="AOC18" s="46"/>
      <c r="AOD18" s="46"/>
      <c r="AOE18" s="46"/>
      <c r="AOF18" s="46"/>
      <c r="AOH18" s="2" t="s">
        <v>48</v>
      </c>
      <c r="AOI18" s="195">
        <f t="shared" si="1616"/>
        <v>2.4475875213160799E-2</v>
      </c>
      <c r="AOJ18" s="2">
        <v>82.82</v>
      </c>
      <c r="AOK18" s="2">
        <v>2088</v>
      </c>
      <c r="AOL18" s="2">
        <v>214</v>
      </c>
      <c r="AOM18" s="2">
        <v>172</v>
      </c>
      <c r="AON18" s="2">
        <v>288</v>
      </c>
      <c r="AOO18" s="38">
        <f t="shared" si="1617"/>
        <v>0.32279693486590039</v>
      </c>
      <c r="AOP18" s="2">
        <v>1167</v>
      </c>
      <c r="AOQ18" s="39">
        <f>AOP18*10^3/(3*(AOK18-SUM(AOL18:AON18)))</f>
        <v>275.10608203677509</v>
      </c>
      <c r="AOR18" s="56">
        <v>29.28</v>
      </c>
      <c r="AOS18" s="35">
        <f t="shared" si="925"/>
        <v>2.4475875213160799E-2</v>
      </c>
      <c r="AOT18" s="38">
        <f>(1-(30-25)/(30))*(1-(120-AOJ18)/(120))*(1-(AOI18-0.02)/(0.02))</f>
        <v>0.44642639404375789</v>
      </c>
      <c r="AOU18" s="5"/>
      <c r="AOV18" s="2"/>
      <c r="AOW18" s="39">
        <f>AOK18*0.7*1</f>
        <v>1461.6</v>
      </c>
      <c r="AOX18" s="38">
        <f t="shared" si="1619"/>
        <v>-0.20155993431855496</v>
      </c>
      <c r="AOY18" s="56">
        <f t="shared" si="1182"/>
        <v>6.1309093688138896</v>
      </c>
      <c r="AOZ18" s="2">
        <v>1200</v>
      </c>
      <c r="APA18" s="38">
        <f t="shared" si="1183"/>
        <v>-0.31223479490806227</v>
      </c>
      <c r="APB18" s="56">
        <f t="shared" si="1184"/>
        <v>5.4885726215076467</v>
      </c>
      <c r="APC18" s="38">
        <f t="shared" si="1620"/>
        <v>0.02</v>
      </c>
      <c r="APD18" s="110">
        <f t="shared" si="1621"/>
        <v>-0.22379376065803994</v>
      </c>
      <c r="APE18" s="56">
        <f t="shared" si="1185"/>
        <v>5.9961000119787453</v>
      </c>
      <c r="APF18" s="56">
        <f t="shared" si="1186"/>
        <v>5.9112464732549874</v>
      </c>
      <c r="APG18" s="46"/>
      <c r="APH18" s="46"/>
      <c r="API18" s="46"/>
      <c r="APJ18" s="46"/>
      <c r="APK18" s="46"/>
      <c r="APM18" s="2" t="s">
        <v>48</v>
      </c>
      <c r="APN18" s="195">
        <f t="shared" si="1622"/>
        <v>2.0677730693462206E-2</v>
      </c>
      <c r="APO18" s="2">
        <v>93.14</v>
      </c>
      <c r="APP18" s="2">
        <v>2088</v>
      </c>
      <c r="APQ18" s="2">
        <v>420</v>
      </c>
      <c r="APR18" s="2">
        <v>156</v>
      </c>
      <c r="APS18" s="2">
        <v>288</v>
      </c>
      <c r="APT18" s="38">
        <f t="shared" si="1623"/>
        <v>0.41379310344827586</v>
      </c>
      <c r="APU18" s="2">
        <v>1382</v>
      </c>
      <c r="APV18" s="39">
        <f>APU18*10^3/(3*(APP18-SUM(APQ18:APS18)))</f>
        <v>376.36165577342047</v>
      </c>
      <c r="APW18" s="56">
        <v>29.18</v>
      </c>
      <c r="APX18" s="35">
        <f t="shared" si="927"/>
        <v>2.0677730693462206E-2</v>
      </c>
      <c r="APY18" s="38">
        <f>(1-(30-25)/(30))*(1-(120-APO18)/(120))*(1-(APN18-0.02)/(0.02))</f>
        <v>0.62488755667046192</v>
      </c>
      <c r="APZ18" s="5"/>
      <c r="AQA18" s="2"/>
      <c r="AQB18" s="39">
        <f>APP18*0.7*1</f>
        <v>1461.6</v>
      </c>
      <c r="AQC18" s="38">
        <f t="shared" si="1625"/>
        <v>-5.446086480569233E-2</v>
      </c>
      <c r="AQD18" s="56">
        <f t="shared" si="1187"/>
        <v>7.1024667674118263</v>
      </c>
      <c r="AQE18" s="2">
        <v>1200</v>
      </c>
      <c r="AQF18" s="38">
        <f t="shared" si="1188"/>
        <v>-5.9095860566448742E-2</v>
      </c>
      <c r="AQG18" s="56">
        <f t="shared" si="1189"/>
        <v>7.0696230381259362</v>
      </c>
      <c r="AQH18" s="38">
        <f t="shared" si="1626"/>
        <v>0.02</v>
      </c>
      <c r="AQI18" s="110">
        <f t="shared" si="1627"/>
        <v>-3.3886534673110286E-2</v>
      </c>
      <c r="AQJ18" s="56">
        <f t="shared" si="1190"/>
        <v>7.2501088740861199</v>
      </c>
      <c r="AQK18" s="56">
        <f t="shared" si="1191"/>
        <v>7.1221420699609181</v>
      </c>
      <c r="AQL18" s="46"/>
      <c r="AQM18" s="46"/>
      <c r="AQN18" s="46"/>
      <c r="AQO18" s="46"/>
      <c r="AQP18" s="46"/>
      <c r="AQR18" s="2" t="s">
        <v>48</v>
      </c>
      <c r="AQS18" s="195">
        <f t="shared" si="1628"/>
        <v>2.1844399010007533E-2</v>
      </c>
      <c r="AQT18" s="2">
        <v>61.27</v>
      </c>
      <c r="AQU18" s="2">
        <v>2088</v>
      </c>
      <c r="AQV18" s="2">
        <v>420</v>
      </c>
      <c r="AQW18" s="2">
        <v>156</v>
      </c>
      <c r="AQX18" s="2">
        <v>288</v>
      </c>
      <c r="AQY18" s="38">
        <f t="shared" si="1629"/>
        <v>0.41379310344827586</v>
      </c>
      <c r="AQZ18" s="2">
        <v>909</v>
      </c>
      <c r="ARA18" s="39">
        <f>AQZ18*10^3/(3*(AQU18-SUM(AQV18:AQX18)))</f>
        <v>247.54901960784315</v>
      </c>
      <c r="ARB18" s="56">
        <v>20.3</v>
      </c>
      <c r="ARC18" s="35">
        <f t="shared" si="929"/>
        <v>2.1844399010007533E-2</v>
      </c>
      <c r="ARD18" s="38">
        <f>(1-(30-25)/(30))*(1-(120-AQT18)/(120))*(1-(AQS18-0.02)/(0.02))</f>
        <v>0.38624780300584671</v>
      </c>
      <c r="ARE18" s="5"/>
      <c r="ARF18" s="2"/>
      <c r="ARG18" s="39">
        <f>AQU18*0.7*1</f>
        <v>1461.6</v>
      </c>
      <c r="ARH18" s="38">
        <f t="shared" si="1631"/>
        <v>-0.3780788177339901</v>
      </c>
      <c r="ARI18" s="56">
        <f t="shared" si="1192"/>
        <v>5.1388237085917314</v>
      </c>
      <c r="ARJ18" s="2">
        <v>1200</v>
      </c>
      <c r="ARK18" s="38">
        <f t="shared" si="1193"/>
        <v>-0.38112745098039208</v>
      </c>
      <c r="ARL18" s="56">
        <f t="shared" si="1194"/>
        <v>5.1231811760740191</v>
      </c>
      <c r="ARM18" s="38">
        <f t="shared" si="1632"/>
        <v>0.02</v>
      </c>
      <c r="ARN18" s="110">
        <f t="shared" si="1633"/>
        <v>-9.2219950500376652E-2</v>
      </c>
      <c r="ARO18" s="56">
        <f t="shared" si="1195"/>
        <v>6.8392841521683554</v>
      </c>
      <c r="ARP18" s="56">
        <f t="shared" si="1196"/>
        <v>5.4742230375517424</v>
      </c>
      <c r="ARQ18" s="46"/>
      <c r="ARR18" s="46"/>
      <c r="ARS18" s="46"/>
      <c r="ART18" s="46"/>
      <c r="ARU18" s="46"/>
      <c r="ARW18" s="2" t="s">
        <v>48</v>
      </c>
      <c r="ARX18" s="195">
        <f t="shared" si="1634"/>
        <v>2.7581725706347607E-2</v>
      </c>
      <c r="ARY18" s="2">
        <v>59.49</v>
      </c>
      <c r="ARZ18" s="2">
        <v>2088</v>
      </c>
      <c r="ASA18" s="2">
        <v>466</v>
      </c>
      <c r="ASB18" s="2">
        <v>208</v>
      </c>
      <c r="ASC18" s="2">
        <v>288</v>
      </c>
      <c r="ASD18" s="38">
        <f t="shared" si="1635"/>
        <v>0.46072796934865901</v>
      </c>
      <c r="ASE18" s="2">
        <v>868</v>
      </c>
      <c r="ASF18" s="39">
        <f>ASE18*10^3/(3*(ARZ18-SUM(ASA18:ASC18)))</f>
        <v>256.95677915926586</v>
      </c>
      <c r="ASG18" s="56">
        <v>24.62</v>
      </c>
      <c r="ASH18" s="35">
        <f t="shared" si="931"/>
        <v>2.7581725706347607E-2</v>
      </c>
      <c r="ASI18" s="38">
        <f>(1-(30-25)/(30))*(1-(120-ARY18)/(120))*(1-(ARX18-0.02)/(0.02))</f>
        <v>0.25651497837825726</v>
      </c>
      <c r="ASJ18" s="5"/>
      <c r="ASK18" s="2"/>
      <c r="ASL18" s="39">
        <f>ARZ18*0.7*1</f>
        <v>1461.6</v>
      </c>
      <c r="ASM18" s="38">
        <f t="shared" si="1637"/>
        <v>-0.4061302681992337</v>
      </c>
      <c r="ASN18" s="56">
        <f t="shared" si="1197"/>
        <v>4.9966753053943176</v>
      </c>
      <c r="ASO18" s="2">
        <v>1200</v>
      </c>
      <c r="ASP18" s="38">
        <f t="shared" si="1198"/>
        <v>-0.35760805210183527</v>
      </c>
      <c r="ASQ18" s="56">
        <f t="shared" si="1199"/>
        <v>5.2451034669964489</v>
      </c>
      <c r="ASR18" s="38">
        <f t="shared" si="1638"/>
        <v>0.02</v>
      </c>
      <c r="ASS18" s="110">
        <f t="shared" si="1639"/>
        <v>-0.37908628531738031</v>
      </c>
      <c r="AST18" s="56">
        <f t="shared" si="1200"/>
        <v>5.1336491173427188</v>
      </c>
      <c r="ASU18" s="56">
        <f t="shared" si="1201"/>
        <v>5.0985985162646372</v>
      </c>
      <c r="ASV18" s="46"/>
      <c r="ASW18" s="46"/>
      <c r="ASX18" s="46"/>
      <c r="ASY18" s="46"/>
      <c r="ASZ18" s="46"/>
      <c r="ATA18" s="246"/>
      <c r="ATB18" s="2" t="s">
        <v>48</v>
      </c>
      <c r="ATC18" s="195">
        <f t="shared" si="1640"/>
        <v>2.4829345135398695E-2</v>
      </c>
      <c r="ATD18" s="2">
        <v>27.29</v>
      </c>
      <c r="ATE18" s="2">
        <v>2088</v>
      </c>
      <c r="ATF18" s="2">
        <v>222</v>
      </c>
      <c r="ATG18" s="2">
        <v>170</v>
      </c>
      <c r="ATH18" s="2">
        <v>288</v>
      </c>
      <c r="ATI18" s="38">
        <f t="shared" si="1641"/>
        <v>0.32567049808429116</v>
      </c>
      <c r="ATJ18" s="2">
        <v>390</v>
      </c>
      <c r="ATK18" s="39">
        <f>ATJ18*10^3/(3*(ATE18-SUM(ATF18:ATH18)))</f>
        <v>92.329545454545453</v>
      </c>
      <c r="ATL18" s="56">
        <v>9.93</v>
      </c>
      <c r="ATM18" s="35">
        <f t="shared" si="933"/>
        <v>2.4829345135398695E-2</v>
      </c>
      <c r="ATN18" s="38">
        <f>(1-(30-25)/(30))*(1-(120-ATD18)/(120))*(1-(ATC18-0.02)/(0.02))</f>
        <v>0.14375249001908663</v>
      </c>
      <c r="ATO18" s="5"/>
      <c r="ATP18" s="2"/>
      <c r="ATQ18" s="39">
        <f>ATE18*0.7*1</f>
        <v>1461.6</v>
      </c>
      <c r="ATR18" s="38">
        <f t="shared" si="1643"/>
        <v>-0.7331691297208538</v>
      </c>
      <c r="ATS18" s="56">
        <f t="shared" si="1202"/>
        <v>3.6028813157316004</v>
      </c>
      <c r="ATT18" s="2">
        <v>1200</v>
      </c>
      <c r="ATU18" s="38">
        <f t="shared" si="1203"/>
        <v>-0.76917613636363635</v>
      </c>
      <c r="ATV18" s="56">
        <f t="shared" si="1204"/>
        <v>3.4754601383991863</v>
      </c>
      <c r="ATW18" s="38">
        <f t="shared" si="1644"/>
        <v>0.02</v>
      </c>
      <c r="ATX18" s="110">
        <f t="shared" si="1645"/>
        <v>-0.24146725676993472</v>
      </c>
      <c r="ATY18" s="56">
        <f t="shared" si="1205"/>
        <v>5.8910589175569292</v>
      </c>
      <c r="ATZ18" s="56">
        <f t="shared" si="1206"/>
        <v>4.0222904828969419</v>
      </c>
      <c r="AUA18" s="46"/>
      <c r="AUB18" s="46"/>
      <c r="AUC18" s="46"/>
      <c r="AUD18" s="46"/>
      <c r="AUE18" s="46"/>
      <c r="AUG18" s="2" t="s">
        <v>48</v>
      </c>
      <c r="AUH18" s="195">
        <f t="shared" si="1646"/>
        <v>1.9533806575039017E-2</v>
      </c>
      <c r="AUI18" s="2">
        <v>102.18</v>
      </c>
      <c r="AUJ18" s="2">
        <v>2088</v>
      </c>
      <c r="AUK18" s="2">
        <v>2</v>
      </c>
      <c r="AUL18" s="2">
        <v>186</v>
      </c>
      <c r="AUM18" s="2">
        <v>288</v>
      </c>
      <c r="AUN18" s="38">
        <f t="shared" si="1647"/>
        <v>0.22796934865900384</v>
      </c>
      <c r="AUO18" s="2">
        <v>1558</v>
      </c>
      <c r="AUP18" s="39">
        <f>AUO18*10^3/(3*(AUJ18-SUM(AUK18:AUM18)))</f>
        <v>322.16708023159634</v>
      </c>
      <c r="AUQ18" s="56">
        <v>31.04</v>
      </c>
      <c r="AUR18" s="35">
        <f t="shared" si="935"/>
        <v>1.9533806575039017E-2</v>
      </c>
      <c r="AUS18" s="38">
        <f>(1-(30-25)/(30))*(1-(120-AUI18)/(120))*(1-(AUH18-0.02)/(0.02))</f>
        <v>0.72612348755642819</v>
      </c>
      <c r="AUT18" s="5"/>
      <c r="AUU18" s="2"/>
      <c r="AUV18" s="39">
        <f>AUJ18*0.7*1</f>
        <v>1461.6</v>
      </c>
      <c r="AUW18" s="38">
        <f t="shared" si="1649"/>
        <v>6.5955117679255673E-2</v>
      </c>
      <c r="AUX18" s="56">
        <f t="shared" si="1207"/>
        <v>8.0113408031081974</v>
      </c>
      <c r="AUY18" s="2">
        <v>1200</v>
      </c>
      <c r="AUZ18" s="38">
        <f t="shared" si="1208"/>
        <v>-0.19458229942100919</v>
      </c>
      <c r="AVA18" s="56">
        <f t="shared" si="1209"/>
        <v>6.1738382127047355</v>
      </c>
      <c r="AVB18" s="38">
        <f t="shared" si="1650"/>
        <v>0.02</v>
      </c>
      <c r="AVC18" s="110">
        <f t="shared" si="1651"/>
        <v>2.3309671248049162E-2</v>
      </c>
      <c r="AVD18" s="56">
        <f t="shared" si="1210"/>
        <v>7.6768759863179943</v>
      </c>
      <c r="AVE18" s="56">
        <f t="shared" si="1211"/>
        <v>7.3931970626291186</v>
      </c>
      <c r="AVF18" s="46"/>
      <c r="AVG18" s="46"/>
      <c r="AVH18" s="46"/>
      <c r="AVI18" s="46"/>
      <c r="AVJ18" s="46"/>
      <c r="AVL18" s="2" t="s">
        <v>48</v>
      </c>
      <c r="AVM18" s="195">
        <f t="shared" si="1652"/>
        <v>2.1893072111412722E-2</v>
      </c>
      <c r="AVN18" s="2">
        <v>90.77</v>
      </c>
      <c r="AVO18" s="2">
        <v>2088</v>
      </c>
      <c r="AVP18" s="2">
        <v>470</v>
      </c>
      <c r="AVQ18" s="2">
        <v>126</v>
      </c>
      <c r="AVR18" s="2">
        <v>288</v>
      </c>
      <c r="AVS18" s="38">
        <f t="shared" si="1653"/>
        <v>0.42337164750957856</v>
      </c>
      <c r="AVT18" s="2">
        <v>1326</v>
      </c>
      <c r="AVU18" s="39">
        <f>AVT18*10^3/(3*(AVO18-SUM(AVP18:AVR18)))</f>
        <v>367.10963455149499</v>
      </c>
      <c r="AVV18" s="56">
        <v>29.68</v>
      </c>
      <c r="AVW18" s="35">
        <f t="shared" si="937"/>
        <v>2.1893072111412722E-2</v>
      </c>
      <c r="AVX18" s="38">
        <f>(1-(30-25)/(30))*(1-(120-AVN18)/(120))*(1-(AVM18-0.02)/(0.02))</f>
        <v>0.57068258487745382</v>
      </c>
      <c r="AVY18" s="5"/>
      <c r="AVZ18" s="2"/>
      <c r="AWA18" s="39">
        <f>AVO18*0.7*1</f>
        <v>1461.6</v>
      </c>
      <c r="AWB18" s="38">
        <f t="shared" si="1655"/>
        <v>-9.2775041050903062E-2</v>
      </c>
      <c r="AWC18" s="56">
        <f t="shared" si="1212"/>
        <v>6.8354887836471772</v>
      </c>
      <c r="AWD18" s="2">
        <v>1200</v>
      </c>
      <c r="AWE18" s="38">
        <f t="shared" si="1213"/>
        <v>-8.2225913621262525E-2</v>
      </c>
      <c r="AWF18" s="56">
        <f t="shared" si="1214"/>
        <v>6.907978907397629</v>
      </c>
      <c r="AWG18" s="38">
        <f t="shared" si="1656"/>
        <v>0.02</v>
      </c>
      <c r="AWH18" s="110">
        <f t="shared" si="1657"/>
        <v>-9.4653605570636096E-2</v>
      </c>
      <c r="AWI18" s="56">
        <f t="shared" si="1215"/>
        <v>6.8226599306299933</v>
      </c>
      <c r="AWJ18" s="56">
        <f t="shared" si="1216"/>
        <v>6.8546700501688766</v>
      </c>
      <c r="AWK18" s="46"/>
      <c r="AWL18" s="46"/>
      <c r="AWM18" s="46"/>
      <c r="AWN18" s="46"/>
      <c r="AWO18" s="46"/>
      <c r="AWQ18" s="2" t="s">
        <v>48</v>
      </c>
      <c r="AWR18" s="195">
        <f t="shared" si="1658"/>
        <v>1.6096237496616456E-2</v>
      </c>
      <c r="AWS18" s="2">
        <v>104.45</v>
      </c>
      <c r="AWT18" s="2">
        <v>2088</v>
      </c>
      <c r="AWU18" s="2">
        <v>216</v>
      </c>
      <c r="AWV18" s="2">
        <v>190</v>
      </c>
      <c r="AWW18" s="2">
        <v>288</v>
      </c>
      <c r="AWX18" s="38">
        <f t="shared" si="1659"/>
        <v>0.33237547892720304</v>
      </c>
      <c r="AWY18" s="2">
        <v>1563</v>
      </c>
      <c r="AWZ18" s="39">
        <f>AWY18*10^3/(3*(AWT18-SUM(AWU18:AWW18)))</f>
        <v>373.74461979913917</v>
      </c>
      <c r="AXA18" s="56">
        <v>25.57</v>
      </c>
      <c r="AXB18" s="35">
        <f t="shared" si="939"/>
        <v>1.6096237496616456E-2</v>
      </c>
      <c r="AXC18" s="38">
        <f>(1-(30-25)/(30))*(1-(120-AWS18)/(120))*(1-(AWR18-0.02)/(0.02))</f>
        <v>0.86692638662444832</v>
      </c>
      <c r="AXD18" s="5"/>
      <c r="AXE18" s="2"/>
      <c r="AXF18" s="39">
        <f>AWT18*0.7*1</f>
        <v>1461.6</v>
      </c>
      <c r="AXG18" s="38">
        <f t="shared" si="1661"/>
        <v>6.9376026272578065E-2</v>
      </c>
      <c r="AXH18" s="56">
        <f t="shared" si="1217"/>
        <v>8.0387937980260507</v>
      </c>
      <c r="AXI18" s="2">
        <v>1200</v>
      </c>
      <c r="AXJ18" s="38">
        <f t="shared" si="1218"/>
        <v>-6.5638450502152071E-2</v>
      </c>
      <c r="AXK18" s="56">
        <f t="shared" si="1219"/>
        <v>7.0235203734562006</v>
      </c>
      <c r="AXL18" s="38">
        <f t="shared" si="1662"/>
        <v>0.02</v>
      </c>
      <c r="AXM18" s="110">
        <f t="shared" si="1663"/>
        <v>0.19518812516917725</v>
      </c>
      <c r="AXN18" s="56">
        <f t="shared" si="1220"/>
        <v>9.1165472893619963</v>
      </c>
      <c r="AXO18" s="56">
        <f t="shared" si="1221"/>
        <v>7.9497624689222857</v>
      </c>
      <c r="AXP18" s="46"/>
      <c r="AXQ18" s="46"/>
      <c r="AXR18" s="46"/>
      <c r="AXS18" s="46"/>
      <c r="AXT18" s="46"/>
      <c r="AXV18" s="2" t="s">
        <v>48</v>
      </c>
      <c r="AXW18" s="195">
        <f t="shared" si="1664"/>
        <v>1.9073914585338671E-2</v>
      </c>
      <c r="AXX18" s="2">
        <v>102.6</v>
      </c>
      <c r="AXY18" s="2">
        <v>2088</v>
      </c>
      <c r="AXZ18" s="2">
        <v>8</v>
      </c>
      <c r="AYA18" s="2">
        <v>164</v>
      </c>
      <c r="AYB18" s="2">
        <v>288</v>
      </c>
      <c r="AYC18" s="38">
        <f t="shared" si="1665"/>
        <v>0.22030651340996169</v>
      </c>
      <c r="AYD18" s="2">
        <v>1549</v>
      </c>
      <c r="AYE18" s="39">
        <f>AYD18*10^3/(3*(AXY18-SUM(AXZ18:AYB18)))</f>
        <v>317.15806715806718</v>
      </c>
      <c r="AYF18" s="56">
        <v>30.12</v>
      </c>
      <c r="AYG18" s="35">
        <f t="shared" si="941"/>
        <v>1.9073914585338671E-2</v>
      </c>
      <c r="AYH18" s="38">
        <f>(1-(30-25)/(30))*(1-(120-AXX18)/(120))*(1-(AXW18-0.02)/(0.02))</f>
        <v>0.74549179289730994</v>
      </c>
      <c r="AYI18" s="5"/>
      <c r="AYJ18" s="2"/>
      <c r="AYK18" s="39">
        <f>AXY18*0.7*1</f>
        <v>1461.6</v>
      </c>
      <c r="AYL18" s="38">
        <f t="shared" si="1667"/>
        <v>5.9797482211275378E-2</v>
      </c>
      <c r="AYM18" s="56">
        <f t="shared" si="1222"/>
        <v>7.9621614564696683</v>
      </c>
      <c r="AYN18" s="2">
        <v>1200</v>
      </c>
      <c r="AYO18" s="38">
        <f t="shared" si="1223"/>
        <v>-0.20710483210483205</v>
      </c>
      <c r="AYP18" s="56">
        <f t="shared" si="1224"/>
        <v>6.097008179202648</v>
      </c>
      <c r="AYQ18" s="38">
        <f t="shared" si="1668"/>
        <v>0.02</v>
      </c>
      <c r="AYR18" s="110">
        <f t="shared" si="1669"/>
        <v>4.6304270733066484E-2</v>
      </c>
      <c r="AYS18" s="56">
        <f t="shared" si="1225"/>
        <v>7.8554479014741041</v>
      </c>
      <c r="AYT18" s="56">
        <f t="shared" si="1226"/>
        <v>7.3812727622904495</v>
      </c>
      <c r="AYU18" s="46"/>
      <c r="AYV18" s="46"/>
      <c r="AYW18" s="46"/>
      <c r="AYX18" s="46"/>
      <c r="AYY18" s="46"/>
      <c r="AZA18" s="2" t="s">
        <v>48</v>
      </c>
      <c r="AZB18" s="195">
        <f t="shared" si="1670"/>
        <v>1.6665962272656834E-2</v>
      </c>
      <c r="AZC18" s="2">
        <v>83.43</v>
      </c>
      <c r="AZD18" s="2">
        <v>2088</v>
      </c>
      <c r="AZE18" s="2">
        <v>462</v>
      </c>
      <c r="AZF18" s="2">
        <v>140</v>
      </c>
      <c r="AZG18" s="2">
        <v>288</v>
      </c>
      <c r="AZH18" s="38">
        <f t="shared" si="1671"/>
        <v>0.42624521072796934</v>
      </c>
      <c r="AZI18" s="2">
        <v>1396</v>
      </c>
      <c r="AZJ18" s="39">
        <f>AZI18*10^3/(3*(AZD18-SUM(AZE18:AZG18)))</f>
        <v>388.4251530328325</v>
      </c>
      <c r="AZK18" s="56">
        <v>23.66</v>
      </c>
      <c r="AZL18" s="35">
        <f t="shared" si="943"/>
        <v>1.6665962272656834E-2</v>
      </c>
      <c r="AZM18" s="38">
        <f>(1-(30-25)/(30))*(1-(120-AZC18)/(120))*(1-(AZB18-0.02)/(0.02))</f>
        <v>0.67595790541397249</v>
      </c>
      <c r="AZN18" s="5"/>
      <c r="AZO18" s="2"/>
      <c r="AZP18" s="39">
        <f>AZD18*0.7*1</f>
        <v>1461.6</v>
      </c>
      <c r="AZQ18" s="38">
        <f t="shared" si="1673"/>
        <v>-4.488232074438965E-2</v>
      </c>
      <c r="AZR18" s="56">
        <f t="shared" si="1227"/>
        <v>7.1708249214368118</v>
      </c>
      <c r="AZS18" s="2">
        <v>1200</v>
      </c>
      <c r="AZT18" s="38">
        <f t="shared" si="1228"/>
        <v>-2.8937117417918708E-2</v>
      </c>
      <c r="AZU18" s="56">
        <f t="shared" si="1229"/>
        <v>7.2860816367210282</v>
      </c>
      <c r="AZV18" s="38">
        <f t="shared" si="1674"/>
        <v>0.02</v>
      </c>
      <c r="AZW18" s="110">
        <f t="shared" si="1675"/>
        <v>0.16670188636715833</v>
      </c>
      <c r="AZX18" s="56">
        <f t="shared" si="1230"/>
        <v>8.8605151556869828</v>
      </c>
      <c r="AZY18" s="56">
        <f t="shared" si="1231"/>
        <v>7.5433399828721104</v>
      </c>
      <c r="AZZ18" s="46"/>
      <c r="BAA18" s="46"/>
      <c r="BAB18" s="46"/>
      <c r="BAC18" s="46"/>
      <c r="BAD18" s="46"/>
      <c r="BAF18" s="2" t="s">
        <v>48</v>
      </c>
      <c r="BAG18" s="195">
        <f t="shared" si="1676"/>
        <v>1.3987391646966114E-2</v>
      </c>
      <c r="BAH18" s="2">
        <v>54.34</v>
      </c>
      <c r="BAI18" s="2">
        <v>2088</v>
      </c>
      <c r="BAJ18" s="2">
        <v>424</v>
      </c>
      <c r="BAK18" s="2">
        <v>152</v>
      </c>
      <c r="BAL18" s="2">
        <v>288</v>
      </c>
      <c r="BAM18" s="38">
        <f t="shared" si="1677"/>
        <v>0.41379310344827586</v>
      </c>
      <c r="BAN18" s="2">
        <v>1001</v>
      </c>
      <c r="BAO18" s="39">
        <f>BAN18*10^3/(3*(BAI18-SUM(BAJ18:BAL18)))</f>
        <v>272.60348583877993</v>
      </c>
      <c r="BAP18" s="56">
        <v>14.2</v>
      </c>
      <c r="BAQ18" s="35">
        <f t="shared" si="945"/>
        <v>1.3987391646966114E-2</v>
      </c>
      <c r="BAR18" s="38">
        <f>(1-(30-25)/(30))*(1-(120-BAH18)/(120))*(1-(BAG18-0.02)/(0.02))</f>
        <v>0.49080733954995182</v>
      </c>
      <c r="BAS18" s="5"/>
      <c r="BAT18" s="2"/>
      <c r="BAU18" s="39">
        <f>BAI18*0.7*1</f>
        <v>1461.6</v>
      </c>
      <c r="BAV18" s="38">
        <f t="shared" si="1679"/>
        <v>-0.31513409961685818</v>
      </c>
      <c r="BAW18" s="56">
        <f t="shared" si="1232"/>
        <v>5.4726826231659489</v>
      </c>
      <c r="BAX18" s="2">
        <v>1200</v>
      </c>
      <c r="BAY18" s="38">
        <f t="shared" si="1233"/>
        <v>-0.31849128540305022</v>
      </c>
      <c r="BAZ18" s="56">
        <f t="shared" si="1234"/>
        <v>5.4543406168398425</v>
      </c>
      <c r="BBA18" s="38">
        <f t="shared" si="1680"/>
        <v>0.02</v>
      </c>
      <c r="BBB18" s="110">
        <f t="shared" si="1681"/>
        <v>0.30063041765169429</v>
      </c>
      <c r="BBC18" s="56">
        <f t="shared" si="1235"/>
        <v>10.130325380150575</v>
      </c>
      <c r="BBD18" s="56">
        <f t="shared" si="1236"/>
        <v>6.3987085726650417</v>
      </c>
      <c r="BBE18" s="46"/>
      <c r="BBF18" s="46"/>
      <c r="BBG18" s="46"/>
      <c r="BBH18" s="46"/>
      <c r="BBI18" s="46"/>
      <c r="BBK18" s="2" t="s">
        <v>48</v>
      </c>
      <c r="BBL18" s="195">
        <f t="shared" si="1682"/>
        <v>1.7804296706285094E-2</v>
      </c>
      <c r="BBM18" s="2">
        <v>64.22</v>
      </c>
      <c r="BBN18" s="2">
        <v>2088</v>
      </c>
      <c r="BBO18" s="2">
        <v>1334</v>
      </c>
      <c r="BBP18" s="2">
        <v>56</v>
      </c>
      <c r="BBQ18" s="2">
        <v>288</v>
      </c>
      <c r="BBR18" s="38">
        <f t="shared" si="1683"/>
        <v>0.80363984674329503</v>
      </c>
      <c r="BBS18" s="2">
        <v>1228</v>
      </c>
      <c r="BBT18" s="39">
        <f>BBS18*10^3/(3*(BBN18-SUM(BBO18:BBQ18)))</f>
        <v>998.3739837398374</v>
      </c>
      <c r="BBU18" s="56">
        <v>22.26</v>
      </c>
      <c r="BBV18" s="35">
        <f t="shared" si="947"/>
        <v>1.7804296706285094E-2</v>
      </c>
      <c r="BBW18" s="38">
        <f>(1-(30-25)/(30))*(1-(120-BBM18)/(120))*(1-(BBL18-0.02)/(0.02))</f>
        <v>0.49493335608415673</v>
      </c>
      <c r="BBX18" s="5"/>
      <c r="BBY18" s="2"/>
      <c r="BBZ18" s="39">
        <f>BBN18*0.7*1</f>
        <v>1461.6</v>
      </c>
      <c r="BCA18" s="38">
        <f t="shared" si="1685"/>
        <v>-0.15982484948002185</v>
      </c>
      <c r="BCB18" s="56">
        <f t="shared" si="1237"/>
        <v>6.392197915992119</v>
      </c>
      <c r="BCC18" s="2">
        <v>1200</v>
      </c>
      <c r="BCD18" s="38">
        <f t="shared" si="1238"/>
        <v>1.4959349593495934</v>
      </c>
      <c r="BCE18" s="56">
        <f t="shared" si="1239"/>
        <v>33.476308506905468</v>
      </c>
      <c r="BCF18" s="38">
        <f t="shared" si="1686"/>
        <v>0.02</v>
      </c>
      <c r="BCG18" s="110">
        <f t="shared" si="1687"/>
        <v>0.10978516468574534</v>
      </c>
      <c r="BCH18" s="56">
        <f t="shared" si="1240"/>
        <v>8.3702871020057366</v>
      </c>
      <c r="BCI18" s="56">
        <f t="shared" si="1241"/>
        <v>14.913048930468847</v>
      </c>
      <c r="BCJ18" s="46"/>
      <c r="BCK18" s="46"/>
      <c r="BCL18" s="46"/>
      <c r="BCM18" s="46"/>
      <c r="BCN18" s="46"/>
      <c r="BCP18" s="2" t="s">
        <v>48</v>
      </c>
      <c r="BCQ18" s="195">
        <f t="shared" si="1688"/>
        <v>1.967403486503639E-2</v>
      </c>
      <c r="BCR18" s="2">
        <v>83.27</v>
      </c>
      <c r="BCS18" s="2">
        <v>2088</v>
      </c>
      <c r="BCT18" s="2">
        <v>668</v>
      </c>
      <c r="BCU18" s="2">
        <v>150</v>
      </c>
      <c r="BCV18" s="2">
        <v>288</v>
      </c>
      <c r="BCW18" s="38">
        <f t="shared" si="1689"/>
        <v>0.52969348659003834</v>
      </c>
      <c r="BCX18" s="2">
        <v>1452</v>
      </c>
      <c r="BCY18" s="39">
        <f>BCX18*10^3/(3*(BCS18-SUM(BCT18:BCV18)))</f>
        <v>492.87169042769858</v>
      </c>
      <c r="BCZ18" s="56">
        <v>29.14</v>
      </c>
      <c r="BDA18" s="35">
        <f t="shared" si="949"/>
        <v>1.967403486503639E-2</v>
      </c>
      <c r="BDB18" s="38">
        <f>(1-(30-25)/(30))*(1-(120-BCR18)/(120))*(1-(BCQ18-0.02)/(0.02))</f>
        <v>0.58768858221820142</v>
      </c>
      <c r="BDC18" s="5"/>
      <c r="BDD18" s="2"/>
      <c r="BDE18" s="39">
        <f>BCS18*0.7*1</f>
        <v>1461.6</v>
      </c>
      <c r="BDF18" s="38">
        <f t="shared" si="1691"/>
        <v>-6.5681444991789201E-3</v>
      </c>
      <c r="BDG18" s="56">
        <f t="shared" si="1242"/>
        <v>7.4509003396036189</v>
      </c>
      <c r="BDH18" s="2">
        <v>1200</v>
      </c>
      <c r="BDI18" s="38">
        <f t="shared" si="1243"/>
        <v>0.23217922606924654</v>
      </c>
      <c r="BDJ18" s="56">
        <f t="shared" si="1244"/>
        <v>9.4600933096216533</v>
      </c>
      <c r="BDK18" s="38">
        <f t="shared" si="1692"/>
        <v>0.02</v>
      </c>
      <c r="BDL18" s="110">
        <f t="shared" si="1693"/>
        <v>1.6298256748180535E-2</v>
      </c>
      <c r="BDM18" s="56">
        <f t="shared" si="1245"/>
        <v>7.6232384838296632</v>
      </c>
      <c r="BDN18" s="56">
        <f t="shared" si="1246"/>
        <v>8.0881258594542373</v>
      </c>
      <c r="BDO18" s="46"/>
      <c r="BDP18" s="46"/>
      <c r="BDQ18" s="46"/>
      <c r="BDR18" s="46"/>
      <c r="BDS18" s="46"/>
      <c r="BDU18" s="2" t="s">
        <v>48</v>
      </c>
      <c r="BDV18" s="195">
        <f t="shared" si="1694"/>
        <v>1.6198837640657847E-2</v>
      </c>
      <c r="BDW18" s="2">
        <v>92.38</v>
      </c>
      <c r="BDX18" s="2">
        <v>2088</v>
      </c>
      <c r="BDY18" s="2">
        <v>212</v>
      </c>
      <c r="BDZ18" s="2">
        <v>168</v>
      </c>
      <c r="BEA18" s="2">
        <v>288</v>
      </c>
      <c r="BEB18" s="38">
        <f t="shared" si="1695"/>
        <v>0.31992337164750956</v>
      </c>
      <c r="BEC18" s="2">
        <v>1989</v>
      </c>
      <c r="BED18" s="39">
        <f>BEC18*10^3/(3*(BDX18-SUM(BDY18:BEA18)))</f>
        <v>466.90140845070425</v>
      </c>
      <c r="BEE18" s="56">
        <v>32.75</v>
      </c>
      <c r="BEF18" s="35">
        <f t="shared" si="951"/>
        <v>1.6198837640657847E-2</v>
      </c>
      <c r="BEG18" s="38">
        <f>(1-(30-25)/(30))*(1-(120-BDW18)/(120))*(1-(BDV18-0.02)/(0.02))</f>
        <v>0.76345533984584302</v>
      </c>
      <c r="BEH18" s="5"/>
      <c r="BEI18" s="2"/>
      <c r="BEJ18" s="39">
        <f>BDX18*0.7*1</f>
        <v>1461.6</v>
      </c>
      <c r="BEK18" s="38">
        <f t="shared" si="1697"/>
        <v>0.36083743842364541</v>
      </c>
      <c r="BEL18" s="56">
        <f t="shared" si="1247"/>
        <v>10.758976818190146</v>
      </c>
      <c r="BEM18" s="2">
        <v>1200</v>
      </c>
      <c r="BEN18" s="38">
        <f t="shared" si="1248"/>
        <v>0.16725352112676053</v>
      </c>
      <c r="BEO18" s="56">
        <f t="shared" si="1249"/>
        <v>8.865404272214171</v>
      </c>
      <c r="BEP18" s="38">
        <f t="shared" si="1698"/>
        <v>0.02</v>
      </c>
      <c r="BEQ18" s="110">
        <f t="shared" si="1699"/>
        <v>0.19005811796710767</v>
      </c>
      <c r="BER18" s="56">
        <f t="shared" si="1250"/>
        <v>9.0698990912090451</v>
      </c>
      <c r="BES18" s="56">
        <f t="shared" si="1251"/>
        <v>9.8530895090011335</v>
      </c>
      <c r="BET18" s="46"/>
      <c r="BEU18" s="46"/>
      <c r="BEV18" s="46"/>
      <c r="BEW18" s="46"/>
      <c r="BEX18" s="46"/>
      <c r="BEZ18" s="2" t="s">
        <v>48</v>
      </c>
      <c r="BFA18" s="195">
        <f t="shared" si="1700"/>
        <v>1.5524010215027417E-2</v>
      </c>
      <c r="BFB18" s="2">
        <v>90.7</v>
      </c>
      <c r="BFC18" s="2">
        <v>2088</v>
      </c>
      <c r="BFD18" s="2">
        <v>436</v>
      </c>
      <c r="BFE18" s="2">
        <v>170</v>
      </c>
      <c r="BFF18" s="2">
        <v>288</v>
      </c>
      <c r="BFG18" s="38">
        <f t="shared" si="1701"/>
        <v>0.42816091954022989</v>
      </c>
      <c r="BFH18" s="2">
        <v>1808</v>
      </c>
      <c r="BFI18" s="39">
        <f>BFH18*10^3/(3*(BFC18-SUM(BFD18:BFF18)))</f>
        <v>504.74595198213291</v>
      </c>
      <c r="BFJ18" s="56">
        <v>28.51</v>
      </c>
      <c r="BFK18" s="35">
        <f t="shared" si="953"/>
        <v>1.5524010215027417E-2</v>
      </c>
      <c r="BFL18" s="38">
        <f>(1-(30-25)/(30))*(1-(120-BFB18)/(120))*(1-(BFA18-0.02)/(0.02))</f>
        <v>0.770823706075352</v>
      </c>
      <c r="BFM18" s="5"/>
      <c r="BFN18" s="2"/>
      <c r="BFO18" s="39">
        <f>BFC18*0.7*1</f>
        <v>1461.6</v>
      </c>
      <c r="BFP18" s="38">
        <f t="shared" si="1703"/>
        <v>0.23700054734537501</v>
      </c>
      <c r="BFQ18" s="56">
        <f t="shared" si="1252"/>
        <v>9.5058135862763056</v>
      </c>
      <c r="BFR18" s="2">
        <v>1200</v>
      </c>
      <c r="BFS18" s="38">
        <f t="shared" si="1253"/>
        <v>0.2618648799553322</v>
      </c>
      <c r="BFT18" s="56">
        <f t="shared" si="1254"/>
        <v>9.7451322165554437</v>
      </c>
      <c r="BFU18" s="38">
        <f t="shared" si="1704"/>
        <v>0.02</v>
      </c>
      <c r="BFV18" s="110">
        <f t="shared" si="1705"/>
        <v>0.22379948924862916</v>
      </c>
      <c r="BFW18" s="56">
        <f t="shared" si="1255"/>
        <v>9.3811514353945391</v>
      </c>
      <c r="BFX18" s="56">
        <f t="shared" si="1256"/>
        <v>9.5526767451836943</v>
      </c>
      <c r="BFY18" s="46"/>
      <c r="BFZ18" s="46"/>
      <c r="BGA18" s="46"/>
      <c r="BGB18" s="46"/>
      <c r="BGC18" s="46"/>
      <c r="BGE18" s="2" t="s">
        <v>48</v>
      </c>
      <c r="BGF18" s="195">
        <f t="shared" si="1706"/>
        <v>1.7036370903277379E-2</v>
      </c>
      <c r="BGG18" s="2">
        <v>79.47</v>
      </c>
      <c r="BGH18" s="2">
        <v>2088</v>
      </c>
      <c r="BGI18" s="2">
        <v>534</v>
      </c>
      <c r="BGJ18" s="2">
        <v>134</v>
      </c>
      <c r="BGK18" s="2">
        <v>288</v>
      </c>
      <c r="BGL18" s="38">
        <f t="shared" si="1707"/>
        <v>0.45785440613026818</v>
      </c>
      <c r="BGM18" s="2">
        <v>1574</v>
      </c>
      <c r="BGN18" s="39">
        <f>BGM18*10^3/(3*(BGH18-SUM(BGI18:BGK18)))</f>
        <v>463.48645465253242</v>
      </c>
      <c r="BGO18" s="56">
        <v>27.28</v>
      </c>
      <c r="BGP18" s="35">
        <f t="shared" si="955"/>
        <v>1.7036370903277379E-2</v>
      </c>
      <c r="BGQ18" s="38">
        <f>(1-(30-25)/(30))*(1-(120-BGG18)/(120))*(1-(BGF18-0.02)/(0.02))</f>
        <v>0.63365264038768987</v>
      </c>
      <c r="BGR18" s="5"/>
      <c r="BGS18" s="2"/>
      <c r="BGT18" s="39">
        <f>BGH18*0.7*1</f>
        <v>1461.6</v>
      </c>
      <c r="BGU18" s="38">
        <f t="shared" si="1709"/>
        <v>7.6902025177887315E-2</v>
      </c>
      <c r="BGV18" s="56">
        <f t="shared" si="1257"/>
        <v>8.0995219848436477</v>
      </c>
      <c r="BGW18" s="2">
        <v>1200</v>
      </c>
      <c r="BGX18" s="38">
        <f t="shared" si="1258"/>
        <v>0.15871613663133113</v>
      </c>
      <c r="BGY18" s="56">
        <f t="shared" si="1259"/>
        <v>8.7900390758253799</v>
      </c>
      <c r="BGZ18" s="38">
        <f t="shared" si="1710"/>
        <v>0.02</v>
      </c>
      <c r="BHA18" s="110">
        <f t="shared" si="1711"/>
        <v>0.1481814548361311</v>
      </c>
      <c r="BHB18" s="56">
        <f t="shared" si="1260"/>
        <v>8.6979248600678112</v>
      </c>
      <c r="BHC18" s="56">
        <f t="shared" si="1261"/>
        <v>8.4263576871829997</v>
      </c>
      <c r="BHD18" s="46"/>
      <c r="BHE18" s="46"/>
      <c r="BHF18" s="46"/>
      <c r="BHG18" s="46"/>
      <c r="BHH18" s="46"/>
      <c r="BHJ18" s="2" t="s">
        <v>48</v>
      </c>
      <c r="BHK18" s="195">
        <f t="shared" si="1712"/>
        <v>1.98496432910398E-2</v>
      </c>
      <c r="BHL18" s="2">
        <v>51.98</v>
      </c>
      <c r="BHM18" s="2">
        <v>2088</v>
      </c>
      <c r="BHN18" s="2">
        <v>318</v>
      </c>
      <c r="BHO18" s="2">
        <v>178</v>
      </c>
      <c r="BHP18" s="2">
        <v>288</v>
      </c>
      <c r="BHQ18" s="38">
        <f t="shared" si="1713"/>
        <v>0.37547892720306514</v>
      </c>
      <c r="BHR18" s="2">
        <v>1073</v>
      </c>
      <c r="BHS18" s="39">
        <f>BHR18*10^3/(3*(BHM18-SUM(BHN18:BHP18)))</f>
        <v>274.28425357873209</v>
      </c>
      <c r="BHT18" s="56">
        <v>21.73</v>
      </c>
      <c r="BHU18" s="35">
        <f t="shared" si="957"/>
        <v>1.98496432910398E-2</v>
      </c>
      <c r="BHV18" s="38">
        <f>(1-(30-25)/(30))*(1-(120-BHL18)/(120))*(1-(BHK18-0.02)/(0.02))</f>
        <v>0.36368595199019138</v>
      </c>
      <c r="BHW18" s="5"/>
      <c r="BHX18" s="2"/>
      <c r="BHY18" s="39">
        <f>BHM18*0.7*1</f>
        <v>1461.6</v>
      </c>
      <c r="BHZ18" s="38">
        <f t="shared" si="1715"/>
        <v>-0.26587301587301582</v>
      </c>
      <c r="BIA18" s="56">
        <f t="shared" si="1262"/>
        <v>5.7490234446313231</v>
      </c>
      <c r="BIB18" s="2">
        <v>1200</v>
      </c>
      <c r="BIC18" s="38">
        <f t="shared" si="1263"/>
        <v>-0.31428936605316976</v>
      </c>
      <c r="BID18" s="56">
        <f t="shared" si="1264"/>
        <v>5.4773075349952585</v>
      </c>
      <c r="BIE18" s="38">
        <f t="shared" si="1716"/>
        <v>0.02</v>
      </c>
      <c r="BIF18" s="110">
        <f t="shared" si="1717"/>
        <v>7.5178354480100185E-3</v>
      </c>
      <c r="BIG18" s="56">
        <f t="shared" si="1265"/>
        <v>7.5565962399114923</v>
      </c>
      <c r="BIH18" s="56">
        <f t="shared" si="1266"/>
        <v>6.0290232307965379</v>
      </c>
      <c r="BII18" s="46"/>
      <c r="BIJ18" s="46"/>
      <c r="BIK18" s="46"/>
      <c r="BIL18" s="46"/>
      <c r="BIM18" s="46"/>
      <c r="BIP18" s="2" t="s">
        <v>48</v>
      </c>
      <c r="BIQ18" s="195">
        <f t="shared" si="1718"/>
        <v>2.1104115053984795E-2</v>
      </c>
      <c r="BIR18" s="2">
        <v>70.31</v>
      </c>
      <c r="BIS18" s="2">
        <v>2088</v>
      </c>
      <c r="BIT18" s="2">
        <v>346</v>
      </c>
      <c r="BIU18" s="2">
        <v>184</v>
      </c>
      <c r="BIV18" s="2">
        <v>288</v>
      </c>
      <c r="BIW18" s="38">
        <f t="shared" si="1719"/>
        <v>0.39176245210727967</v>
      </c>
      <c r="BIX18" s="2">
        <v>1379</v>
      </c>
      <c r="BIY18" s="39">
        <f>BIX18*10^3/(3*(BIS18-SUM(BIT18:BIV18)))</f>
        <v>361.94225721784778</v>
      </c>
      <c r="BIZ18" s="56">
        <v>29.73</v>
      </c>
      <c r="BJA18" s="35">
        <f t="shared" si="959"/>
        <v>2.1104115053984795E-2</v>
      </c>
      <c r="BJB18" s="38">
        <f>(1-(30-25)/(30))*(1-(120-BIR18)/(120))*(1-(BIQ18-0.02)/(0.02))</f>
        <v>0.46130891338691982</v>
      </c>
      <c r="BJC18" s="5"/>
      <c r="BJD18" s="2"/>
      <c r="BJE18" s="39">
        <f>BIS18*0.7*1</f>
        <v>1461.6</v>
      </c>
      <c r="BJF18" s="38">
        <f t="shared" si="1721"/>
        <v>-5.6513409961685766E-2</v>
      </c>
      <c r="BJG18" s="56">
        <f t="shared" si="1267"/>
        <v>7.0879035845607987</v>
      </c>
      <c r="BJH18" s="2">
        <v>1200</v>
      </c>
      <c r="BJI18" s="38">
        <f t="shared" si="1268"/>
        <v>-9.5144356955380538E-2</v>
      </c>
      <c r="BJJ18" s="56">
        <f t="shared" si="1269"/>
        <v>6.8193125222612236</v>
      </c>
      <c r="BJK18" s="38">
        <f t="shared" si="1722"/>
        <v>0.02</v>
      </c>
      <c r="BJL18" s="110">
        <f t="shared" si="1723"/>
        <v>-5.5205752699239753E-2</v>
      </c>
      <c r="BJM18" s="56">
        <f t="shared" si="1270"/>
        <v>7.0971781958434601</v>
      </c>
      <c r="BJN18" s="56">
        <f t="shared" si="1271"/>
        <v>7.0091811881274584</v>
      </c>
      <c r="BJO18" s="46"/>
      <c r="BJP18" s="46"/>
      <c r="BJQ18" s="46"/>
      <c r="BJR18" s="46"/>
      <c r="BJS18" s="46"/>
      <c r="BJU18" s="2" t="s">
        <v>48</v>
      </c>
      <c r="BJV18" s="195">
        <f t="shared" si="1724"/>
        <v>1.4808537210910145E-2</v>
      </c>
      <c r="BJW18" s="2">
        <v>84.57</v>
      </c>
      <c r="BJX18" s="2">
        <v>2088</v>
      </c>
      <c r="BJY18" s="2">
        <v>686</v>
      </c>
      <c r="BJZ18" s="2">
        <v>176</v>
      </c>
      <c r="BKA18" s="2">
        <v>288</v>
      </c>
      <c r="BKB18" s="38">
        <f>SUM(BJY18:BKA18)/BRG18</f>
        <v>0.7438551099611902</v>
      </c>
      <c r="BKC18" s="2">
        <v>1767</v>
      </c>
      <c r="BKD18" s="39">
        <f>BKC18*10^3/(3*(BRG18-SUM(BJY18:BKA18)))</f>
        <v>1487.3737373737374</v>
      </c>
      <c r="BKE18" s="56">
        <v>26.56</v>
      </c>
      <c r="BKF18" s="35">
        <f t="shared" si="961"/>
        <v>1.4808537210910145E-2</v>
      </c>
      <c r="BKG18" s="38">
        <f>(1-(30-25)/(30))*(1-(120-BJW18)/(120))*(1-(BJV18-0.02)/(0.02))</f>
        <v>0.73973680835879474</v>
      </c>
      <c r="BKH18" s="5"/>
      <c r="BKI18" s="2"/>
      <c r="BKJ18" s="39">
        <f>BRG18*0.7*1</f>
        <v>1082.1999999999998</v>
      </c>
      <c r="BKK18" s="38">
        <f t="shared" si="1725"/>
        <v>0.63278506745518415</v>
      </c>
      <c r="BKL18" s="56">
        <f t="shared" si="1272"/>
        <v>14.121353550636716</v>
      </c>
      <c r="BKM18" s="2">
        <v>1200</v>
      </c>
      <c r="BKN18" s="38">
        <f t="shared" si="1273"/>
        <v>2.7184343434343434</v>
      </c>
      <c r="BKO18" s="56">
        <f t="shared" si="1274"/>
        <v>113.67430252252436</v>
      </c>
      <c r="BKP18" s="38">
        <f t="shared" si="1726"/>
        <v>0.02</v>
      </c>
      <c r="BKQ18" s="110">
        <f t="shared" si="1727"/>
        <v>0.25957313945449273</v>
      </c>
      <c r="BKR18" s="56">
        <f t="shared" si="1275"/>
        <v>9.7228244739108725</v>
      </c>
      <c r="BKS18" s="56">
        <f t="shared" si="1276"/>
        <v>43.107532426857837</v>
      </c>
      <c r="BKT18" s="46"/>
      <c r="BKU18" s="46"/>
      <c r="BKV18" s="46"/>
      <c r="BKW18" s="46"/>
      <c r="BKX18" s="46"/>
      <c r="BKZ18" s="2" t="s">
        <v>48</v>
      </c>
      <c r="BLA18" s="195">
        <f t="shared" si="1728"/>
        <v>1.3665311869939516E-2</v>
      </c>
      <c r="BLB18" s="2">
        <v>69.78</v>
      </c>
      <c r="BLC18" s="2">
        <v>2088</v>
      </c>
      <c r="BLD18" s="2">
        <v>504</v>
      </c>
      <c r="BLE18" s="2">
        <v>154</v>
      </c>
      <c r="BLF18" s="2">
        <v>288</v>
      </c>
      <c r="BLG18" s="38">
        <f t="shared" si="1729"/>
        <v>0.45306513409961685</v>
      </c>
      <c r="BLH18" s="2">
        <v>1541</v>
      </c>
      <c r="BLI18" s="39">
        <f>BLH18*10^3/(3*(BLC18-SUM(BLD18:BLF18)))</f>
        <v>449.7956800934034</v>
      </c>
      <c r="BLJ18" s="56">
        <v>21.35</v>
      </c>
      <c r="BLK18" s="35">
        <f t="shared" si="963"/>
        <v>1.3665311869939516E-2</v>
      </c>
      <c r="BLL18" s="38">
        <f>(1-(30-25)/(30))*(1-(120-BLB18)/(120))*(1-(BLA18-0.02)/(0.02))</f>
        <v>0.63806754781792385</v>
      </c>
      <c r="BLM18" s="5"/>
      <c r="BLN18" s="2"/>
      <c r="BLO18" s="39">
        <f>BLC18*0.7*1</f>
        <v>1461.6</v>
      </c>
      <c r="BLP18" s="38">
        <f t="shared" si="1731"/>
        <v>5.4324028461959564E-2</v>
      </c>
      <c r="BLQ18" s="56">
        <f t="shared" si="1277"/>
        <v>7.9186999846749986</v>
      </c>
      <c r="BLR18" s="2">
        <v>1200</v>
      </c>
      <c r="BLS18" s="38">
        <f t="shared" si="1278"/>
        <v>0.12448920023350847</v>
      </c>
      <c r="BLT18" s="56">
        <f t="shared" si="1279"/>
        <v>8.4942734167870562</v>
      </c>
      <c r="BLU18" s="38">
        <f t="shared" si="1732"/>
        <v>0.02</v>
      </c>
      <c r="BLV18" s="110">
        <f t="shared" si="1733"/>
        <v>0.31673440650302426</v>
      </c>
      <c r="BLW18" s="56">
        <f t="shared" si="1280"/>
        <v>10.29478469844355</v>
      </c>
      <c r="BLX18" s="56">
        <f t="shared" si="1281"/>
        <v>8.5665889570623257</v>
      </c>
      <c r="BLY18" s="46"/>
      <c r="BLZ18" s="46"/>
      <c r="BMA18" s="46"/>
      <c r="BMB18" s="46"/>
      <c r="BMC18" s="46"/>
      <c r="BME18" s="2" t="s">
        <v>48</v>
      </c>
      <c r="BMF18" s="195">
        <f t="shared" si="1734"/>
        <v>2.1998906987936082E-2</v>
      </c>
      <c r="BMG18" s="2">
        <v>63.05</v>
      </c>
      <c r="BMH18" s="2">
        <v>2088</v>
      </c>
      <c r="BMI18" s="2">
        <v>584</v>
      </c>
      <c r="BMJ18" s="2">
        <v>130</v>
      </c>
      <c r="BMK18" s="2">
        <v>288</v>
      </c>
      <c r="BML18" s="38">
        <f t="shared" si="1735"/>
        <v>0.47988505747126436</v>
      </c>
      <c r="BMM18" s="2">
        <v>1199</v>
      </c>
      <c r="BMN18" s="39">
        <f>BMM18*10^3/(3*(BMH18-SUM(BMI18:BMK18)))</f>
        <v>368.01718845917742</v>
      </c>
      <c r="BMO18" s="56">
        <v>26.97</v>
      </c>
      <c r="BMP18" s="35">
        <f t="shared" si="965"/>
        <v>2.1998906987936082E-2</v>
      </c>
      <c r="BMQ18" s="38">
        <f>(1-(30-25)/(30))*(1-(120-BMG18)/(120))*(1-(BMF18-0.02)/(0.02))</f>
        <v>0.39408642861480209</v>
      </c>
      <c r="BMR18" s="5"/>
      <c r="BMS18" s="2"/>
      <c r="BMT18" s="39">
        <f>BMH18*0.7*1</f>
        <v>1461.6</v>
      </c>
      <c r="BMU18" s="38">
        <f t="shared" si="1737"/>
        <v>-0.17966611932129167</v>
      </c>
      <c r="BMV18" s="56">
        <f t="shared" si="1282"/>
        <v>6.2666185391847318</v>
      </c>
      <c r="BMW18" s="2">
        <v>1200</v>
      </c>
      <c r="BMX18" s="38">
        <f t="shared" si="1283"/>
        <v>-7.9957028852056355E-2</v>
      </c>
      <c r="BMY18" s="56">
        <f t="shared" si="1284"/>
        <v>6.9236701095601045</v>
      </c>
      <c r="BMZ18" s="38">
        <f t="shared" si="1738"/>
        <v>0.02</v>
      </c>
      <c r="BNA18" s="110">
        <f t="shared" si="1739"/>
        <v>-9.9945349396804092E-2</v>
      </c>
      <c r="BNB18" s="56">
        <f t="shared" si="1285"/>
        <v>6.7866515197343098</v>
      </c>
      <c r="BNC18" s="56">
        <f t="shared" si="1286"/>
        <v>6.5677406064072592</v>
      </c>
      <c r="BND18" s="46"/>
      <c r="BNE18" s="46"/>
      <c r="BNF18" s="46"/>
      <c r="BNG18" s="46"/>
      <c r="BNH18" s="46"/>
      <c r="BNJ18" s="2" t="s">
        <v>48</v>
      </c>
      <c r="BNK18" s="195">
        <f t="shared" si="1740"/>
        <v>1.4435292124892567E-2</v>
      </c>
      <c r="BNL18" s="2">
        <v>61.76</v>
      </c>
      <c r="BNM18" s="2">
        <v>2088</v>
      </c>
      <c r="BNN18" s="2">
        <v>466</v>
      </c>
      <c r="BNO18" s="2">
        <v>122</v>
      </c>
      <c r="BNP18" s="2">
        <v>288</v>
      </c>
      <c r="BNQ18" s="38">
        <f t="shared" si="1741"/>
        <v>0.41954022988505746</v>
      </c>
      <c r="BNR18" s="2">
        <v>1571</v>
      </c>
      <c r="BNS18" s="39">
        <f>BNR18*10^3/(3*(BNM18-SUM(BNN18:BNP18)))</f>
        <v>432.06820682068206</v>
      </c>
      <c r="BNT18" s="56">
        <v>23.01</v>
      </c>
      <c r="BNU18" s="35">
        <f t="shared" si="967"/>
        <v>1.4435292124892567E-2</v>
      </c>
      <c r="BNV18" s="38">
        <f>(1-(30-25)/(30))*(1-(120-BNL18)/(120))*(1-(BNK18-0.02)/(0.02))</f>
        <v>0.54822095776619273</v>
      </c>
      <c r="BNW18" s="5"/>
      <c r="BNX18" s="2"/>
      <c r="BNY18" s="39">
        <f>BNM18*0.7*1</f>
        <v>1461.6</v>
      </c>
      <c r="BNZ18" s="38">
        <f t="shared" si="1743"/>
        <v>7.4849480021893885E-2</v>
      </c>
      <c r="BOA18" s="56">
        <f t="shared" si="1287"/>
        <v>8.0829143999673061</v>
      </c>
      <c r="BOB18" s="2">
        <v>1200</v>
      </c>
      <c r="BOC18" s="38">
        <f t="shared" si="1288"/>
        <v>8.0170517051705206E-2</v>
      </c>
      <c r="BOD18" s="56">
        <f t="shared" si="1289"/>
        <v>8.1260385175623497</v>
      </c>
      <c r="BOE18" s="38">
        <f t="shared" si="1744"/>
        <v>0.02</v>
      </c>
      <c r="BOF18" s="110">
        <f t="shared" si="1745"/>
        <v>0.27823539375537165</v>
      </c>
      <c r="BOG18" s="56">
        <f t="shared" si="1290"/>
        <v>9.9059780100079422</v>
      </c>
      <c r="BOH18" s="56">
        <f t="shared" si="1291"/>
        <v>8.4604643572539473</v>
      </c>
      <c r="BOI18" s="46"/>
      <c r="BOJ18" s="46"/>
      <c r="BOK18" s="46"/>
      <c r="BOL18" s="46"/>
      <c r="BOM18" s="46"/>
      <c r="BOO18" s="2" t="s">
        <v>48</v>
      </c>
      <c r="BOP18" s="195">
        <f t="shared" si="1746"/>
        <v>1.2582680757241694E-2</v>
      </c>
      <c r="BOQ18" s="2">
        <v>40</v>
      </c>
      <c r="BOR18" s="2">
        <v>2088</v>
      </c>
      <c r="BOS18" s="2">
        <v>578</v>
      </c>
      <c r="BOT18" s="2">
        <v>122</v>
      </c>
      <c r="BOU18" s="2">
        <v>288</v>
      </c>
      <c r="BOV18" s="38">
        <f t="shared" si="1747"/>
        <v>0.47318007662835249</v>
      </c>
      <c r="BOW18" s="2">
        <v>1039</v>
      </c>
      <c r="BOX18" s="39">
        <f>BOW18*10^3/(3*(BOR18-SUM(BOS18:BOU18)))</f>
        <v>314.84848484848487</v>
      </c>
      <c r="BOY18" s="56">
        <v>13.24</v>
      </c>
      <c r="BOZ18" s="35">
        <f t="shared" si="969"/>
        <v>1.2582680757241694E-2</v>
      </c>
      <c r="BPA18" s="38">
        <f>(1-(30-25)/(30))*(1-(120-BOQ18)/(120))*(1-(BOP18-0.02)/(0.02))</f>
        <v>0.38079610059386548</v>
      </c>
      <c r="BPB18" s="5"/>
      <c r="BPC18" s="2"/>
      <c r="BPD18" s="39">
        <f>BOR18*0.7*1</f>
        <v>1461.6</v>
      </c>
      <c r="BPE18" s="38">
        <f t="shared" si="1749"/>
        <v>-0.28913519430760803</v>
      </c>
      <c r="BPF18" s="56">
        <f t="shared" si="1292"/>
        <v>5.6168321254567282</v>
      </c>
      <c r="BPG18" s="2">
        <v>1200</v>
      </c>
      <c r="BPH18" s="38">
        <f t="shared" si="1293"/>
        <v>-0.21287878787878781</v>
      </c>
      <c r="BPI18" s="56">
        <f t="shared" si="1294"/>
        <v>6.0619057610494407</v>
      </c>
      <c r="BPJ18" s="38">
        <f t="shared" si="1750"/>
        <v>0.02</v>
      </c>
      <c r="BPK18" s="110">
        <f t="shared" si="1751"/>
        <v>0.37086596213791534</v>
      </c>
      <c r="BPL18" s="56">
        <f t="shared" si="1295"/>
        <v>10.867416307524421</v>
      </c>
      <c r="BPM18" s="56">
        <f t="shared" si="1296"/>
        <v>6.8004710525480796</v>
      </c>
      <c r="BPN18" s="46"/>
      <c r="BPO18" s="46"/>
      <c r="BPP18" s="46"/>
      <c r="BPQ18" s="46"/>
      <c r="BPR18" s="46"/>
      <c r="BPT18" s="2" t="s">
        <v>48</v>
      </c>
      <c r="BPU18" s="195">
        <f t="shared" si="1752"/>
        <v>1.1888704162614887E-2</v>
      </c>
      <c r="BPV18" s="2">
        <v>82.31</v>
      </c>
      <c r="BPW18" s="2">
        <v>2088</v>
      </c>
      <c r="BPX18" s="2">
        <v>590</v>
      </c>
      <c r="BPY18" s="2">
        <v>122</v>
      </c>
      <c r="BPZ18" s="2">
        <v>288</v>
      </c>
      <c r="BQA18" s="38">
        <f t="shared" si="1753"/>
        <v>0.47892720306513409</v>
      </c>
      <c r="BQB18" s="2">
        <v>1575</v>
      </c>
      <c r="BQC18" s="39">
        <f>BQB18*10^3/(3*(BPW18-SUM(BPX18:BPZ18)))</f>
        <v>482.53676470588238</v>
      </c>
      <c r="BQD18" s="56">
        <v>18.95</v>
      </c>
      <c r="BQE18" s="35">
        <f t="shared" si="971"/>
        <v>1.1888704162614887E-2</v>
      </c>
      <c r="BQF18" s="38">
        <f>(1-(30-25)/(30))*(1-(120-BPV18)/(120))*(1-(BPU18-0.02)/(0.02))</f>
        <v>0.80341693068582254</v>
      </c>
      <c r="BQG18" s="5"/>
      <c r="BQH18" s="2"/>
      <c r="BQI18" s="39">
        <f>BPW18*0.7*1</f>
        <v>1461.6</v>
      </c>
      <c r="BQJ18" s="38">
        <f t="shared" si="1755"/>
        <v>7.7586206896551796E-2</v>
      </c>
      <c r="BQK18" s="56">
        <f t="shared" si="1297"/>
        <v>8.1050654258598556</v>
      </c>
      <c r="BQL18" s="2">
        <v>1200</v>
      </c>
      <c r="BQM18" s="38">
        <f t="shared" si="1298"/>
        <v>0.2063419117647059</v>
      </c>
      <c r="BQN18" s="56">
        <f t="shared" si="1299"/>
        <v>9.2188005075205091</v>
      </c>
      <c r="BQO18" s="38">
        <f t="shared" si="1756"/>
        <v>0.02</v>
      </c>
      <c r="BQP18" s="110">
        <f t="shared" si="1757"/>
        <v>0.40556479186925565</v>
      </c>
      <c r="BQQ18" s="56">
        <f t="shared" si="1300"/>
        <v>11.251121498208928</v>
      </c>
      <c r="BQR18" s="56">
        <f t="shared" si="1301"/>
        <v>9.0683971648278661</v>
      </c>
      <c r="BQS18" s="46"/>
      <c r="BQT18" s="46"/>
      <c r="BQU18" s="46"/>
      <c r="BQV18" s="46"/>
      <c r="BQW18" s="46"/>
      <c r="BQY18" s="2" t="s">
        <v>48</v>
      </c>
      <c r="BQZ18" s="195">
        <f t="shared" si="1758"/>
        <v>0.56315343317321276</v>
      </c>
      <c r="BRA18" s="2">
        <v>83.77</v>
      </c>
      <c r="BRB18" s="2">
        <v>2088</v>
      </c>
      <c r="BRC18" s="2">
        <v>332</v>
      </c>
      <c r="BRD18" s="2">
        <v>180</v>
      </c>
      <c r="BRE18" s="2">
        <v>288</v>
      </c>
      <c r="BRF18" s="38">
        <f t="shared" si="1759"/>
        <v>0.38314176245210729</v>
      </c>
      <c r="BRG18" s="2">
        <v>1546</v>
      </c>
      <c r="BRH18" s="39">
        <f>BRG18*10^3/(3*(BRB18-SUM(BRC18:BRE18)))</f>
        <v>400.10351966873708</v>
      </c>
      <c r="BRI18" s="56">
        <v>1993</v>
      </c>
      <c r="BRJ18" s="35">
        <f t="shared" si="973"/>
        <v>0.56315343317321276</v>
      </c>
      <c r="BRK18" s="38">
        <f>(1-(30-25)/(30))*(1-(120-BRA18)/(120))*(1-(BQZ18-0.02)/(0.02))</f>
        <v>-15.216862186430566</v>
      </c>
      <c r="BRL18" s="5"/>
      <c r="BRM18" s="2"/>
      <c r="BRN18" s="39">
        <f>BRB18*0.7*1</f>
        <v>1461.6</v>
      </c>
      <c r="BRO18" s="38">
        <f t="shared" si="1761"/>
        <v>5.7744937055281949E-2</v>
      </c>
      <c r="BRP18" s="56">
        <f t="shared" si="1302"/>
        <v>7.9458355211323841</v>
      </c>
      <c r="BRQ18" s="2">
        <v>1200</v>
      </c>
      <c r="BRR18" s="38">
        <f t="shared" si="1303"/>
        <v>2.5879917184264893E-4</v>
      </c>
      <c r="BRS18" s="56">
        <f t="shared" si="1304"/>
        <v>7.5019412449742804</v>
      </c>
      <c r="BRT18" s="38">
        <f t="shared" si="1762"/>
        <v>0.02</v>
      </c>
      <c r="BRU18" s="110">
        <f t="shared" si="1763"/>
        <v>-27.157671658660636</v>
      </c>
      <c r="BRV18" s="56">
        <f t="shared" si="1305"/>
        <v>1.2040217178629925E-11</v>
      </c>
      <c r="BRW18" s="56">
        <f t="shared" si="1306"/>
        <v>6.2235001340608838</v>
      </c>
      <c r="BRX18" s="46"/>
      <c r="BRY18" s="46"/>
      <c r="BRZ18" s="46"/>
      <c r="BSA18" s="46"/>
      <c r="BSB18" s="46"/>
      <c r="BSD18" s="2" t="s">
        <v>48</v>
      </c>
      <c r="BSE18" s="195">
        <f t="shared" si="1764"/>
        <v>1.582953785393509E-2</v>
      </c>
      <c r="BSF18" s="2">
        <v>54.25</v>
      </c>
      <c r="BSG18" s="2">
        <v>2088</v>
      </c>
      <c r="BSH18" s="2">
        <v>312</v>
      </c>
      <c r="BSI18" s="2">
        <v>164</v>
      </c>
      <c r="BSJ18" s="2">
        <v>288</v>
      </c>
      <c r="BSK18" s="38">
        <f t="shared" si="1765"/>
        <v>0.36590038314176243</v>
      </c>
      <c r="BSL18" s="2">
        <v>927</v>
      </c>
      <c r="BSM18" s="39">
        <f>BSL18*10^3/(3*(BSG18-SUM(BSH18:BSJ18)))</f>
        <v>233.38368580060424</v>
      </c>
      <c r="BSN18" s="56">
        <v>14.91</v>
      </c>
      <c r="BSO18" s="35">
        <f t="shared" si="975"/>
        <v>1.582953785393509E-2</v>
      </c>
      <c r="BSP18" s="38">
        <f>(1-(30-25)/(30))*(1-(120-BSF18)/(120))*(1-(BSE18-0.02)/(0.02))</f>
        <v>0.45529429563334073</v>
      </c>
      <c r="BSQ18" s="5"/>
      <c r="BSR18" s="2"/>
      <c r="BSS18" s="39">
        <f>BSG18*0.7*1</f>
        <v>1461.6</v>
      </c>
      <c r="BST18" s="38">
        <f t="shared" si="1767"/>
        <v>-0.36576354679802953</v>
      </c>
      <c r="BSU18" s="56">
        <f t="shared" si="1307"/>
        <v>5.2025010116708756</v>
      </c>
      <c r="BSV18" s="2">
        <v>1200</v>
      </c>
      <c r="BSW18" s="38">
        <f t="shared" si="1308"/>
        <v>-0.41654078549848939</v>
      </c>
      <c r="BSX18" s="56">
        <f t="shared" si="1309"/>
        <v>4.9449271605336635</v>
      </c>
      <c r="BSY18" s="38">
        <f t="shared" si="1768"/>
        <v>0.02</v>
      </c>
      <c r="BSZ18" s="110">
        <f t="shared" si="1769"/>
        <v>0.2085231073032455</v>
      </c>
      <c r="BTA18" s="56">
        <f t="shared" si="1310"/>
        <v>9.2389304597583291</v>
      </c>
      <c r="BTB18" s="56">
        <f t="shared" si="1311"/>
        <v>5.932514745947203</v>
      </c>
      <c r="BTC18" s="46"/>
      <c r="BTD18" s="46"/>
      <c r="BTE18" s="46"/>
      <c r="BTF18" s="46"/>
      <c r="BTG18" s="46"/>
      <c r="BTI18" s="2" t="s">
        <v>48</v>
      </c>
      <c r="BTJ18" s="195">
        <f t="shared" si="1770"/>
        <v>1.8188603009773076E-2</v>
      </c>
      <c r="BTK18" s="2">
        <v>82.89</v>
      </c>
      <c r="BTL18" s="2">
        <v>2088</v>
      </c>
      <c r="BTM18" s="2">
        <v>270</v>
      </c>
      <c r="BTN18" s="2">
        <v>176</v>
      </c>
      <c r="BTO18" s="2">
        <v>288</v>
      </c>
      <c r="BTP18" s="38">
        <f t="shared" si="1771"/>
        <v>0.35153256704980845</v>
      </c>
      <c r="BTQ18" s="2">
        <v>1526</v>
      </c>
      <c r="BTR18" s="39">
        <f>BTQ18*10^3/(3*(BTL18-SUM(BTM18:BTO18)))</f>
        <v>375.67700640078777</v>
      </c>
      <c r="BTS18" s="56">
        <v>28.27</v>
      </c>
      <c r="BTT18" s="35">
        <f t="shared" si="977"/>
        <v>1.8188603009773076E-2</v>
      </c>
      <c r="BTU18" s="38">
        <f>(1-(30-25)/(30))*(1-(120-BTK18)/(120))*(1-(BTJ18-0.02)/(0.02))</f>
        <v>0.62775926962496875</v>
      </c>
      <c r="BTV18" s="5"/>
      <c r="BTW18" s="2"/>
      <c r="BTX18" s="39">
        <f>BTL18*0.7*1</f>
        <v>1461.6</v>
      </c>
      <c r="BTY18" s="38">
        <f t="shared" si="1773"/>
        <v>4.4061302681992404E-2</v>
      </c>
      <c r="BTZ18" s="56">
        <f t="shared" si="1312"/>
        <v>7.8378481280475363</v>
      </c>
      <c r="BUA18" s="2">
        <v>1200</v>
      </c>
      <c r="BUB18" s="38">
        <f t="shared" si="1313"/>
        <v>-6.0807483998030612E-2</v>
      </c>
      <c r="BUC18" s="56">
        <f t="shared" si="1314"/>
        <v>7.0575328555529921</v>
      </c>
      <c r="BUD18" s="38">
        <f t="shared" si="1774"/>
        <v>0.02</v>
      </c>
      <c r="BUE18" s="110">
        <f t="shared" si="1775"/>
        <v>9.0569849511346223E-2</v>
      </c>
      <c r="BUF18" s="56">
        <f t="shared" si="1315"/>
        <v>8.2109848205596929</v>
      </c>
      <c r="BUG18" s="56">
        <f t="shared" si="1316"/>
        <v>7.6783808848016051</v>
      </c>
      <c r="BUH18" s="46"/>
      <c r="BUI18" s="46"/>
      <c r="BUJ18" s="46"/>
      <c r="BUK18" s="46"/>
      <c r="BUL18" s="46"/>
      <c r="BUN18" s="2" t="s">
        <v>48</v>
      </c>
      <c r="BUO18" s="195">
        <f t="shared" si="1776"/>
        <v>1.7290476279104395E-2</v>
      </c>
      <c r="BUP18" s="2">
        <v>53.13</v>
      </c>
      <c r="BUQ18" s="2">
        <v>2088</v>
      </c>
      <c r="BUR18" s="2">
        <v>270</v>
      </c>
      <c r="BUS18" s="2">
        <v>176</v>
      </c>
      <c r="BUT18" s="2">
        <v>288</v>
      </c>
      <c r="BUU18" s="38">
        <f t="shared" si="1777"/>
        <v>0.35153256704980845</v>
      </c>
      <c r="BUV18" s="2">
        <v>1056</v>
      </c>
      <c r="BUW18" s="39">
        <f>BUV18*10^3/(3*(BUQ18-SUM(BUR18:BUT18)))</f>
        <v>259.9704579025111</v>
      </c>
      <c r="BUX18" s="56">
        <v>18.579999999999998</v>
      </c>
      <c r="BUY18" s="35">
        <f t="shared" si="979"/>
        <v>1.7290476279104395E-2</v>
      </c>
      <c r="BUZ18" s="38">
        <f>(1-(30-25)/(30))*(1-(120-BUP18)/(120))*(1-(BUO18-0.02)/(0.02))</f>
        <v>0.41894340114277201</v>
      </c>
      <c r="BVA18" s="5"/>
      <c r="BVB18" s="2"/>
      <c r="BVC18" s="39">
        <f>BUQ18*0.7*1</f>
        <v>1461.6</v>
      </c>
      <c r="BVD18" s="38">
        <f t="shared" si="1779"/>
        <v>-0.27750410509031193</v>
      </c>
      <c r="BVE18" s="56">
        <f t="shared" si="1317"/>
        <v>5.6825434071205407</v>
      </c>
      <c r="BVF18" s="2">
        <v>1200</v>
      </c>
      <c r="BVG18" s="38">
        <f t="shared" si="1318"/>
        <v>-0.3500738552437222</v>
      </c>
      <c r="BVH18" s="56">
        <f t="shared" si="1319"/>
        <v>5.2847703504746004</v>
      </c>
      <c r="BVI18" s="38">
        <f t="shared" si="1780"/>
        <v>0.02</v>
      </c>
      <c r="BVJ18" s="110">
        <f t="shared" si="1781"/>
        <v>0.13547618604478026</v>
      </c>
      <c r="BVK18" s="56">
        <f t="shared" si="1320"/>
        <v>8.5881144493501509</v>
      </c>
      <c r="BVL18" s="56">
        <f t="shared" si="1321"/>
        <v>6.1443256985726808</v>
      </c>
      <c r="BVM18" s="46"/>
      <c r="BVN18" s="46"/>
      <c r="BVO18" s="46"/>
      <c r="BVP18" s="46"/>
      <c r="BVQ18" s="46"/>
      <c r="BVS18" s="2" t="s">
        <v>48</v>
      </c>
      <c r="BVT18" s="195">
        <f t="shared" si="1782"/>
        <v>1.1042811293042486E-2</v>
      </c>
      <c r="BVU18" s="2">
        <v>49.36</v>
      </c>
      <c r="BVV18" s="2">
        <v>2088</v>
      </c>
      <c r="BVW18" s="2">
        <v>230</v>
      </c>
      <c r="BVX18" s="2">
        <v>246</v>
      </c>
      <c r="BVY18" s="2">
        <v>288</v>
      </c>
      <c r="BVZ18" s="38">
        <f t="shared" si="1783"/>
        <v>0.36590038314176243</v>
      </c>
      <c r="BWA18" s="2">
        <v>909</v>
      </c>
      <c r="BWB18" s="39">
        <f>BWA18*10^3/(3*(BVV18-SUM(BVW18:BVY18)))</f>
        <v>228.85196374622356</v>
      </c>
      <c r="BWC18" s="56">
        <v>10.15</v>
      </c>
      <c r="BWD18" s="35">
        <f t="shared" si="981"/>
        <v>1.1042811293042486E-2</v>
      </c>
      <c r="BWE18" s="38">
        <f>(1-(30-25)/(30))*(1-(120-BVU18)/(120))*(1-(BVT18-0.02)/(0.02))</f>
        <v>0.49629403978313297</v>
      </c>
      <c r="BWF18" s="5"/>
      <c r="BWG18" s="2"/>
      <c r="BWH18" s="39">
        <f>BVV18*0.7*1</f>
        <v>1461.6</v>
      </c>
      <c r="BWI18" s="38">
        <f t="shared" si="1785"/>
        <v>-0.3780788177339901</v>
      </c>
      <c r="BWJ18" s="56">
        <f t="shared" si="1322"/>
        <v>5.1388237085917314</v>
      </c>
      <c r="BWK18" s="2">
        <v>1200</v>
      </c>
      <c r="BWL18" s="38">
        <f t="shared" si="1323"/>
        <v>-0.42787009063444109</v>
      </c>
      <c r="BWM18" s="56">
        <f t="shared" si="1324"/>
        <v>4.8892207252984488</v>
      </c>
      <c r="BWN18" s="38">
        <f t="shared" si="1786"/>
        <v>0.02</v>
      </c>
      <c r="BWO18" s="110">
        <f t="shared" si="1787"/>
        <v>0.4478594353478757</v>
      </c>
      <c r="BWP18" s="56">
        <f t="shared" si="1325"/>
        <v>11.737190267374954</v>
      </c>
      <c r="BWQ18" s="56">
        <f t="shared" si="1326"/>
        <v>6.3836161253603914</v>
      </c>
      <c r="BWR18" s="46"/>
      <c r="BWS18" s="46"/>
      <c r="BWT18" s="46"/>
      <c r="BWU18" s="46"/>
      <c r="BWV18" s="46"/>
      <c r="BWX18" s="2" t="s">
        <v>48</v>
      </c>
      <c r="BWY18" s="195">
        <f t="shared" si="1788"/>
        <v>1.7652507250982011E-2</v>
      </c>
      <c r="BWZ18" s="2">
        <v>76.95</v>
      </c>
      <c r="BXA18" s="2">
        <v>2088</v>
      </c>
      <c r="BXB18" s="2">
        <v>224</v>
      </c>
      <c r="BXC18" s="2">
        <v>220</v>
      </c>
      <c r="BXD18" s="2">
        <v>288</v>
      </c>
      <c r="BXE18" s="38">
        <f t="shared" si="1789"/>
        <v>0.35057471264367818</v>
      </c>
      <c r="BXF18" s="2">
        <v>1453</v>
      </c>
      <c r="BXG18" s="39">
        <f>BXF18*10^3/(3*(BXA18-SUM(BXB18:BXD18)))</f>
        <v>357.1779744346116</v>
      </c>
      <c r="BXH18" s="56">
        <v>26.11</v>
      </c>
      <c r="BXI18" s="35">
        <f t="shared" si="983"/>
        <v>1.7652507250982011E-2</v>
      </c>
      <c r="BXJ18" s="38">
        <f>(1-(30-25)/(30))*(1-(120-BWZ18)/(120))*(1-(BWY18-0.02)/(0.02))</f>
        <v>0.59709707188782457</v>
      </c>
      <c r="BXK18" s="5"/>
      <c r="BXL18" s="2"/>
      <c r="BXM18" s="39">
        <f>BXA18*0.7*1</f>
        <v>1461.6</v>
      </c>
      <c r="BXN18" s="38">
        <f t="shared" si="1791"/>
        <v>-5.8839627805144425E-3</v>
      </c>
      <c r="BXO18" s="56">
        <f t="shared" si="1327"/>
        <v>7.455999853701802</v>
      </c>
      <c r="BXP18" s="2">
        <v>1200</v>
      </c>
      <c r="BXQ18" s="38">
        <f t="shared" si="1328"/>
        <v>-0.10705506391347096</v>
      </c>
      <c r="BXR18" s="56">
        <f t="shared" si="1329"/>
        <v>6.7385714850941394</v>
      </c>
      <c r="BXS18" s="38">
        <f t="shared" si="1792"/>
        <v>0.02</v>
      </c>
      <c r="BXT18" s="110">
        <f t="shared" si="1793"/>
        <v>0.11737463745089947</v>
      </c>
      <c r="BXU18" s="56">
        <f t="shared" si="1330"/>
        <v>8.4340548436869405</v>
      </c>
      <c r="BXV18" s="56">
        <f t="shared" si="1331"/>
        <v>7.4363823411165306</v>
      </c>
      <c r="BXW18" s="46"/>
      <c r="BXX18" s="46"/>
      <c r="BXY18" s="46"/>
      <c r="BXZ18" s="46"/>
      <c r="BYA18" s="46"/>
      <c r="BYC18" s="2" t="s">
        <v>48</v>
      </c>
      <c r="BYD18" s="195">
        <f t="shared" si="1794"/>
        <v>1.6057137068179517E-2</v>
      </c>
      <c r="BYE18" s="2">
        <v>84.98</v>
      </c>
      <c r="BYF18" s="2">
        <v>2088</v>
      </c>
      <c r="BYG18" s="2">
        <v>220</v>
      </c>
      <c r="BYH18" s="2">
        <v>226</v>
      </c>
      <c r="BYI18" s="2">
        <v>288</v>
      </c>
      <c r="BYJ18" s="38">
        <f t="shared" si="1795"/>
        <v>0.35153256704980845</v>
      </c>
      <c r="BYK18" s="2">
        <v>1554</v>
      </c>
      <c r="BYL18" s="39">
        <f>BYK18*10^3/(3*(BYF18-SUM(BYG18:BYI18)))</f>
        <v>382.57016248153622</v>
      </c>
      <c r="BYM18" s="56">
        <v>25.36</v>
      </c>
      <c r="BYN18" s="35">
        <f t="shared" si="985"/>
        <v>1.6057137068179517E-2</v>
      </c>
      <c r="BYO18" s="38">
        <f>(1-(30-25)/(30))*(1-(120-BYE18)/(120))*(1-(BYD18-0.02)/(0.02))</f>
        <v>0.70648072637017545</v>
      </c>
      <c r="BYP18" s="5"/>
      <c r="BYQ18" s="2"/>
      <c r="BYR18" s="39">
        <f>BYF18*0.7*1</f>
        <v>1461.6</v>
      </c>
      <c r="BYS18" s="38">
        <f t="shared" si="1797"/>
        <v>6.3218390804597763E-2</v>
      </c>
      <c r="BYT18" s="56">
        <f t="shared" si="1332"/>
        <v>7.9894459252460761</v>
      </c>
      <c r="BYU18" s="2">
        <v>1200</v>
      </c>
      <c r="BYV18" s="38">
        <f t="shared" si="1333"/>
        <v>-4.3574593796159508E-2</v>
      </c>
      <c r="BYW18" s="56">
        <f t="shared" si="1334"/>
        <v>7.1802085366936046</v>
      </c>
      <c r="BYX18" s="38">
        <f t="shared" si="1798"/>
        <v>0.02</v>
      </c>
      <c r="BYY18" s="110">
        <f t="shared" si="1799"/>
        <v>0.19714314659102419</v>
      </c>
      <c r="BYZ18" s="56">
        <f t="shared" si="1335"/>
        <v>9.1343877681827621</v>
      </c>
      <c r="BZA18" s="56">
        <f t="shared" si="1336"/>
        <v>7.9756630772676713</v>
      </c>
      <c r="BZB18" s="46"/>
      <c r="BZC18" s="46"/>
      <c r="BZD18" s="46"/>
      <c r="BZE18" s="46"/>
      <c r="BZF18" s="46"/>
      <c r="BZH18" s="2" t="s">
        <v>48</v>
      </c>
      <c r="BZI18" s="195">
        <f t="shared" si="1800"/>
        <v>1.4299786012703373E-2</v>
      </c>
      <c r="BZJ18" s="2">
        <v>82.38</v>
      </c>
      <c r="BZK18" s="2">
        <v>2088</v>
      </c>
      <c r="BZL18" s="2">
        <v>420</v>
      </c>
      <c r="BZM18" s="2">
        <v>172</v>
      </c>
      <c r="BZN18" s="2">
        <v>416</v>
      </c>
      <c r="BZO18" s="38">
        <f t="shared" si="1801"/>
        <v>0.48275862068965519</v>
      </c>
      <c r="BZP18" s="2">
        <v>1451</v>
      </c>
      <c r="BZQ18" s="39">
        <f>BZP18*10^3/(3*(BZK18-SUM(BZL18:BZN18)))</f>
        <v>447.83950617283949</v>
      </c>
      <c r="BZR18" s="56">
        <v>21.05</v>
      </c>
      <c r="BZS18" s="35">
        <f t="shared" si="987"/>
        <v>1.4299786012703373E-2</v>
      </c>
      <c r="BZT18" s="38">
        <f>(1-(30-25)/(30))*(1-(120-BZJ18)/(120))*(1-(BZI18-0.02)/(0.02))</f>
        <v>0.73513320426163054</v>
      </c>
      <c r="BZU18" s="5"/>
      <c r="BZV18" s="2"/>
      <c r="BZW18" s="39">
        <f>BZK18*0.7*1</f>
        <v>1461.6</v>
      </c>
      <c r="BZX18" s="38">
        <f t="shared" si="1803"/>
        <v>-7.2523262178433977E-3</v>
      </c>
      <c r="BZY18" s="56">
        <f t="shared" si="1337"/>
        <v>7.4458043133064749</v>
      </c>
      <c r="BZZ18" s="2">
        <v>1200</v>
      </c>
      <c r="CAA18" s="38">
        <f t="shared" si="1338"/>
        <v>0.11959876543209873</v>
      </c>
      <c r="CAB18" s="56">
        <f t="shared" si="1339"/>
        <v>8.4528341370943583</v>
      </c>
      <c r="CAC18" s="38">
        <f t="shared" si="1804"/>
        <v>0.02</v>
      </c>
      <c r="CAD18" s="110">
        <f t="shared" si="1805"/>
        <v>0.28501069936483137</v>
      </c>
      <c r="CAE18" s="56">
        <f t="shared" si="1340"/>
        <v>9.9733219185499884</v>
      </c>
      <c r="CAF18" s="56">
        <f t="shared" si="1341"/>
        <v>8.2534167814915431</v>
      </c>
      <c r="CAG18" s="46"/>
      <c r="CAH18" s="46"/>
      <c r="CAI18" s="46"/>
      <c r="CAJ18" s="46"/>
      <c r="CAK18" s="46"/>
      <c r="CAM18" s="2" t="s">
        <v>48</v>
      </c>
      <c r="CAN18" s="195">
        <f t="shared" si="1806"/>
        <v>1.1558031652607577E-2</v>
      </c>
      <c r="CAO18" s="2">
        <v>76.84</v>
      </c>
      <c r="CAP18" s="2">
        <v>2088</v>
      </c>
      <c r="CAQ18" s="2">
        <v>214</v>
      </c>
      <c r="CAR18" s="2">
        <v>204</v>
      </c>
      <c r="CAS18" s="2">
        <v>416</v>
      </c>
      <c r="CAT18" s="38">
        <f t="shared" si="1807"/>
        <v>0.39942528735632182</v>
      </c>
      <c r="CAU18" s="2">
        <v>1760</v>
      </c>
      <c r="CAV18" s="39">
        <f>CAU18*10^3/(3*(CAP18-SUM(CAQ18:CAS18)))</f>
        <v>467.83625730994152</v>
      </c>
      <c r="CAW18" s="56">
        <v>20.58</v>
      </c>
      <c r="CAX18" s="35">
        <f t="shared" si="989"/>
        <v>1.1558031652607577E-2</v>
      </c>
      <c r="CAY18" s="38">
        <f>(1-(30-25)/(30))*(1-(120-CAO18)/(120))*(1-(CAN18-0.02)/(0.02))</f>
        <v>0.75884751660195637</v>
      </c>
      <c r="CAZ18" s="5"/>
      <c r="CBA18" s="2"/>
      <c r="CBB18" s="39">
        <f>CAP18*0.7*1</f>
        <v>1461.6</v>
      </c>
      <c r="CBC18" s="38">
        <f t="shared" si="1809"/>
        <v>0.20415982484948009</v>
      </c>
      <c r="CBD18" s="56">
        <f t="shared" si="1342"/>
        <v>9.1987062152783103</v>
      </c>
      <c r="CBE18" s="2">
        <v>1200</v>
      </c>
      <c r="CBF18" s="38">
        <f t="shared" si="1343"/>
        <v>0.16959064327485371</v>
      </c>
      <c r="CBG18" s="56">
        <f t="shared" si="1344"/>
        <v>8.8861480358031102</v>
      </c>
      <c r="CBH18" s="38">
        <f t="shared" si="1810"/>
        <v>0.02</v>
      </c>
      <c r="CBI18" s="110">
        <f t="shared" si="1811"/>
        <v>0.42209841736962117</v>
      </c>
      <c r="CBJ18" s="56">
        <f t="shared" si="1345"/>
        <v>11.438689645475783</v>
      </c>
      <c r="CBK18" s="56">
        <f t="shared" si="1346"/>
        <v>9.5529354474752441</v>
      </c>
      <c r="CBL18" s="46"/>
      <c r="CBM18" s="46"/>
      <c r="CBN18" s="46"/>
      <c r="CBO18" s="46"/>
      <c r="CBP18" s="46"/>
      <c r="CBR18" s="2" t="s">
        <v>48</v>
      </c>
      <c r="CBS18" s="195">
        <f t="shared" si="1812"/>
        <v>1.4486675835188622E-2</v>
      </c>
      <c r="CBT18" s="2">
        <v>83.9</v>
      </c>
      <c r="CBU18" s="2">
        <v>2088</v>
      </c>
      <c r="CBV18" s="2">
        <v>242</v>
      </c>
      <c r="CBW18" s="2">
        <v>142</v>
      </c>
      <c r="CBX18" s="2">
        <v>416</v>
      </c>
      <c r="CBY18" s="38">
        <f t="shared" si="1813"/>
        <v>0.38314176245210729</v>
      </c>
      <c r="CBZ18" s="2">
        <v>1598</v>
      </c>
      <c r="CCA18" s="39">
        <f>CBZ18*10^3/(3*(CBU18-SUM(CBV18:CBX18)))</f>
        <v>413.56107660455484</v>
      </c>
      <c r="CCB18" s="56">
        <v>23.49</v>
      </c>
      <c r="CCC18" s="35">
        <f t="shared" si="991"/>
        <v>1.4486675835188622E-2</v>
      </c>
      <c r="CCD18" s="38">
        <f>(1-(30-25)/(30))*(1-(120-CBT18)/(120))*(1-(CBS18-0.02)/(0.02))</f>
        <v>0.74325274216238713</v>
      </c>
      <c r="CCE18" s="5"/>
      <c r="CCF18" s="2"/>
      <c r="CCG18" s="39">
        <f>CBU18*0.7*1</f>
        <v>1461.6</v>
      </c>
      <c r="CCH18" s="38">
        <f t="shared" si="1815"/>
        <v>9.3322386425834764E-2</v>
      </c>
      <c r="CCI18" s="56">
        <f t="shared" si="1347"/>
        <v>8.2336169930383818</v>
      </c>
      <c r="CCJ18" s="2">
        <v>1200</v>
      </c>
      <c r="CCK18" s="38">
        <f t="shared" si="1348"/>
        <v>3.3902691511387202E-2</v>
      </c>
      <c r="CCL18" s="56">
        <f t="shared" si="1349"/>
        <v>7.758629533213103</v>
      </c>
      <c r="CCM18" s="38">
        <f t="shared" si="1816"/>
        <v>0.02</v>
      </c>
      <c r="CCN18" s="110">
        <f t="shared" si="1817"/>
        <v>0.27566620824056892</v>
      </c>
      <c r="CCO18" s="56">
        <f t="shared" si="1350"/>
        <v>9.8805603800791992</v>
      </c>
      <c r="CCP18" s="56">
        <f t="shared" si="1351"/>
        <v>8.420509432498962</v>
      </c>
      <c r="CCQ18" s="46"/>
      <c r="CCR18" s="46"/>
      <c r="CCS18" s="46"/>
      <c r="CCT18" s="46"/>
      <c r="CCU18" s="46"/>
      <c r="CCW18" s="2" t="s">
        <v>48</v>
      </c>
      <c r="CCX18" s="195">
        <f t="shared" si="1818"/>
        <v>1.4058189252464853E-2</v>
      </c>
      <c r="CCY18" s="2">
        <v>50.17</v>
      </c>
      <c r="CCZ18" s="2">
        <v>2088</v>
      </c>
      <c r="CDA18" s="2">
        <v>206</v>
      </c>
      <c r="CDB18" s="2">
        <v>152</v>
      </c>
      <c r="CDC18" s="2">
        <v>416</v>
      </c>
      <c r="CDD18" s="38">
        <f t="shared" si="1819"/>
        <v>0.37068965517241381</v>
      </c>
      <c r="CDE18" s="2">
        <v>897</v>
      </c>
      <c r="CDF18" s="39">
        <f>CDE18*10^3/(3*(CCZ18-SUM(CDA18:CDC18)))</f>
        <v>227.54946727549466</v>
      </c>
      <c r="CDG18" s="56">
        <v>12.79</v>
      </c>
      <c r="CDH18" s="35">
        <f t="shared" si="993"/>
        <v>1.4058189252464853E-2</v>
      </c>
      <c r="CDI18" s="38">
        <f>(1-(30-25)/(30))*(1-(120-CCY18)/(120))*(1-(CCX18-0.02)/(0.02))</f>
        <v>0.45190994625133285</v>
      </c>
      <c r="CDJ18" s="5"/>
      <c r="CDK18" s="2"/>
      <c r="CDL18" s="39">
        <f>CCZ18*0.7*1</f>
        <v>1461.6</v>
      </c>
      <c r="CDM18" s="38">
        <f t="shared" si="1821"/>
        <v>-0.38628899835796382</v>
      </c>
      <c r="CDN18" s="56">
        <f t="shared" si="1352"/>
        <v>5.0968057612433046</v>
      </c>
      <c r="CDO18" s="2">
        <v>1200</v>
      </c>
      <c r="CDP18" s="38">
        <f t="shared" si="1353"/>
        <v>-0.43112633181126331</v>
      </c>
      <c r="CDQ18" s="56">
        <f t="shared" si="1354"/>
        <v>4.8733261358028939</v>
      </c>
      <c r="CDR18" s="38">
        <f t="shared" si="1822"/>
        <v>0.02</v>
      </c>
      <c r="CDS18" s="110">
        <f t="shared" si="1823"/>
        <v>0.29709053737675734</v>
      </c>
      <c r="CDT18" s="56">
        <f t="shared" si="1355"/>
        <v>10.094528636631834</v>
      </c>
      <c r="CDU18" s="56">
        <f t="shared" si="1356"/>
        <v>6.029306448688887</v>
      </c>
      <c r="CDV18" s="46"/>
      <c r="CDW18" s="46"/>
      <c r="CDX18" s="46"/>
      <c r="CDY18" s="46"/>
      <c r="CDZ18" s="46"/>
      <c r="CEB18" s="2" t="s">
        <v>48</v>
      </c>
      <c r="CEC18" s="195" t="e">
        <f t="shared" si="1824"/>
        <v>#DIV/0!</v>
      </c>
      <c r="CED18" s="2"/>
      <c r="CEE18" s="2">
        <v>2088</v>
      </c>
      <c r="CEF18" s="2"/>
      <c r="CEG18" s="2"/>
      <c r="CEH18" s="2"/>
      <c r="CEI18" s="38">
        <f t="shared" si="1825"/>
        <v>0</v>
      </c>
      <c r="CEJ18" s="2"/>
      <c r="CEK18" s="39">
        <f>CEJ18*10^3/(3*(CEE18-SUM(CEF18:CEH18)))</f>
        <v>0</v>
      </c>
      <c r="CEL18" s="56"/>
      <c r="CEM18" s="35" t="e">
        <f t="shared" si="995"/>
        <v>#DIV/0!</v>
      </c>
      <c r="CEN18" s="38" t="e">
        <f>(1-(30-25)/(30))*(1-(120-CED18)/(120))*(1-(CEC18-0.02)/(0.02))</f>
        <v>#DIV/0!</v>
      </c>
      <c r="CEO18" s="5"/>
      <c r="CEP18" s="2"/>
      <c r="CEQ18" s="39">
        <f>CEE18*0.7*1</f>
        <v>1461.6</v>
      </c>
      <c r="CER18" s="38">
        <f t="shared" si="1827"/>
        <v>-1</v>
      </c>
      <c r="CES18" s="56">
        <f t="shared" si="1357"/>
        <v>2.7590958087858173</v>
      </c>
      <c r="CET18" s="2">
        <v>1200</v>
      </c>
      <c r="CEU18" s="38">
        <f t="shared" si="1358"/>
        <v>-1</v>
      </c>
      <c r="CEV18" s="56">
        <f t="shared" si="1359"/>
        <v>2.7590958087858173</v>
      </c>
      <c r="CEW18" s="38">
        <f t="shared" si="1828"/>
        <v>0.02</v>
      </c>
      <c r="CEX18" s="110" t="e">
        <f t="shared" si="1829"/>
        <v>#DIV/0!</v>
      </c>
      <c r="CEY18" s="56" t="e">
        <f t="shared" si="1360"/>
        <v>#DIV/0!</v>
      </c>
      <c r="CEZ18" s="56" t="e">
        <f t="shared" si="1361"/>
        <v>#DIV/0!</v>
      </c>
      <c r="CFA18" s="46"/>
      <c r="CFB18" s="46"/>
      <c r="CFC18" s="46"/>
      <c r="CFD18" s="46"/>
      <c r="CFE18" s="46"/>
      <c r="CFG18" s="2" t="s">
        <v>48</v>
      </c>
      <c r="CFH18" s="195" t="e">
        <f t="shared" si="1830"/>
        <v>#DIV/0!</v>
      </c>
      <c r="CFI18" s="2"/>
      <c r="CFJ18" s="2">
        <v>2088</v>
      </c>
      <c r="CFK18" s="2"/>
      <c r="CFL18" s="2"/>
      <c r="CFM18" s="2"/>
      <c r="CFN18" s="38">
        <f t="shared" si="1831"/>
        <v>0</v>
      </c>
      <c r="CFO18" s="2"/>
      <c r="CFP18" s="39">
        <f>CFO18*10^3/(3*(CFJ18-SUM(CFK18:CFM18)))</f>
        <v>0</v>
      </c>
      <c r="CFQ18" s="56"/>
      <c r="CFR18" s="35" t="e">
        <f t="shared" si="997"/>
        <v>#DIV/0!</v>
      </c>
      <c r="CFS18" s="38" t="e">
        <f>(1-(30-25)/(30))*(1-(120-CFI18)/(120))*(1-(CFH18-0.02)/(0.02))</f>
        <v>#DIV/0!</v>
      </c>
      <c r="CFT18" s="5"/>
      <c r="CFU18" s="2"/>
      <c r="CFV18" s="39">
        <f>CFJ18*0.7*1</f>
        <v>1461.6</v>
      </c>
      <c r="CFW18" s="38">
        <f t="shared" si="1833"/>
        <v>-1</v>
      </c>
      <c r="CFX18" s="56">
        <f t="shared" si="1362"/>
        <v>2.7590958087858173</v>
      </c>
      <c r="CFY18" s="2">
        <v>1200</v>
      </c>
      <c r="CFZ18" s="38">
        <f t="shared" si="1363"/>
        <v>-1</v>
      </c>
      <c r="CGA18" s="56">
        <f t="shared" si="1364"/>
        <v>2.7590958087858173</v>
      </c>
      <c r="CGB18" s="38">
        <f t="shared" si="1834"/>
        <v>0.02</v>
      </c>
      <c r="CGC18" s="110" t="e">
        <f t="shared" si="1835"/>
        <v>#DIV/0!</v>
      </c>
      <c r="CGD18" s="56" t="e">
        <f t="shared" si="1365"/>
        <v>#DIV/0!</v>
      </c>
      <c r="CGE18" s="56" t="e">
        <f t="shared" si="1366"/>
        <v>#DIV/0!</v>
      </c>
      <c r="CGF18" s="46"/>
      <c r="CGG18" s="46"/>
      <c r="CGH18" s="46"/>
      <c r="CGI18" s="46"/>
      <c r="CGJ18" s="46"/>
      <c r="CGL18" s="2" t="s">
        <v>48</v>
      </c>
      <c r="CGM18" s="195" t="e">
        <f t="shared" si="1836"/>
        <v>#DIV/0!</v>
      </c>
      <c r="CGN18" s="2"/>
      <c r="CGO18" s="2">
        <v>2088</v>
      </c>
      <c r="CGP18" s="2"/>
      <c r="CGQ18" s="2"/>
      <c r="CGR18" s="2"/>
      <c r="CGS18" s="38">
        <f t="shared" si="1837"/>
        <v>0</v>
      </c>
      <c r="CGT18" s="2"/>
      <c r="CGU18" s="39">
        <f>CGT18*10^3/(3*(CGO18-SUM(CGP18:CGR18)))</f>
        <v>0</v>
      </c>
      <c r="CGV18" s="56"/>
      <c r="CGW18" s="35" t="e">
        <f t="shared" si="999"/>
        <v>#DIV/0!</v>
      </c>
      <c r="CGX18" s="38" t="e">
        <f>(1-(30-25)/(30))*(1-(120-CGN18)/(120))*(1-(CGM18-0.02)/(0.02))</f>
        <v>#DIV/0!</v>
      </c>
      <c r="CGY18" s="5"/>
      <c r="CGZ18" s="2"/>
      <c r="CHA18" s="39">
        <f>CGO18*0.7*1</f>
        <v>1461.6</v>
      </c>
      <c r="CHB18" s="38">
        <f t="shared" si="1839"/>
        <v>-1</v>
      </c>
      <c r="CHC18" s="56">
        <f t="shared" si="1367"/>
        <v>2.7590958087858173</v>
      </c>
      <c r="CHD18" s="2">
        <v>1200</v>
      </c>
      <c r="CHE18" s="38">
        <f t="shared" si="1368"/>
        <v>-1</v>
      </c>
      <c r="CHF18" s="56">
        <f t="shared" si="1369"/>
        <v>2.7590958087858173</v>
      </c>
      <c r="CHG18" s="38">
        <f t="shared" si="1840"/>
        <v>0.02</v>
      </c>
      <c r="CHH18" s="110" t="e">
        <f t="shared" si="1841"/>
        <v>#DIV/0!</v>
      </c>
      <c r="CHI18" s="56" t="e">
        <f t="shared" si="1370"/>
        <v>#DIV/0!</v>
      </c>
      <c r="CHJ18" s="56" t="e">
        <f t="shared" si="1371"/>
        <v>#DIV/0!</v>
      </c>
      <c r="CHK18" s="46"/>
      <c r="CHL18" s="46"/>
      <c r="CHM18" s="46"/>
      <c r="CHN18" s="46"/>
      <c r="CHO18" s="46"/>
      <c r="CHQ18" s="2" t="s">
        <v>48</v>
      </c>
      <c r="CHR18" s="195" t="e">
        <f t="shared" si="1842"/>
        <v>#DIV/0!</v>
      </c>
      <c r="CHS18" s="2"/>
      <c r="CHT18" s="2">
        <v>2088</v>
      </c>
      <c r="CHU18" s="2"/>
      <c r="CHV18" s="2"/>
      <c r="CHW18" s="2"/>
      <c r="CHX18" s="38">
        <f t="shared" si="1843"/>
        <v>0</v>
      </c>
      <c r="CHY18" s="2"/>
      <c r="CHZ18" s="39">
        <f>CHY18*10^3/(3*(CHT18-SUM(CHU18:CHW18)))</f>
        <v>0</v>
      </c>
      <c r="CIA18" s="56"/>
      <c r="CIB18" s="35" t="e">
        <f t="shared" si="1001"/>
        <v>#DIV/0!</v>
      </c>
      <c r="CIC18" s="38" t="e">
        <f>(1-(30-25)/(30))*(1-(120-CHS18)/(120))*(1-(CHR18-0.02)/(0.02))</f>
        <v>#DIV/0!</v>
      </c>
      <c r="CID18" s="5"/>
      <c r="CIE18" s="2"/>
      <c r="CIF18" s="39">
        <f>CHT18*0.7*1</f>
        <v>1461.6</v>
      </c>
      <c r="CIG18" s="38">
        <f t="shared" si="1845"/>
        <v>-1</v>
      </c>
      <c r="CIH18" s="56">
        <f t="shared" si="1372"/>
        <v>2.7590958087858173</v>
      </c>
      <c r="CII18" s="2">
        <v>1200</v>
      </c>
      <c r="CIJ18" s="38">
        <f t="shared" si="1373"/>
        <v>-1</v>
      </c>
      <c r="CIK18" s="56">
        <f t="shared" si="1374"/>
        <v>2.7590958087858173</v>
      </c>
      <c r="CIL18" s="38">
        <f t="shared" si="1846"/>
        <v>0.02</v>
      </c>
      <c r="CIM18" s="110" t="e">
        <f t="shared" si="1847"/>
        <v>#DIV/0!</v>
      </c>
      <c r="CIN18" s="56" t="e">
        <f t="shared" si="1375"/>
        <v>#DIV/0!</v>
      </c>
      <c r="CIO18" s="56" t="e">
        <f t="shared" si="1376"/>
        <v>#DIV/0!</v>
      </c>
      <c r="CIP18" s="46"/>
      <c r="CIQ18" s="46"/>
      <c r="CIR18" s="46"/>
      <c r="CIS18" s="46"/>
      <c r="CIT18" s="46"/>
      <c r="CIV18" s="2" t="s">
        <v>48</v>
      </c>
      <c r="CIW18" s="195" t="e">
        <f t="shared" si="1848"/>
        <v>#DIV/0!</v>
      </c>
      <c r="CIX18" s="2"/>
      <c r="CIY18" s="2">
        <v>2088</v>
      </c>
      <c r="CIZ18" s="2"/>
      <c r="CJA18" s="2"/>
      <c r="CJB18" s="2"/>
      <c r="CJC18" s="38">
        <f t="shared" si="1849"/>
        <v>0</v>
      </c>
      <c r="CJD18" s="2"/>
      <c r="CJE18" s="39">
        <f>CJD18*10^3/(3*(CIY18-SUM(CIZ18:CJB18)))</f>
        <v>0</v>
      </c>
      <c r="CJF18" s="56"/>
      <c r="CJG18" s="35" t="e">
        <f t="shared" si="1003"/>
        <v>#DIV/0!</v>
      </c>
      <c r="CJH18" s="38" t="e">
        <f>(1-(30-25)/(30))*(1-(120-CIX18)/(120))*(1-(CIW18-0.02)/(0.02))</f>
        <v>#DIV/0!</v>
      </c>
      <c r="CJI18" s="5"/>
      <c r="CJJ18" s="2"/>
      <c r="CJK18" s="39">
        <f>CIY18*0.7*1</f>
        <v>1461.6</v>
      </c>
      <c r="CJL18" s="38">
        <f t="shared" si="1851"/>
        <v>-1</v>
      </c>
      <c r="CJM18" s="56">
        <f t="shared" si="1377"/>
        <v>2.7590958087858173</v>
      </c>
      <c r="CJN18" s="2">
        <v>1200</v>
      </c>
      <c r="CJO18" s="38">
        <f t="shared" si="1378"/>
        <v>-1</v>
      </c>
      <c r="CJP18" s="56">
        <f t="shared" si="1379"/>
        <v>2.7590958087858173</v>
      </c>
      <c r="CJQ18" s="38">
        <f t="shared" si="1852"/>
        <v>0.02</v>
      </c>
      <c r="CJR18" s="110" t="e">
        <f t="shared" si="1853"/>
        <v>#DIV/0!</v>
      </c>
      <c r="CJS18" s="56" t="e">
        <f t="shared" si="1380"/>
        <v>#DIV/0!</v>
      </c>
      <c r="CJT18" s="56" t="e">
        <f t="shared" si="1381"/>
        <v>#DIV/0!</v>
      </c>
      <c r="CJU18" s="46"/>
      <c r="CJV18" s="46"/>
      <c r="CJW18" s="46"/>
      <c r="CJX18" s="46"/>
      <c r="CJY18" s="46"/>
      <c r="CKA18" s="2" t="s">
        <v>48</v>
      </c>
      <c r="CKB18" s="195" t="e">
        <f t="shared" si="1854"/>
        <v>#DIV/0!</v>
      </c>
      <c r="CKC18" s="2"/>
      <c r="CKD18" s="2">
        <v>2088</v>
      </c>
      <c r="CKE18" s="2"/>
      <c r="CKF18" s="2"/>
      <c r="CKG18" s="2"/>
      <c r="CKH18" s="38">
        <f t="shared" si="1855"/>
        <v>0</v>
      </c>
      <c r="CKI18" s="2"/>
      <c r="CKJ18" s="39">
        <f>CKI18*10^3/(3*(CKD18-SUM(CKE18:CKG18)))</f>
        <v>0</v>
      </c>
      <c r="CKK18" s="56"/>
      <c r="CKL18" s="35" t="e">
        <f t="shared" si="1005"/>
        <v>#DIV/0!</v>
      </c>
      <c r="CKM18" s="38" t="e">
        <f>(1-(30-25)/(30))*(1-(120-CKC18)/(120))*(1-(CKB18-0.02)/(0.02))</f>
        <v>#DIV/0!</v>
      </c>
      <c r="CKN18" s="5"/>
      <c r="CKO18" s="2"/>
      <c r="CKP18" s="39">
        <f>CKD18*0.7*1</f>
        <v>1461.6</v>
      </c>
      <c r="CKQ18" s="38">
        <f t="shared" si="1857"/>
        <v>-1</v>
      </c>
      <c r="CKR18" s="56">
        <f t="shared" si="1382"/>
        <v>2.7590958087858173</v>
      </c>
      <c r="CKS18" s="2">
        <v>1200</v>
      </c>
      <c r="CKT18" s="38">
        <f t="shared" si="1383"/>
        <v>-1</v>
      </c>
      <c r="CKU18" s="56">
        <f t="shared" si="1384"/>
        <v>2.7590958087858173</v>
      </c>
      <c r="CKV18" s="38">
        <f t="shared" si="1858"/>
        <v>0.02</v>
      </c>
      <c r="CKW18" s="110" t="e">
        <f t="shared" si="1859"/>
        <v>#DIV/0!</v>
      </c>
      <c r="CKX18" s="56" t="e">
        <f t="shared" si="1385"/>
        <v>#DIV/0!</v>
      </c>
      <c r="CKY18" s="56" t="e">
        <f t="shared" si="1386"/>
        <v>#DIV/0!</v>
      </c>
      <c r="CKZ18" s="46"/>
      <c r="CLA18" s="46"/>
      <c r="CLB18" s="46"/>
      <c r="CLC18" s="46"/>
      <c r="CLD18" s="46"/>
      <c r="CLF18" s="2" t="s">
        <v>48</v>
      </c>
      <c r="CLG18" s="195" t="e">
        <f t="shared" si="1860"/>
        <v>#DIV/0!</v>
      </c>
      <c r="CLH18" s="2"/>
      <c r="CLI18" s="2">
        <v>2088</v>
      </c>
      <c r="CLJ18" s="2"/>
      <c r="CLK18" s="2"/>
      <c r="CLL18" s="2"/>
      <c r="CLM18" s="38">
        <f t="shared" si="1861"/>
        <v>0</v>
      </c>
      <c r="CLN18" s="2"/>
      <c r="CLO18" s="39">
        <f>CLN18*10^3/(3*(CLI18-SUM(CLJ18:CLL18)))</f>
        <v>0</v>
      </c>
      <c r="CLP18" s="56"/>
      <c r="CLQ18" s="35" t="e">
        <f t="shared" si="1007"/>
        <v>#DIV/0!</v>
      </c>
      <c r="CLR18" s="38" t="e">
        <f>(1-(30-25)/(30))*(1-(120-CLH18)/(120))*(1-(CLG18-0.02)/(0.02))</f>
        <v>#DIV/0!</v>
      </c>
      <c r="CLS18" s="5"/>
      <c r="CLT18" s="2"/>
      <c r="CLU18" s="39">
        <f>CLI18*0.7*1</f>
        <v>1461.6</v>
      </c>
      <c r="CLV18" s="38">
        <f t="shared" si="1863"/>
        <v>-1</v>
      </c>
      <c r="CLW18" s="56">
        <f t="shared" si="1387"/>
        <v>2.7590958087858173</v>
      </c>
      <c r="CLX18" s="2">
        <v>1200</v>
      </c>
      <c r="CLY18" s="38">
        <f t="shared" si="1388"/>
        <v>-1</v>
      </c>
      <c r="CLZ18" s="56">
        <f t="shared" si="1389"/>
        <v>2.7590958087858173</v>
      </c>
      <c r="CMA18" s="38">
        <f t="shared" si="1864"/>
        <v>0.02</v>
      </c>
      <c r="CMB18" s="110" t="e">
        <f t="shared" si="1865"/>
        <v>#DIV/0!</v>
      </c>
      <c r="CMC18" s="56" t="e">
        <f t="shared" si="1390"/>
        <v>#DIV/0!</v>
      </c>
      <c r="CMD18" s="56" t="e">
        <f t="shared" si="1391"/>
        <v>#DIV/0!</v>
      </c>
      <c r="CME18" s="46"/>
      <c r="CMF18" s="46"/>
      <c r="CMG18" s="46"/>
      <c r="CMH18" s="46"/>
      <c r="CMI18" s="46"/>
      <c r="CMK18" s="2" t="s">
        <v>48</v>
      </c>
      <c r="CML18" s="195" t="e">
        <f t="shared" si="1866"/>
        <v>#DIV/0!</v>
      </c>
      <c r="CMM18" s="2"/>
      <c r="CMN18" s="2">
        <v>2088</v>
      </c>
      <c r="CMO18" s="2"/>
      <c r="CMP18" s="2"/>
      <c r="CMQ18" s="2"/>
      <c r="CMR18" s="38">
        <f t="shared" si="1867"/>
        <v>0</v>
      </c>
      <c r="CMS18" s="2"/>
      <c r="CMT18" s="39">
        <f>CMS18*10^3/(3*(CMN18-SUM(CMO18:CMQ18)))</f>
        <v>0</v>
      </c>
      <c r="CMU18" s="56"/>
      <c r="CMV18" s="35" t="e">
        <f t="shared" si="1009"/>
        <v>#DIV/0!</v>
      </c>
      <c r="CMW18" s="38" t="e">
        <f>(1-(30-25)/(30))*(1-(120-CMM18)/(120))*(1-(CML18-0.02)/(0.02))</f>
        <v>#DIV/0!</v>
      </c>
      <c r="CMX18" s="5"/>
      <c r="CMY18" s="2"/>
      <c r="CMZ18" s="39">
        <f>CMN18*0.7*1</f>
        <v>1461.6</v>
      </c>
      <c r="CNA18" s="38">
        <f t="shared" si="1869"/>
        <v>-1</v>
      </c>
      <c r="CNB18" s="56">
        <f t="shared" si="1392"/>
        <v>2.7590958087858173</v>
      </c>
      <c r="CNC18" s="2">
        <v>1200</v>
      </c>
      <c r="CND18" s="38">
        <f t="shared" si="1393"/>
        <v>-1</v>
      </c>
      <c r="CNE18" s="56">
        <f t="shared" si="1394"/>
        <v>2.7590958087858173</v>
      </c>
      <c r="CNF18" s="38">
        <f t="shared" si="1870"/>
        <v>0.02</v>
      </c>
      <c r="CNG18" s="110" t="e">
        <f t="shared" si="1871"/>
        <v>#DIV/0!</v>
      </c>
      <c r="CNH18" s="56" t="e">
        <f t="shared" si="1395"/>
        <v>#DIV/0!</v>
      </c>
      <c r="CNI18" s="56" t="e">
        <f t="shared" si="1396"/>
        <v>#DIV/0!</v>
      </c>
      <c r="CNJ18" s="46"/>
      <c r="CNK18" s="46"/>
      <c r="CNL18" s="46"/>
      <c r="CNM18" s="46"/>
      <c r="CNN18" s="46"/>
      <c r="CNP18" s="2" t="s">
        <v>48</v>
      </c>
      <c r="CNQ18" s="195" t="e">
        <f t="shared" si="1872"/>
        <v>#DIV/0!</v>
      </c>
      <c r="CNR18" s="2"/>
      <c r="CNS18" s="2">
        <v>2088</v>
      </c>
      <c r="CNT18" s="2"/>
      <c r="CNU18" s="2"/>
      <c r="CNV18" s="2"/>
      <c r="CNW18" s="38">
        <f t="shared" si="1873"/>
        <v>0</v>
      </c>
      <c r="CNX18" s="2"/>
      <c r="CNY18" s="39">
        <f>CNX18*10^3/(3*(CNS18-SUM(CNT18:CNV18)))</f>
        <v>0</v>
      </c>
      <c r="CNZ18" s="56"/>
      <c r="COA18" s="35" t="e">
        <f t="shared" si="1011"/>
        <v>#DIV/0!</v>
      </c>
      <c r="COB18" s="38" t="e">
        <f>(1-(30-25)/(30))*(1-(120-CNR18)/(120))*(1-(CNQ18-0.02)/(0.02))</f>
        <v>#DIV/0!</v>
      </c>
      <c r="COC18" s="5"/>
      <c r="COD18" s="2"/>
      <c r="COE18" s="39">
        <f>CNS18*0.7*1</f>
        <v>1461.6</v>
      </c>
      <c r="COF18" s="38">
        <f t="shared" si="1875"/>
        <v>-1</v>
      </c>
      <c r="COG18" s="56">
        <f t="shared" si="1397"/>
        <v>2.7590958087858173</v>
      </c>
      <c r="COH18" s="2">
        <v>1200</v>
      </c>
      <c r="COI18" s="38">
        <f t="shared" si="1398"/>
        <v>-1</v>
      </c>
      <c r="COJ18" s="56">
        <f t="shared" si="1399"/>
        <v>2.7590958087858173</v>
      </c>
      <c r="COK18" s="38">
        <f t="shared" si="1876"/>
        <v>0.02</v>
      </c>
      <c r="COL18" s="110" t="e">
        <f t="shared" si="1877"/>
        <v>#DIV/0!</v>
      </c>
      <c r="COM18" s="56" t="e">
        <f t="shared" si="1400"/>
        <v>#DIV/0!</v>
      </c>
      <c r="CON18" s="56" t="e">
        <f t="shared" si="1401"/>
        <v>#DIV/0!</v>
      </c>
      <c r="COO18" s="46"/>
      <c r="COP18" s="46"/>
      <c r="COQ18" s="46"/>
      <c r="COR18" s="46"/>
      <c r="COS18" s="46"/>
      <c r="COU18" s="2" t="s">
        <v>48</v>
      </c>
      <c r="COV18" s="195" t="e">
        <f t="shared" si="1878"/>
        <v>#DIV/0!</v>
      </c>
      <c r="COW18" s="2"/>
      <c r="COX18" s="2">
        <v>2088</v>
      </c>
      <c r="COY18" s="2"/>
      <c r="COZ18" s="2"/>
      <c r="CPA18" s="2"/>
      <c r="CPB18" s="38">
        <f t="shared" si="1879"/>
        <v>0</v>
      </c>
      <c r="CPC18" s="2"/>
      <c r="CPD18" s="39">
        <f>CPC18*10^3/(3*(COX18-SUM(COY18:CPA18)))</f>
        <v>0</v>
      </c>
      <c r="CPE18" s="56"/>
      <c r="CPF18" s="35" t="e">
        <f t="shared" si="1013"/>
        <v>#DIV/0!</v>
      </c>
      <c r="CPG18" s="38" t="e">
        <f>(1-(30-25)/(30))*(1-(120-COW18)/(120))*(1-(COV18-0.02)/(0.02))</f>
        <v>#DIV/0!</v>
      </c>
      <c r="CPH18" s="5"/>
      <c r="CPI18" s="2"/>
      <c r="CPJ18" s="39">
        <f>COX18*0.7*1</f>
        <v>1461.6</v>
      </c>
      <c r="CPK18" s="38">
        <f t="shared" si="1881"/>
        <v>-1</v>
      </c>
      <c r="CPL18" s="56">
        <f t="shared" si="1402"/>
        <v>2.7590958087858173</v>
      </c>
      <c r="CPM18" s="2">
        <v>1200</v>
      </c>
      <c r="CPN18" s="38">
        <f t="shared" si="1403"/>
        <v>-1</v>
      </c>
      <c r="CPO18" s="56">
        <f t="shared" si="1404"/>
        <v>2.7590958087858173</v>
      </c>
      <c r="CPP18" s="38">
        <f t="shared" si="1882"/>
        <v>0.02</v>
      </c>
      <c r="CPQ18" s="110" t="e">
        <f t="shared" si="1883"/>
        <v>#DIV/0!</v>
      </c>
      <c r="CPR18" s="56" t="e">
        <f t="shared" si="1405"/>
        <v>#DIV/0!</v>
      </c>
      <c r="CPS18" s="56" t="e">
        <f t="shared" si="1406"/>
        <v>#DIV/0!</v>
      </c>
      <c r="CPT18" s="46"/>
      <c r="CPU18" s="46"/>
      <c r="CPV18" s="46"/>
      <c r="CPW18" s="46"/>
      <c r="CPX18" s="46"/>
      <c r="CPZ18" s="2" t="s">
        <v>48</v>
      </c>
      <c r="CQA18" s="195" t="e">
        <f t="shared" si="1884"/>
        <v>#DIV/0!</v>
      </c>
      <c r="CQB18" s="2"/>
      <c r="CQC18" s="2">
        <v>2088</v>
      </c>
      <c r="CQD18" s="2"/>
      <c r="CQE18" s="2"/>
      <c r="CQF18" s="2"/>
      <c r="CQG18" s="38">
        <f t="shared" si="1885"/>
        <v>0</v>
      </c>
      <c r="CQH18" s="2"/>
      <c r="CQI18" s="39">
        <f>CQH18*10^3/(3*(CQC18-SUM(CQD18:CQF18)))</f>
        <v>0</v>
      </c>
      <c r="CQJ18" s="56"/>
      <c r="CQK18" s="35" t="e">
        <f t="shared" si="1015"/>
        <v>#DIV/0!</v>
      </c>
      <c r="CQL18" s="38" t="e">
        <f>(1-(30-25)/(30))*(1-(120-CQB18)/(120))*(1-(CQA18-0.02)/(0.02))</f>
        <v>#DIV/0!</v>
      </c>
      <c r="CQM18" s="5"/>
      <c r="CQN18" s="2"/>
      <c r="CQO18" s="39">
        <f>CQC18*0.7*1</f>
        <v>1461.6</v>
      </c>
      <c r="CQP18" s="38">
        <f t="shared" si="1887"/>
        <v>-1</v>
      </c>
      <c r="CQQ18" s="56">
        <f t="shared" si="1407"/>
        <v>2.7590958087858173</v>
      </c>
      <c r="CQR18" s="2">
        <v>1200</v>
      </c>
      <c r="CQS18" s="38">
        <f t="shared" si="1408"/>
        <v>-1</v>
      </c>
      <c r="CQT18" s="56">
        <f t="shared" si="1409"/>
        <v>2.7590958087858173</v>
      </c>
      <c r="CQU18" s="38">
        <f t="shared" si="1888"/>
        <v>0.02</v>
      </c>
      <c r="CQV18" s="110" t="e">
        <f t="shared" si="1889"/>
        <v>#DIV/0!</v>
      </c>
      <c r="CQW18" s="56" t="e">
        <f t="shared" si="1410"/>
        <v>#DIV/0!</v>
      </c>
      <c r="CQX18" s="56" t="e">
        <f t="shared" si="1411"/>
        <v>#DIV/0!</v>
      </c>
      <c r="CQY18" s="46"/>
      <c r="CQZ18" s="46"/>
      <c r="CRA18" s="46"/>
      <c r="CRB18" s="46"/>
      <c r="CRC18" s="46"/>
      <c r="CRE18" s="2" t="s">
        <v>48</v>
      </c>
      <c r="CRF18" s="195" t="e">
        <f t="shared" si="1890"/>
        <v>#DIV/0!</v>
      </c>
      <c r="CRG18" s="2"/>
      <c r="CRH18" s="2">
        <v>2088</v>
      </c>
      <c r="CRI18" s="2"/>
      <c r="CRJ18" s="2"/>
      <c r="CRK18" s="2"/>
      <c r="CRL18" s="38">
        <f t="shared" si="1891"/>
        <v>0</v>
      </c>
      <c r="CRM18" s="2"/>
      <c r="CRN18" s="39">
        <f>CRM18*10^3/(3*(CRH18-SUM(CRI18:CRK18)))</f>
        <v>0</v>
      </c>
      <c r="CRO18" s="56"/>
      <c r="CRP18" s="35" t="e">
        <f t="shared" si="1017"/>
        <v>#DIV/0!</v>
      </c>
      <c r="CRQ18" s="38" t="e">
        <f>(1-(30-25)/(30))*(1-(120-CRG18)/(120))*(1-(CRF18-0.02)/(0.02))</f>
        <v>#DIV/0!</v>
      </c>
      <c r="CRR18" s="5"/>
      <c r="CRS18" s="2"/>
      <c r="CRT18" s="39">
        <f>CRH18*0.7*1</f>
        <v>1461.6</v>
      </c>
      <c r="CRU18" s="38">
        <f t="shared" si="1893"/>
        <v>-1</v>
      </c>
      <c r="CRV18" s="56">
        <f t="shared" si="1412"/>
        <v>2.7590958087858173</v>
      </c>
      <c r="CRW18" s="2">
        <v>1200</v>
      </c>
      <c r="CRX18" s="38">
        <f t="shared" si="1413"/>
        <v>-1</v>
      </c>
      <c r="CRY18" s="56">
        <f t="shared" si="1414"/>
        <v>2.7590958087858173</v>
      </c>
      <c r="CRZ18" s="38">
        <f t="shared" si="1894"/>
        <v>0.02</v>
      </c>
      <c r="CSA18" s="110" t="e">
        <f t="shared" si="1895"/>
        <v>#DIV/0!</v>
      </c>
      <c r="CSB18" s="56" t="e">
        <f t="shared" si="1415"/>
        <v>#DIV/0!</v>
      </c>
      <c r="CSC18" s="56" t="e">
        <f t="shared" si="1416"/>
        <v>#DIV/0!</v>
      </c>
      <c r="CSD18" s="46"/>
      <c r="CSE18" s="46"/>
      <c r="CSF18" s="46"/>
      <c r="CSG18" s="46"/>
      <c r="CSH18" s="46"/>
    </row>
    <row r="19" spans="1:2530" ht="60.75" thickBot="1">
      <c r="A19" s="2" t="s">
        <v>49</v>
      </c>
      <c r="B19" s="195">
        <f t="shared" si="1417"/>
        <v>2.2644089611068653E-2</v>
      </c>
      <c r="C19" s="2">
        <v>76.849999999999994</v>
      </c>
      <c r="D19" s="2">
        <v>2544</v>
      </c>
      <c r="E19" s="2">
        <v>118</v>
      </c>
      <c r="F19" s="2">
        <v>388</v>
      </c>
      <c r="G19" s="2">
        <v>288</v>
      </c>
      <c r="H19" s="38">
        <f t="shared" si="1418"/>
        <v>0.31210691823899372</v>
      </c>
      <c r="I19" s="2">
        <v>1215</v>
      </c>
      <c r="J19" s="39">
        <f t="shared" ref="J19" si="1896">I19*10^3/(3*(D19-SUM(E19:G19)))</f>
        <v>231.42857142857142</v>
      </c>
      <c r="K19" s="56">
        <v>28.15</v>
      </c>
      <c r="L19" s="35">
        <f t="shared" si="856"/>
        <v>2.2644089611068653E-2</v>
      </c>
      <c r="M19" s="38">
        <f>(1-(30-25)/(30))*(1-(144-C19)/(144))*(1-(B19-0.02)/(0.02))</f>
        <v>0.38593799577238835</v>
      </c>
      <c r="N19" s="5"/>
      <c r="O19" s="2"/>
      <c r="P19" s="46"/>
      <c r="Q19" s="46"/>
      <c r="R19" s="46"/>
      <c r="S19" s="46"/>
      <c r="T19" s="46"/>
      <c r="U19" s="46"/>
      <c r="V19" s="46"/>
      <c r="W19" s="46"/>
      <c r="X19" s="46"/>
      <c r="Y19" s="46"/>
      <c r="Z19" s="46"/>
      <c r="AA19" s="46"/>
      <c r="AB19" s="46"/>
      <c r="AC19" s="46"/>
      <c r="AD19" s="46"/>
      <c r="AE19" s="46"/>
      <c r="AF19" s="46"/>
      <c r="AG19" s="46"/>
      <c r="AJ19" s="2" t="s">
        <v>49</v>
      </c>
      <c r="AK19" s="195">
        <f t="shared" si="1420"/>
        <v>2.2948603168222767E-2</v>
      </c>
      <c r="AL19" s="2">
        <v>128.26</v>
      </c>
      <c r="AM19" s="2">
        <v>2544</v>
      </c>
      <c r="AN19" s="2">
        <v>62</v>
      </c>
      <c r="AO19" s="2">
        <v>364</v>
      </c>
      <c r="AP19" s="2">
        <v>288</v>
      </c>
      <c r="AQ19" s="38">
        <f t="shared" si="1421"/>
        <v>0.28066037735849059</v>
      </c>
      <c r="AR19" s="2">
        <v>2139</v>
      </c>
      <c r="AS19" s="39">
        <f t="shared" ref="AS19" si="1897">AR19*10^3/(3*(AM19-SUM(AN19:AP19)))</f>
        <v>389.61748633879779</v>
      </c>
      <c r="AT19" s="56">
        <v>50.24</v>
      </c>
      <c r="AU19" s="35">
        <f t="shared" si="858"/>
        <v>2.2948603168222767E-2</v>
      </c>
      <c r="AV19" s="38">
        <f>(1-(30-25)/(30))*(1-(144-AL19)/(144))*(1-(AK19-0.02)/(0.02))</f>
        <v>0.63281601783673258</v>
      </c>
      <c r="AW19" s="5"/>
      <c r="AX19" s="2"/>
      <c r="AY19" s="39">
        <f>AM19*1.2*0.8</f>
        <v>2442.2399999999998</v>
      </c>
      <c r="AZ19" s="38">
        <f t="shared" si="1423"/>
        <v>-0.12416470125786155</v>
      </c>
      <c r="BA19" s="56">
        <f t="shared" si="1018"/>
        <v>6.6242576931947532</v>
      </c>
      <c r="BB19" s="120">
        <v>1200</v>
      </c>
      <c r="BC19" s="38">
        <f t="shared" si="1019"/>
        <v>-2.5956284153005528E-2</v>
      </c>
      <c r="BD19" s="56">
        <f t="shared" si="1020"/>
        <v>7.3078326331760657</v>
      </c>
      <c r="BE19" s="38">
        <v>0.01</v>
      </c>
      <c r="BF19" s="110">
        <f t="shared" si="1424"/>
        <v>-1.2948603168222768</v>
      </c>
      <c r="BG19" s="56">
        <f t="shared" si="1021"/>
        <v>2.0545209444577157</v>
      </c>
      <c r="BH19" s="56">
        <f t="shared" si="1022"/>
        <v>5.9153828254417391</v>
      </c>
      <c r="BI19" s="46"/>
      <c r="BJ19" s="46"/>
      <c r="BK19" s="46"/>
      <c r="BL19" s="46"/>
      <c r="BM19" s="46"/>
      <c r="BN19" s="46"/>
      <c r="BO19" s="2" t="s">
        <v>49</v>
      </c>
      <c r="BP19" s="195">
        <f t="shared" si="1425"/>
        <v>2.0617872950040458E-2</v>
      </c>
      <c r="BQ19" s="2">
        <v>125.14</v>
      </c>
      <c r="BR19" s="2">
        <v>2544</v>
      </c>
      <c r="BS19" s="2">
        <v>22</v>
      </c>
      <c r="BT19" s="2">
        <v>358</v>
      </c>
      <c r="BU19" s="2">
        <v>288</v>
      </c>
      <c r="BV19" s="38">
        <f t="shared" si="1426"/>
        <v>0.26257861635220126</v>
      </c>
      <c r="BW19" s="2">
        <v>2215</v>
      </c>
      <c r="BX19" s="39">
        <f t="shared" ref="BX19" si="1898">BW19*10^3/(3*(BR19-SUM(BS19:BU19)))</f>
        <v>393.56787491115847</v>
      </c>
      <c r="BY19" s="56">
        <v>46.63</v>
      </c>
      <c r="BZ19" s="35">
        <f t="shared" si="860"/>
        <v>2.0617872950040458E-2</v>
      </c>
      <c r="CA19" s="38">
        <f>(1-(30-25)/(30))*(1-(144-BQ19)/(144))*(1-(BP19-0.02)/(0.02))</f>
        <v>0.70181694995137067</v>
      </c>
      <c r="CB19" s="5"/>
      <c r="CC19" s="2"/>
      <c r="CD19" s="39">
        <f>BR19*1.2*0.8</f>
        <v>2442.2399999999998</v>
      </c>
      <c r="CE19" s="38">
        <f t="shared" si="1428"/>
        <v>-9.3045728511530312E-2</v>
      </c>
      <c r="CF19" s="56">
        <f t="shared" si="1023"/>
        <v>6.833638752947536</v>
      </c>
      <c r="CG19" s="120">
        <v>1200</v>
      </c>
      <c r="CH19" s="38">
        <f t="shared" si="1024"/>
        <v>-1.6080312722103828E-2</v>
      </c>
      <c r="CI19" s="56">
        <f t="shared" si="1025"/>
        <v>7.3803621396382955</v>
      </c>
      <c r="CJ19" s="38">
        <f t="shared" si="1429"/>
        <v>0.02</v>
      </c>
      <c r="CK19" s="110">
        <f t="shared" si="1430"/>
        <v>-3.0893647502022899E-2</v>
      </c>
      <c r="CL19" s="56">
        <f t="shared" si="1026"/>
        <v>7.2718401353095716</v>
      </c>
      <c r="CM19" s="56">
        <f t="shared" si="1027"/>
        <v>7.085296045427171</v>
      </c>
      <c r="CN19" s="46"/>
      <c r="CO19" s="46"/>
      <c r="CP19" s="46"/>
      <c r="CQ19" s="46"/>
      <c r="CR19" s="46"/>
      <c r="CS19" s="46"/>
      <c r="CT19" s="2" t="s">
        <v>49</v>
      </c>
      <c r="CU19" s="195">
        <f t="shared" si="1431"/>
        <v>2.3829316979197261E-2</v>
      </c>
      <c r="CV19" s="2">
        <v>110.82</v>
      </c>
      <c r="CW19" s="2">
        <v>2544</v>
      </c>
      <c r="CX19" s="2">
        <v>418</v>
      </c>
      <c r="CY19" s="2">
        <v>322</v>
      </c>
      <c r="CZ19" s="2">
        <v>288</v>
      </c>
      <c r="DA19" s="38">
        <f t="shared" si="1432"/>
        <v>0.40408805031446543</v>
      </c>
      <c r="DB19" s="2">
        <v>1961</v>
      </c>
      <c r="DC19" s="39">
        <f t="shared" ref="DC19" si="1899">DB19*10^3/(3*(CW19-SUM(CX19:CZ19)))</f>
        <v>431.17854001759014</v>
      </c>
      <c r="DD19" s="56">
        <v>47.87</v>
      </c>
      <c r="DE19" s="35">
        <f t="shared" si="862"/>
        <v>2.3829316979197261E-2</v>
      </c>
      <c r="DF19" s="38">
        <f>(1-(30-25)/(30))*(1-(144-CV19)/(144))*(1-(CU19-0.02)/(0.02))</f>
        <v>0.51852867255942114</v>
      </c>
      <c r="DG19" s="5"/>
      <c r="DH19" s="2"/>
      <c r="DI19" s="39">
        <f>CW19*1.2*0.8</f>
        <v>2442.2399999999998</v>
      </c>
      <c r="DJ19" s="38">
        <f t="shared" si="1434"/>
        <v>-0.19704861111111105</v>
      </c>
      <c r="DK19" s="56">
        <f t="shared" si="1028"/>
        <v>6.1586303647033205</v>
      </c>
      <c r="DL19" s="120">
        <v>1200</v>
      </c>
      <c r="DM19" s="38">
        <f t="shared" si="1029"/>
        <v>7.7946350043975293E-2</v>
      </c>
      <c r="DN19" s="56">
        <f t="shared" si="1030"/>
        <v>8.1079849353215074</v>
      </c>
      <c r="DO19" s="38">
        <f t="shared" si="1435"/>
        <v>0.02</v>
      </c>
      <c r="DP19" s="110">
        <f t="shared" si="1436"/>
        <v>-0.19146584895986304</v>
      </c>
      <c r="DQ19" s="56">
        <f t="shared" si="1031"/>
        <v>6.193108685790472</v>
      </c>
      <c r="DR19" s="56">
        <f t="shared" si="1032"/>
        <v>6.7503324001062071</v>
      </c>
      <c r="DS19" s="46"/>
      <c r="DT19" s="46"/>
      <c r="DU19" s="46"/>
      <c r="DV19" s="46"/>
      <c r="DW19" s="46"/>
      <c r="DY19" s="2" t="s">
        <v>49</v>
      </c>
      <c r="DZ19" s="195">
        <f t="shared" si="1437"/>
        <v>2.5241802311866006E-2</v>
      </c>
      <c r="EA19" s="2">
        <v>115.78</v>
      </c>
      <c r="EB19" s="2">
        <v>2544</v>
      </c>
      <c r="EC19" s="2">
        <v>314</v>
      </c>
      <c r="ED19" s="2">
        <v>196</v>
      </c>
      <c r="EE19" s="2">
        <v>288</v>
      </c>
      <c r="EF19" s="38">
        <f t="shared" si="1438"/>
        <v>0.31367924528301888</v>
      </c>
      <c r="EG19" s="2">
        <v>2066</v>
      </c>
      <c r="EH19" s="39">
        <f t="shared" ref="EH19" si="1900">EG19*10^3/(3*(EB19-SUM(EC19:EE19)))</f>
        <v>394.4253531882398</v>
      </c>
      <c r="EI19" s="56">
        <v>53.5</v>
      </c>
      <c r="EJ19" s="35">
        <f t="shared" si="864"/>
        <v>2.5241802311866006E-2</v>
      </c>
      <c r="EK19" s="38">
        <f>(1-(30-25)/(30))*(1-(144-EA19)/(144))*(1-(DZ19-0.02)/(0.02))</f>
        <v>0.49441670379981317</v>
      </c>
      <c r="EL19" s="5"/>
      <c r="EM19" s="2"/>
      <c r="EN19" s="39">
        <f>EB19*1.2*0.8</f>
        <v>2442.2399999999998</v>
      </c>
      <c r="EO19" s="38">
        <f t="shared" si="1440"/>
        <v>-0.15405529350104813</v>
      </c>
      <c r="EP19" s="56">
        <f t="shared" si="1033"/>
        <v>6.4291846556290535</v>
      </c>
      <c r="EQ19" s="120">
        <v>1200</v>
      </c>
      <c r="ER19" s="38">
        <f t="shared" si="1034"/>
        <v>-1.3936617029400508E-2</v>
      </c>
      <c r="ES19" s="56">
        <f t="shared" si="1035"/>
        <v>7.3962003602650093</v>
      </c>
      <c r="ET19" s="38">
        <f t="shared" si="1441"/>
        <v>0.02</v>
      </c>
      <c r="EU19" s="110">
        <f t="shared" si="1442"/>
        <v>-0.26209011559330025</v>
      </c>
      <c r="EV19" s="56">
        <f t="shared" si="1036"/>
        <v>5.7708126141716978</v>
      </c>
      <c r="EW19" s="56">
        <f t="shared" si="1037"/>
        <v>6.587614958728369</v>
      </c>
      <c r="EX19" s="46"/>
      <c r="EY19" s="46"/>
      <c r="EZ19" s="46"/>
      <c r="FA19" s="46"/>
      <c r="FB19" s="46"/>
      <c r="FD19" s="2" t="s">
        <v>49</v>
      </c>
      <c r="FE19" s="195">
        <f t="shared" si="1443"/>
        <v>2.2726772710272149E-2</v>
      </c>
      <c r="FF19" s="2">
        <v>125.58</v>
      </c>
      <c r="FG19" s="2">
        <v>2544</v>
      </c>
      <c r="FH19" s="2">
        <v>60</v>
      </c>
      <c r="FI19" s="2">
        <v>324</v>
      </c>
      <c r="FJ19" s="2">
        <v>288</v>
      </c>
      <c r="FK19" s="38">
        <f t="shared" si="1444"/>
        <v>0.26415094339622641</v>
      </c>
      <c r="FL19" s="2">
        <v>2221</v>
      </c>
      <c r="FM19" s="39">
        <f t="shared" ref="FM19" si="1901">FL19*10^3/(3*(FG19-SUM(FH19:FJ19)))</f>
        <v>395.47720797720797</v>
      </c>
      <c r="FN19" s="56">
        <v>51.65</v>
      </c>
      <c r="FO19" s="35">
        <f t="shared" si="866"/>
        <v>2.2726772710272149E-2</v>
      </c>
      <c r="FP19" s="38">
        <f>(1-(30-25)/(30))*(1-(144-FF19)/(144))*(1-(FE19-0.02)/(0.02))</f>
        <v>0.62765390134375676</v>
      </c>
      <c r="FQ19" s="5"/>
      <c r="FR19" s="2"/>
      <c r="FS19" s="39">
        <f>FG19*1.2*0.8</f>
        <v>2442.2399999999998</v>
      </c>
      <c r="FT19" s="38">
        <f t="shared" si="1446"/>
        <v>-9.0588967505241008E-2</v>
      </c>
      <c r="FU19" s="56">
        <f t="shared" si="1038"/>
        <v>6.8504480098757288</v>
      </c>
      <c r="FV19" s="120">
        <v>1200</v>
      </c>
      <c r="FW19" s="38">
        <f t="shared" si="1039"/>
        <v>-1.1306980056979986E-2</v>
      </c>
      <c r="FX19" s="56">
        <f t="shared" si="1040"/>
        <v>7.4156752769458585</v>
      </c>
      <c r="FY19" s="38">
        <f t="shared" si="1447"/>
        <v>0.01</v>
      </c>
      <c r="FZ19" s="110">
        <f t="shared" si="1448"/>
        <v>-1.272677271027215</v>
      </c>
      <c r="GA19" s="56">
        <f t="shared" si="1041"/>
        <v>2.1006057373944955</v>
      </c>
      <c r="GB19" s="56">
        <f t="shared" si="1042"/>
        <v>6.0700477355005207</v>
      </c>
      <c r="GC19" s="46"/>
      <c r="GD19" s="46"/>
      <c r="GE19" s="46"/>
      <c r="GF19" s="46"/>
      <c r="GG19" s="46"/>
      <c r="GI19" s="2" t="s">
        <v>49</v>
      </c>
      <c r="GJ19" s="195">
        <f t="shared" si="1449"/>
        <v>1.9132148429043837E-2</v>
      </c>
      <c r="GK19" s="2">
        <v>72.73</v>
      </c>
      <c r="GL19" s="2">
        <v>2544</v>
      </c>
      <c r="GM19" s="2">
        <v>70</v>
      </c>
      <c r="GN19" s="2">
        <v>324</v>
      </c>
      <c r="GO19" s="2">
        <v>288</v>
      </c>
      <c r="GP19" s="38">
        <f t="shared" si="1450"/>
        <v>0.26808176100628933</v>
      </c>
      <c r="GQ19" s="2">
        <v>1314</v>
      </c>
      <c r="GR19" s="39">
        <f t="shared" ref="GR19" si="1902">GQ19*10^3/(3*(GL19-SUM(GM19:GO19)))</f>
        <v>235.23093447905478</v>
      </c>
      <c r="GS19" s="56">
        <v>25.63</v>
      </c>
      <c r="GT19" s="35">
        <f t="shared" si="868"/>
        <v>1.9132148429043837E-2</v>
      </c>
      <c r="GU19" s="38">
        <f>(1-(30-25)/(30))*(1-(144-GK19)/(144))*(1-(GJ19-0.02)/(0.02))</f>
        <v>0.43915475832049827</v>
      </c>
      <c r="GV19" s="5"/>
      <c r="GW19" s="2"/>
      <c r="GX19" s="39">
        <f>GL19*1.2*0.8</f>
        <v>2442.2399999999998</v>
      </c>
      <c r="GY19" s="38">
        <f t="shared" si="1452"/>
        <v>-0.46196933962264147</v>
      </c>
      <c r="GZ19" s="56">
        <f t="shared" si="1043"/>
        <v>4.7253124272054841</v>
      </c>
      <c r="HA19" s="120">
        <v>1200</v>
      </c>
      <c r="HB19" s="38">
        <f t="shared" si="1044"/>
        <v>-0.41192266380236303</v>
      </c>
      <c r="HC19" s="56">
        <f t="shared" si="1045"/>
        <v>4.9678162475544694</v>
      </c>
      <c r="HD19" s="38">
        <f t="shared" si="1453"/>
        <v>0.01</v>
      </c>
      <c r="HE19" s="110">
        <f t="shared" si="1454"/>
        <v>-0.91321484290438359</v>
      </c>
      <c r="HF19" s="56">
        <f t="shared" si="1046"/>
        <v>3.0092418731105779</v>
      </c>
      <c r="HG19" s="56">
        <f t="shared" si="1047"/>
        <v>4.4548494624911985</v>
      </c>
      <c r="HH19" s="46"/>
      <c r="HI19" s="46"/>
      <c r="HJ19" s="46"/>
      <c r="HK19" s="46"/>
      <c r="HL19" s="46"/>
      <c r="HN19" s="2" t="s">
        <v>49</v>
      </c>
      <c r="HO19" s="195">
        <f t="shared" si="1455"/>
        <v>1.9640259224970241E-2</v>
      </c>
      <c r="HP19" s="2">
        <v>94.15</v>
      </c>
      <c r="HQ19" s="2">
        <v>2544</v>
      </c>
      <c r="HR19" s="2">
        <v>826</v>
      </c>
      <c r="HS19" s="2">
        <v>234</v>
      </c>
      <c r="HT19" s="2">
        <v>288</v>
      </c>
      <c r="HU19" s="38">
        <f t="shared" si="1456"/>
        <v>0.52987421383647804</v>
      </c>
      <c r="HV19" s="2">
        <v>1779</v>
      </c>
      <c r="HW19" s="39">
        <f t="shared" ref="HW19" si="1903">HV19*10^3/(3*(HQ19-SUM(HR19:HT19)))</f>
        <v>495.81939799331104</v>
      </c>
      <c r="HX19" s="56">
        <v>35.64</v>
      </c>
      <c r="HY19" s="35">
        <f t="shared" si="870"/>
        <v>1.9640259224970241E-2</v>
      </c>
      <c r="HZ19" s="38">
        <f>(1-(30-25)/(30))*(1-(144-HP19)/(144))*(1-(HO19-0.02)/(0.02))</f>
        <v>0.55464976677345257</v>
      </c>
      <c r="IA19" s="5"/>
      <c r="IB19" s="2"/>
      <c r="IC19" s="39">
        <f>HQ19*1.2*0.8</f>
        <v>2442.2399999999998</v>
      </c>
      <c r="ID19" s="38">
        <f t="shared" si="1458"/>
        <v>-0.27157036163522008</v>
      </c>
      <c r="IE19" s="56">
        <f t="shared" si="1048"/>
        <v>5.716362399253871</v>
      </c>
      <c r="IF19" s="120">
        <v>1200</v>
      </c>
      <c r="IG19" s="38">
        <f t="shared" si="1049"/>
        <v>0.23954849498327765</v>
      </c>
      <c r="IH19" s="56">
        <f t="shared" si="1050"/>
        <v>9.5300647838205794</v>
      </c>
      <c r="II19" s="38">
        <f t="shared" si="1459"/>
        <v>0.02</v>
      </c>
      <c r="IJ19" s="110">
        <f t="shared" si="1460"/>
        <v>1.7987038751487994E-2</v>
      </c>
      <c r="IK19" s="56">
        <f t="shared" si="1051"/>
        <v>7.6361233485896491</v>
      </c>
      <c r="IL19" s="56">
        <f t="shared" si="1052"/>
        <v>7.2444253044910383</v>
      </c>
      <c r="IM19" s="46"/>
      <c r="IN19" s="46"/>
      <c r="IO19" s="46"/>
      <c r="IP19" s="46"/>
      <c r="IQ19" s="46"/>
      <c r="IR19" s="46"/>
      <c r="IS19" s="46"/>
      <c r="IT19" s="46"/>
      <c r="IU19" s="46"/>
      <c r="IV19" s="46"/>
      <c r="IW19" s="46"/>
      <c r="IY19" s="2" t="s">
        <v>49</v>
      </c>
      <c r="IZ19" s="195">
        <f t="shared" si="1461"/>
        <v>2.1030355514518227E-2</v>
      </c>
      <c r="JA19" s="2">
        <v>103.82</v>
      </c>
      <c r="JB19" s="2">
        <v>2544</v>
      </c>
      <c r="JC19" s="2">
        <v>498</v>
      </c>
      <c r="JD19" s="2">
        <v>276</v>
      </c>
      <c r="JE19" s="2">
        <v>288</v>
      </c>
      <c r="JF19" s="38">
        <f t="shared" si="1462"/>
        <v>0.41745283018867924</v>
      </c>
      <c r="JG19" s="2">
        <v>1707</v>
      </c>
      <c r="JH19" s="39">
        <f t="shared" ref="JH19" si="1904">JG19*10^3/(3*(JB19-SUM(JC19:JE19)))</f>
        <v>383.94062078272606</v>
      </c>
      <c r="JI19" s="56">
        <v>36.67</v>
      </c>
      <c r="JJ19" s="35">
        <f t="shared" si="872"/>
        <v>2.1030355514518227E-2</v>
      </c>
      <c r="JK19" s="38">
        <f>(1-(30-25)/(30))*(1-(144-JA19)/(144))*(1-(IZ19-0.02)/(0.02))</f>
        <v>0.56985778081097149</v>
      </c>
      <c r="JL19" s="5"/>
      <c r="JM19" s="2"/>
      <c r="JN19" s="39">
        <f>JB19*1.2*0.8</f>
        <v>2442.2399999999998</v>
      </c>
      <c r="JO19" s="38">
        <f t="shared" si="1464"/>
        <v>-0.30105149371069179</v>
      </c>
      <c r="JP19" s="56">
        <f t="shared" si="1053"/>
        <v>5.5502974828287561</v>
      </c>
      <c r="JQ19" s="120">
        <v>1200</v>
      </c>
      <c r="JR19" s="38">
        <f t="shared" si="1054"/>
        <v>-4.0148448043184806E-2</v>
      </c>
      <c r="JS19" s="56">
        <f t="shared" si="1055"/>
        <v>7.2048511681951295</v>
      </c>
      <c r="JT19" s="38">
        <v>0.02</v>
      </c>
      <c r="JU19" s="110">
        <f t="shared" si="1465"/>
        <v>-5.151777572591134E-2</v>
      </c>
      <c r="JV19" s="56">
        <f t="shared" si="873"/>
        <v>7.123400749971788</v>
      </c>
      <c r="JW19" s="56">
        <f t="shared" si="1056"/>
        <v>6.361284241867275</v>
      </c>
      <c r="KK19" s="2" t="s">
        <v>49</v>
      </c>
      <c r="KL19" s="195">
        <f t="shared" si="1466"/>
        <v>2.3829316979197261E-2</v>
      </c>
      <c r="KM19" s="2">
        <v>110.82</v>
      </c>
      <c r="KN19" s="2">
        <v>2544</v>
      </c>
      <c r="KO19" s="2">
        <v>418</v>
      </c>
      <c r="KP19" s="2">
        <v>322</v>
      </c>
      <c r="KQ19" s="2">
        <v>288</v>
      </c>
      <c r="KR19" s="38">
        <f t="shared" si="1467"/>
        <v>0.40408805031446543</v>
      </c>
      <c r="KS19" s="2">
        <v>1961</v>
      </c>
      <c r="KT19" s="39">
        <f t="shared" ref="KT19" si="1905">KS19*10^3/(3*(KN19-SUM(KO19:KQ19)))</f>
        <v>431.17854001759014</v>
      </c>
      <c r="KU19" s="56">
        <v>47.87</v>
      </c>
      <c r="KV19" s="35">
        <f t="shared" si="875"/>
        <v>2.3829316979197261E-2</v>
      </c>
      <c r="KW19" s="38">
        <f>(1-(30-25)/(30))*(1-(144-KM19)/(144))*(1-(KL19-0.02)/(0.02))</f>
        <v>0.51852867255942114</v>
      </c>
      <c r="KX19" s="5"/>
      <c r="KY19" s="2"/>
      <c r="KZ19" s="39">
        <f>KN19*1.2*0.8</f>
        <v>2442.2399999999998</v>
      </c>
      <c r="LA19" s="38">
        <f t="shared" si="1469"/>
        <v>-0.19704861111111105</v>
      </c>
      <c r="LB19" s="56">
        <f t="shared" si="1057"/>
        <v>6.1586303647033205</v>
      </c>
      <c r="LC19" s="120">
        <v>1200</v>
      </c>
      <c r="LD19" s="38">
        <f t="shared" si="1058"/>
        <v>7.7946350043975293E-2</v>
      </c>
      <c r="LE19" s="56">
        <f t="shared" si="1059"/>
        <v>8.1079849353215074</v>
      </c>
      <c r="LF19" s="38">
        <f t="shared" si="1470"/>
        <v>0.02</v>
      </c>
      <c r="LG19" s="110">
        <f t="shared" si="1471"/>
        <v>-0.19146584895986304</v>
      </c>
      <c r="LH19" s="56">
        <f t="shared" si="1060"/>
        <v>6.193108685790472</v>
      </c>
      <c r="LI19" s="56">
        <f t="shared" si="1061"/>
        <v>6.7503324001062071</v>
      </c>
      <c r="LJ19" s="46"/>
      <c r="LK19" s="46"/>
      <c r="LL19" s="46"/>
      <c r="LM19" s="46"/>
      <c r="LN19" s="46"/>
      <c r="LP19" s="2" t="s">
        <v>49</v>
      </c>
      <c r="LQ19" s="195">
        <f t="shared" si="1472"/>
        <v>2.4348858912361077E-2</v>
      </c>
      <c r="LR19" s="2">
        <v>60.33</v>
      </c>
      <c r="LS19" s="2">
        <v>2544</v>
      </c>
      <c r="LT19" s="2">
        <v>722</v>
      </c>
      <c r="LU19" s="2">
        <v>140</v>
      </c>
      <c r="LV19" s="2">
        <v>288</v>
      </c>
      <c r="LW19" s="38">
        <f t="shared" si="1473"/>
        <v>0.45204402515723269</v>
      </c>
      <c r="LX19" s="2">
        <v>1035</v>
      </c>
      <c r="LY19" s="39">
        <f t="shared" ref="LY19" si="1906">LX19*10^3/(3*(LS19-SUM(LT19:LV19)))</f>
        <v>247.48923959827835</v>
      </c>
      <c r="LZ19" s="56">
        <v>25.83</v>
      </c>
      <c r="MA19" s="35">
        <f t="shared" si="877"/>
        <v>2.4348858912361077E-2</v>
      </c>
      <c r="MB19" s="38">
        <f>(1-(30-25)/(30))*(1-(144-LR19)/(144))*(1-(LQ19-0.02)/(0.02))</f>
        <v>0.27321566603508574</v>
      </c>
      <c r="MC19" s="5"/>
      <c r="MD19" s="2"/>
      <c r="ME19" s="39">
        <f>LS19*1.2*0.8</f>
        <v>2442.2399999999998</v>
      </c>
      <c r="MF19" s="38">
        <f t="shared" si="1475"/>
        <v>-0.57620872641509435</v>
      </c>
      <c r="MG19" s="56">
        <f t="shared" si="1062"/>
        <v>4.2151884259797177</v>
      </c>
      <c r="MH19" s="120">
        <v>1200</v>
      </c>
      <c r="MI19" s="38">
        <f t="shared" si="1063"/>
        <v>-0.38127690100430411</v>
      </c>
      <c r="MJ19" s="56">
        <f t="shared" si="1064"/>
        <v>5.122415573735819</v>
      </c>
      <c r="MK19" s="38">
        <f t="shared" si="1476"/>
        <v>0.02</v>
      </c>
      <c r="ML19" s="110">
        <f t="shared" si="1477"/>
        <v>-0.2174429456180538</v>
      </c>
      <c r="MM19" s="56">
        <f t="shared" si="1065"/>
        <v>6.0343013104092016</v>
      </c>
      <c r="MN19" s="56">
        <f t="shared" si="1066"/>
        <v>4.851179147192445</v>
      </c>
      <c r="MO19" s="46"/>
      <c r="MP19" s="46"/>
      <c r="MQ19" s="46"/>
      <c r="MR19" s="46"/>
      <c r="MS19" s="46"/>
      <c r="MU19" s="2" t="s">
        <v>49</v>
      </c>
      <c r="MV19" s="195">
        <f t="shared" si="1478"/>
        <v>2.1053806784461431E-2</v>
      </c>
      <c r="MW19" s="2">
        <v>105.1</v>
      </c>
      <c r="MX19" s="2">
        <v>2544</v>
      </c>
      <c r="MY19" s="2">
        <v>754</v>
      </c>
      <c r="MZ19" s="2">
        <v>92</v>
      </c>
      <c r="NA19" s="2">
        <v>288</v>
      </c>
      <c r="NB19" s="38">
        <f t="shared" si="1479"/>
        <v>0.44575471698113206</v>
      </c>
      <c r="NC19" s="2">
        <v>1666</v>
      </c>
      <c r="ND19" s="39">
        <f t="shared" ref="ND19" si="1907">NC19*10^3/(3*(MX19-SUM(MY19:NA19)))</f>
        <v>393.8534278959811</v>
      </c>
      <c r="NE19" s="56">
        <v>35.83</v>
      </c>
      <c r="NF19" s="35">
        <f t="shared" si="879"/>
        <v>2.1053806784461431E-2</v>
      </c>
      <c r="NG19" s="38">
        <f>(1-(30-25)/(30))*(1-(144-MW19)/(144))*(1-(MV19-0.02)/(0.02))</f>
        <v>0.5761704013174489</v>
      </c>
      <c r="NH19" s="5"/>
      <c r="NI19" s="2"/>
      <c r="NJ19" s="39">
        <f>MX19*1.2*0.8</f>
        <v>2442.2399999999998</v>
      </c>
      <c r="NK19" s="38">
        <f t="shared" si="1481"/>
        <v>-0.31783936058700202</v>
      </c>
      <c r="NL19" s="56">
        <f t="shared" si="1067"/>
        <v>5.4578975961587055</v>
      </c>
      <c r="NM19" s="120">
        <v>1200</v>
      </c>
      <c r="NN19" s="38">
        <f t="shared" si="1068"/>
        <v>-1.5366430260047158E-2</v>
      </c>
      <c r="NO19" s="56">
        <f t="shared" si="1069"/>
        <v>7.3856327318012269</v>
      </c>
      <c r="NP19" s="38">
        <f t="shared" si="1482"/>
        <v>0.02</v>
      </c>
      <c r="NQ19" s="110">
        <f t="shared" si="1483"/>
        <v>-5.2690339223071536E-2</v>
      </c>
      <c r="NR19" s="56">
        <f t="shared" si="1070"/>
        <v>7.11505300536348</v>
      </c>
      <c r="NS19" s="56">
        <f t="shared" si="1071"/>
        <v>6.3676492186924163</v>
      </c>
      <c r="NT19" s="46"/>
      <c r="NU19" s="46"/>
      <c r="NV19" s="46"/>
      <c r="NW19" s="46"/>
      <c r="NX19" s="46"/>
      <c r="NZ19" s="2" t="s">
        <v>49</v>
      </c>
      <c r="OA19" s="195">
        <f t="shared" si="1484"/>
        <v>1.9926535123362482E-2</v>
      </c>
      <c r="OB19" s="2">
        <v>105.08</v>
      </c>
      <c r="OC19" s="2">
        <v>2544</v>
      </c>
      <c r="OD19" s="2">
        <v>754</v>
      </c>
      <c r="OE19" s="2">
        <v>206</v>
      </c>
      <c r="OF19" s="2">
        <v>288</v>
      </c>
      <c r="OG19" s="38">
        <f t="shared" si="1485"/>
        <v>0.49056603773584906</v>
      </c>
      <c r="OH19" s="2">
        <v>1809</v>
      </c>
      <c r="OI19" s="39">
        <f t="shared" ref="OI19" si="1908">OH19*10^3/(3*(OC19-SUM(OD19:OF19)))</f>
        <v>465.27777777777777</v>
      </c>
      <c r="OJ19" s="56">
        <v>36.78</v>
      </c>
      <c r="OK19" s="35">
        <f t="shared" si="881"/>
        <v>1.9926535123362482E-2</v>
      </c>
      <c r="OL19" s="38">
        <f>(1-(30-25)/(30))*(1-(144-OB19)/(144))*(1-(OA19-0.02)/(0.02))</f>
        <v>0.61033555822831898</v>
      </c>
      <c r="OM19" s="5"/>
      <c r="ON19" s="2"/>
      <c r="OO19" s="39">
        <f>OC19*1.2*0.8</f>
        <v>2442.2399999999998</v>
      </c>
      <c r="OP19" s="38">
        <f t="shared" si="1487"/>
        <v>-0.25928655660377353</v>
      </c>
      <c r="OQ19" s="56">
        <f t="shared" si="1072"/>
        <v>5.7870141280911165</v>
      </c>
      <c r="OR19" s="120">
        <v>1200</v>
      </c>
      <c r="OS19" s="38">
        <f t="shared" si="1073"/>
        <v>0.16319444444444439</v>
      </c>
      <c r="OT19" s="56">
        <f t="shared" si="1074"/>
        <v>8.8294918513965435</v>
      </c>
      <c r="OU19" s="38">
        <f t="shared" si="1488"/>
        <v>0.02</v>
      </c>
      <c r="OV19" s="110">
        <f t="shared" si="1489"/>
        <v>3.673243831875915E-3</v>
      </c>
      <c r="OW19" s="56">
        <f t="shared" si="1075"/>
        <v>7.5275999884494986</v>
      </c>
      <c r="OX19" s="56">
        <f t="shared" si="1076"/>
        <v>7.0478746171544211</v>
      </c>
      <c r="OY19" s="46"/>
      <c r="OZ19" s="46"/>
      <c r="PA19" s="46"/>
      <c r="PB19" s="46"/>
      <c r="PC19" s="46"/>
      <c r="PE19" s="2" t="s">
        <v>49</v>
      </c>
      <c r="PF19" s="195">
        <f t="shared" si="1490"/>
        <v>1.7783350106542674E-2</v>
      </c>
      <c r="PG19" s="2">
        <v>104.85</v>
      </c>
      <c r="PH19" s="2">
        <v>2544</v>
      </c>
      <c r="PI19" s="2">
        <v>374</v>
      </c>
      <c r="PJ19" s="2">
        <v>214</v>
      </c>
      <c r="PK19" s="2">
        <v>288</v>
      </c>
      <c r="PL19" s="38">
        <f t="shared" si="1491"/>
        <v>0.34433962264150941</v>
      </c>
      <c r="PM19" s="2">
        <v>1747</v>
      </c>
      <c r="PN19" s="39">
        <f t="shared" ref="PN19" si="1909">PM19*10^3/(3*(PH19-SUM(PI19:PK19)))</f>
        <v>349.1207034372502</v>
      </c>
      <c r="PO19" s="56">
        <v>31.63</v>
      </c>
      <c r="PP19" s="35">
        <f t="shared" si="883"/>
        <v>1.7783350106542674E-2</v>
      </c>
      <c r="PQ19" s="38">
        <f>(1-(30-25)/(30))*(1-(144-PG19)/(144))*(1-(PF19-0.02)/(0.02))</f>
        <v>0.67402075848640053</v>
      </c>
      <c r="PR19" s="5"/>
      <c r="PS19" s="2"/>
      <c r="PT19" s="39">
        <f>PH19*1.2*0.8</f>
        <v>2442.2399999999998</v>
      </c>
      <c r="PU19" s="38">
        <f t="shared" si="1493"/>
        <v>-0.28467308700209637</v>
      </c>
      <c r="PV19" s="56">
        <f t="shared" si="1077"/>
        <v>5.6419510330708658</v>
      </c>
      <c r="PW19" s="120">
        <v>1200</v>
      </c>
      <c r="PX19" s="38">
        <f t="shared" si="1078"/>
        <v>-0.12719824140687441</v>
      </c>
      <c r="PY19" s="56">
        <f t="shared" si="1079"/>
        <v>6.6041931901495579</v>
      </c>
      <c r="PZ19" s="38">
        <f t="shared" si="1494"/>
        <v>0.02</v>
      </c>
      <c r="QA19" s="110">
        <f t="shared" si="1495"/>
        <v>0.11083249467286632</v>
      </c>
      <c r="QB19" s="56">
        <f t="shared" si="1080"/>
        <v>8.3790581469759413</v>
      </c>
      <c r="QC19" s="56">
        <f t="shared" si="1081"/>
        <v>6.4780451029754875</v>
      </c>
      <c r="QD19" s="46"/>
      <c r="QE19" s="46"/>
      <c r="QF19" s="46"/>
      <c r="QG19" s="46"/>
      <c r="QH19" s="46"/>
      <c r="QJ19" s="2" t="s">
        <v>49</v>
      </c>
      <c r="QK19" s="195">
        <f t="shared" si="1496"/>
        <v>2.0617213157483189E-2</v>
      </c>
      <c r="QL19" s="2">
        <v>111.1</v>
      </c>
      <c r="QM19" s="2">
        <v>2544</v>
      </c>
      <c r="QN19" s="2">
        <v>544</v>
      </c>
      <c r="QO19" s="2">
        <v>292</v>
      </c>
      <c r="QP19" s="2">
        <v>288</v>
      </c>
      <c r="QQ19" s="38">
        <f t="shared" si="1497"/>
        <v>0.4418238993710692</v>
      </c>
      <c r="QR19" s="2">
        <v>1503</v>
      </c>
      <c r="QS19" s="39">
        <f t="shared" ref="QS19" si="1910">QR19*10^3/(3*(QM19-SUM(QN19:QP19)))</f>
        <v>352.81690140845069</v>
      </c>
      <c r="QT19" s="56">
        <v>31.64</v>
      </c>
      <c r="QU19" s="35">
        <f t="shared" si="885"/>
        <v>2.0617213157483189E-2</v>
      </c>
      <c r="QV19" s="38">
        <f>(1-(30-25)/(30))*(1-(144-QL19)/(144))*(1-(QK19-0.02)/(0.02))</f>
        <v>0.62309826915613942</v>
      </c>
      <c r="QW19" s="5"/>
      <c r="QX19" s="2"/>
      <c r="QY19" s="39">
        <f>QM19*1.2*0.8</f>
        <v>2442.2399999999998</v>
      </c>
      <c r="QZ19" s="38">
        <f t="shared" si="1499"/>
        <v>-0.38458136792452824</v>
      </c>
      <c r="RA19" s="56">
        <f t="shared" si="1082"/>
        <v>5.1055166572533288</v>
      </c>
      <c r="RB19" s="120">
        <v>1200</v>
      </c>
      <c r="RC19" s="38">
        <f t="shared" si="1083"/>
        <v>-0.11795774647887318</v>
      </c>
      <c r="RD19" s="56">
        <f t="shared" si="1084"/>
        <v>6.6655020295903817</v>
      </c>
      <c r="RE19" s="38">
        <f t="shared" si="1500"/>
        <v>0.02</v>
      </c>
      <c r="RF19" s="110">
        <f t="shared" si="1501"/>
        <v>-3.0860657874159404E-2</v>
      </c>
      <c r="RG19" s="56">
        <f t="shared" si="1085"/>
        <v>7.2720800345665912</v>
      </c>
      <c r="RH19" s="56">
        <f t="shared" si="1086"/>
        <v>6.0068249444170974</v>
      </c>
      <c r="RI19" s="46"/>
      <c r="RJ19" s="46"/>
      <c r="RK19" s="46"/>
      <c r="RL19" s="46"/>
      <c r="RM19" s="46"/>
      <c r="RO19" s="2" t="s">
        <v>49</v>
      </c>
      <c r="RP19" s="195">
        <f t="shared" si="1502"/>
        <v>2.0605526351609747E-2</v>
      </c>
      <c r="RQ19" s="2">
        <v>115.6</v>
      </c>
      <c r="RR19" s="2">
        <v>2544</v>
      </c>
      <c r="RS19" s="2">
        <v>554</v>
      </c>
      <c r="RT19" s="2">
        <v>326</v>
      </c>
      <c r="RU19" s="2">
        <v>288</v>
      </c>
      <c r="RV19" s="38">
        <f t="shared" si="1503"/>
        <v>0.45911949685534592</v>
      </c>
      <c r="RW19" s="2">
        <v>1511</v>
      </c>
      <c r="RX19" s="39">
        <f t="shared" ref="RX19" si="1911">RW19*10^3/(3*(RR19-SUM(RS19:RU19)))</f>
        <v>366.03682170542635</v>
      </c>
      <c r="RY19" s="56">
        <v>31.79</v>
      </c>
      <c r="RZ19" s="35">
        <f t="shared" si="887"/>
        <v>2.0605526351609747E-2</v>
      </c>
      <c r="SA19" s="38">
        <f>(1-(30-25)/(30))*(1-(144-RQ19)/(144))*(1-(RP19-0.02)/(0.02))</f>
        <v>0.64872718569268317</v>
      </c>
      <c r="SB19" s="5"/>
      <c r="SC19" s="2"/>
      <c r="SD19" s="39">
        <f>RR19*1.2*0.8</f>
        <v>2442.2399999999998</v>
      </c>
      <c r="SE19" s="38">
        <f t="shared" si="1505"/>
        <v>-0.38130568658280917</v>
      </c>
      <c r="SF19" s="56">
        <f t="shared" si="1087"/>
        <v>5.1222681241624066</v>
      </c>
      <c r="SG19" s="120">
        <v>1200</v>
      </c>
      <c r="SH19" s="38">
        <f t="shared" si="1088"/>
        <v>-8.4907945736434079E-2</v>
      </c>
      <c r="SI19" s="56">
        <f t="shared" si="1089"/>
        <v>6.8894763094891829</v>
      </c>
      <c r="SJ19" s="38">
        <f t="shared" si="1506"/>
        <v>0.02</v>
      </c>
      <c r="SK19" s="110">
        <f t="shared" si="1507"/>
        <v>-3.0276317580487343E-2</v>
      </c>
      <c r="SL19" s="56">
        <f t="shared" si="1090"/>
        <v>7.2763306457303347</v>
      </c>
      <c r="SM19" s="56">
        <f t="shared" si="1091"/>
        <v>6.0832430840740246</v>
      </c>
      <c r="SN19" s="46"/>
      <c r="SO19" s="46"/>
      <c r="SP19" s="46"/>
      <c r="SQ19" s="46"/>
      <c r="SR19" s="46"/>
      <c r="ST19" s="2" t="s">
        <v>49</v>
      </c>
      <c r="SU19" s="195">
        <f t="shared" si="1508"/>
        <v>1.7349825800266561E-2</v>
      </c>
      <c r="SV19" s="2">
        <v>111.8</v>
      </c>
      <c r="SW19" s="2">
        <v>2544</v>
      </c>
      <c r="SX19" s="2">
        <v>564</v>
      </c>
      <c r="SY19" s="2">
        <v>376</v>
      </c>
      <c r="SZ19" s="2">
        <v>120</v>
      </c>
      <c r="TA19" s="38">
        <f t="shared" si="1509"/>
        <v>0.41666666666666669</v>
      </c>
      <c r="TB19" s="2">
        <v>1681</v>
      </c>
      <c r="TC19" s="39">
        <f t="shared" ref="TC19" si="1912">TB19*10^3/(3*(SW19-SUM(SX19:SZ19)))</f>
        <v>377.58310871518421</v>
      </c>
      <c r="TD19" s="56">
        <v>29.68</v>
      </c>
      <c r="TE19" s="35">
        <f t="shared" si="889"/>
        <v>1.7349825800266561E-2</v>
      </c>
      <c r="TF19" s="38">
        <f>(1-(30-25)/(30))*(1-(144-SV19)/(144))*(1-(SU19-0.02)/(0.02))</f>
        <v>0.73272264916961771</v>
      </c>
      <c r="TG19" s="5"/>
      <c r="TH19" s="2"/>
      <c r="TI19" s="39">
        <f>SW19*1.2*0.8</f>
        <v>2442.2399999999998</v>
      </c>
      <c r="TJ19" s="38">
        <f t="shared" si="1511"/>
        <v>-0.31169745807127874</v>
      </c>
      <c r="TK19" s="56">
        <f t="shared" si="1092"/>
        <v>5.4915226262606769</v>
      </c>
      <c r="TL19" s="120">
        <v>1200</v>
      </c>
      <c r="TM19" s="38">
        <f t="shared" si="1093"/>
        <v>-5.6042228212039427E-2</v>
      </c>
      <c r="TN19" s="56">
        <f t="shared" si="1094"/>
        <v>7.0912440622973669</v>
      </c>
      <c r="TO19" s="38">
        <f t="shared" si="1512"/>
        <v>0.02</v>
      </c>
      <c r="TP19" s="110">
        <f t="shared" si="1513"/>
        <v>0.132508709986672</v>
      </c>
      <c r="TQ19" s="56">
        <f t="shared" si="1095"/>
        <v>8.5626672010612843</v>
      </c>
      <c r="TR19" s="56">
        <f t="shared" si="1096"/>
        <v>6.5856679720318052</v>
      </c>
      <c r="TS19" s="46"/>
      <c r="TT19" s="46"/>
      <c r="TU19" s="46"/>
      <c r="TV19" s="46"/>
      <c r="TW19" s="46"/>
      <c r="TY19" s="2" t="s">
        <v>49</v>
      </c>
      <c r="TZ19" s="195">
        <f t="shared" si="1514"/>
        <v>1.635604225895897E-2</v>
      </c>
      <c r="UA19" s="2">
        <v>61.02</v>
      </c>
      <c r="UB19" s="2">
        <v>2544</v>
      </c>
      <c r="UC19" s="2">
        <v>564</v>
      </c>
      <c r="UD19" s="2">
        <v>376</v>
      </c>
      <c r="UE19" s="2">
        <v>120</v>
      </c>
      <c r="UF19" s="38">
        <f t="shared" si="1515"/>
        <v>0.41666666666666669</v>
      </c>
      <c r="UG19" s="2">
        <v>1121</v>
      </c>
      <c r="UH19" s="39">
        <f t="shared" ref="UH19" si="1913">UG19*10^3/(3*(UB19-SUM(UC19:UE19)))</f>
        <v>251.79694519317161</v>
      </c>
      <c r="UI19" s="56">
        <v>18.64</v>
      </c>
      <c r="UJ19" s="35">
        <f t="shared" si="891"/>
        <v>1.635604225895897E-2</v>
      </c>
      <c r="UK19" s="38">
        <f>(1-(30-25)/(30))*(1-(144-UA19)/(144))*(1-(TZ19-0.02)/(0.02))</f>
        <v>0.41746362886525579</v>
      </c>
      <c r="UL19" s="5"/>
      <c r="UM19" s="2"/>
      <c r="UN19" s="39">
        <f>UB19*1.2*0.8</f>
        <v>2442.2399999999998</v>
      </c>
      <c r="UO19" s="38">
        <f t="shared" si="1517"/>
        <v>-0.54099515199161419</v>
      </c>
      <c r="UP19" s="56">
        <f t="shared" si="1097"/>
        <v>4.3662646331260566</v>
      </c>
      <c r="UQ19" s="120">
        <v>1200</v>
      </c>
      <c r="UR19" s="38">
        <f t="shared" si="1098"/>
        <v>-0.37050763701707096</v>
      </c>
      <c r="US19" s="56">
        <f t="shared" si="1099"/>
        <v>5.1778783297995972</v>
      </c>
      <c r="UT19" s="38">
        <f t="shared" si="1518"/>
        <v>0.02</v>
      </c>
      <c r="UU19" s="110">
        <f t="shared" si="1519"/>
        <v>0.1821978870520515</v>
      </c>
      <c r="UV19" s="56">
        <f t="shared" si="1100"/>
        <v>8.9988870411439574</v>
      </c>
      <c r="UW19" s="56">
        <f t="shared" si="1101"/>
        <v>5.5362732237316994</v>
      </c>
      <c r="UX19" s="46"/>
      <c r="UY19" s="46"/>
      <c r="UZ19" s="46"/>
      <c r="VA19" s="46"/>
      <c r="VB19" s="46"/>
      <c r="VD19" s="2" t="s">
        <v>49</v>
      </c>
      <c r="VE19" s="195">
        <f t="shared" si="1520"/>
        <v>2.1482191831025489E-2</v>
      </c>
      <c r="VF19" s="2">
        <v>98.17</v>
      </c>
      <c r="VG19" s="2">
        <v>2544</v>
      </c>
      <c r="VH19" s="2">
        <v>1106</v>
      </c>
      <c r="VI19" s="2">
        <v>172</v>
      </c>
      <c r="VJ19" s="2">
        <v>120</v>
      </c>
      <c r="VK19" s="38">
        <f t="shared" si="1521"/>
        <v>0.54952830188679247</v>
      </c>
      <c r="VL19" s="2">
        <v>1602</v>
      </c>
      <c r="VM19" s="39">
        <f t="shared" ref="VM19" si="1914">VL19*10^3/(3*(VG19-SUM(VH19:VJ19)))</f>
        <v>465.96858638743453</v>
      </c>
      <c r="VN19" s="56">
        <v>35.17</v>
      </c>
      <c r="VO19" s="35">
        <f t="shared" si="893"/>
        <v>2.1482191831025489E-2</v>
      </c>
      <c r="VP19" s="38">
        <f>(1-(30-25)/(30))*(1-(144-VF19)/(144))*(1-(VE19-0.02)/(0.02))</f>
        <v>0.52601077197576041</v>
      </c>
      <c r="VQ19" s="5"/>
      <c r="VR19" s="2"/>
      <c r="VS19" s="39">
        <f>VG19*1.2*0.8</f>
        <v>2442.2399999999998</v>
      </c>
      <c r="VT19" s="38">
        <f t="shared" si="1523"/>
        <v>-0.34404481132075465</v>
      </c>
      <c r="VU19" s="56">
        <f t="shared" si="1102"/>
        <v>5.3167287053977272</v>
      </c>
      <c r="VV19" s="120">
        <v>1200</v>
      </c>
      <c r="VW19" s="38">
        <f t="shared" si="1103"/>
        <v>0.16492146596858637</v>
      </c>
      <c r="VX19" s="56">
        <f t="shared" si="1104"/>
        <v>8.844753748890529</v>
      </c>
      <c r="VY19" s="38">
        <f t="shared" si="1524"/>
        <v>0.02</v>
      </c>
      <c r="VZ19" s="110">
        <f t="shared" si="1525"/>
        <v>-7.4109591551274431E-2</v>
      </c>
      <c r="WA19" s="56">
        <f t="shared" si="1105"/>
        <v>6.9642744363476048</v>
      </c>
      <c r="WB19" s="56">
        <f t="shared" si="1106"/>
        <v>6.7046453646355433</v>
      </c>
      <c r="WC19" s="46"/>
      <c r="WD19" s="46"/>
      <c r="WE19" s="46"/>
      <c r="WF19" s="46"/>
      <c r="WG19" s="46"/>
      <c r="WI19" s="2" t="s">
        <v>49</v>
      </c>
      <c r="WJ19" s="195">
        <f t="shared" si="1526"/>
        <v>2.3847629425318671E-2</v>
      </c>
      <c r="WK19" s="2">
        <v>50.5</v>
      </c>
      <c r="WL19" s="2">
        <v>2544</v>
      </c>
      <c r="WM19" s="2">
        <v>704</v>
      </c>
      <c r="WN19" s="2">
        <v>268</v>
      </c>
      <c r="WO19" s="2">
        <v>120</v>
      </c>
      <c r="WP19" s="38">
        <f t="shared" si="1527"/>
        <v>0.42924528301886794</v>
      </c>
      <c r="WQ19" s="2">
        <v>860</v>
      </c>
      <c r="WR19" s="39">
        <f t="shared" ref="WR19" si="1915">WQ19*10^3/(3*(WL19-SUM(WM19:WO19)))</f>
        <v>197.42883379247016</v>
      </c>
      <c r="WS19" s="56">
        <v>21.01</v>
      </c>
      <c r="WT19" s="35">
        <f t="shared" si="895"/>
        <v>2.3847629425318671E-2</v>
      </c>
      <c r="WU19" s="38">
        <f>(1-(30-25)/(30))*(1-(144-WK19)/(144))*(1-(WJ19-0.02)/(0.02))</f>
        <v>0.23602277604786084</v>
      </c>
      <c r="WV19" s="5"/>
      <c r="WW19" s="2"/>
      <c r="WX19" s="39">
        <f>WL19*1.2*0.8</f>
        <v>2442.2399999999998</v>
      </c>
      <c r="WY19" s="38">
        <f t="shared" si="1529"/>
        <v>-0.64786425576519913</v>
      </c>
      <c r="WZ19" s="56">
        <f t="shared" si="1107"/>
        <v>3.9237144337336201</v>
      </c>
      <c r="XA19" s="120">
        <v>1200</v>
      </c>
      <c r="XB19" s="38">
        <f t="shared" si="1108"/>
        <v>-0.5064279155188246</v>
      </c>
      <c r="XC19" s="56">
        <f t="shared" si="1109"/>
        <v>4.519833265605774</v>
      </c>
      <c r="XD19" s="38">
        <f t="shared" si="1530"/>
        <v>0.02</v>
      </c>
      <c r="XE19" s="110">
        <f t="shared" si="1531"/>
        <v>-0.19238147126593355</v>
      </c>
      <c r="XF19" s="56">
        <f t="shared" si="1110"/>
        <v>6.1874407325820213</v>
      </c>
      <c r="XG19" s="56">
        <f t="shared" si="1111"/>
        <v>4.5552953430649463</v>
      </c>
      <c r="XH19" s="46"/>
      <c r="XI19" s="46"/>
      <c r="XJ19" s="46"/>
      <c r="XK19" s="46"/>
      <c r="XL19" s="46"/>
      <c r="XN19" s="2" t="s">
        <v>49</v>
      </c>
      <c r="XO19" s="195">
        <f t="shared" si="1532"/>
        <v>1.8510322563848897E-2</v>
      </c>
      <c r="XP19" s="2">
        <v>80.510000000000005</v>
      </c>
      <c r="XQ19" s="2">
        <v>2544</v>
      </c>
      <c r="XR19" s="2">
        <v>776</v>
      </c>
      <c r="XS19" s="2">
        <v>142</v>
      </c>
      <c r="XT19" s="2">
        <v>120</v>
      </c>
      <c r="XU19" s="38">
        <f t="shared" si="1533"/>
        <v>0.40801886792452829</v>
      </c>
      <c r="XV19" s="2">
        <v>1508</v>
      </c>
      <c r="XW19" s="39">
        <f t="shared" ref="XW19" si="1916">XV19*10^3/(3*(XQ19-SUM(XR19:XT19)))</f>
        <v>333.77600708277998</v>
      </c>
      <c r="XX19" s="56">
        <v>28.44</v>
      </c>
      <c r="XY19" s="35">
        <f t="shared" si="897"/>
        <v>1.8510322563848897E-2</v>
      </c>
      <c r="XZ19" s="38">
        <f>(1-(30-25)/(30))*(1-(144-XP19)/(144))*(1-(XO19-0.02)/(0.02))</f>
        <v>0.50061745670848534</v>
      </c>
      <c r="YA19" s="5"/>
      <c r="YB19" s="2"/>
      <c r="YC19" s="39">
        <f>XQ19*1.2*0.8</f>
        <v>2442.2399999999998</v>
      </c>
      <c r="YD19" s="38">
        <f t="shared" si="1535"/>
        <v>-0.38253406708595383</v>
      </c>
      <c r="YE19" s="56">
        <f t="shared" si="1112"/>
        <v>5.1159798928278946</v>
      </c>
      <c r="YF19" s="120">
        <v>1200</v>
      </c>
      <c r="YG19" s="38">
        <f t="shared" si="1113"/>
        <v>-0.16555998229305005</v>
      </c>
      <c r="YH19" s="56">
        <f t="shared" si="1114"/>
        <v>6.3556427365781385</v>
      </c>
      <c r="YI19" s="38">
        <f t="shared" si="1536"/>
        <v>0.02</v>
      </c>
      <c r="YJ19" s="110">
        <f t="shared" si="1537"/>
        <v>7.4483871807555155E-2</v>
      </c>
      <c r="YK19" s="56">
        <f t="shared" si="1115"/>
        <v>8.0799597602200741</v>
      </c>
      <c r="YL19" s="56">
        <f t="shared" si="1116"/>
        <v>6.0806747194314035</v>
      </c>
      <c r="YM19" s="46"/>
      <c r="YN19" s="46"/>
      <c r="YO19" s="46"/>
      <c r="YP19" s="46"/>
      <c r="YQ19" s="46"/>
      <c r="YS19" s="2" t="s">
        <v>49</v>
      </c>
      <c r="YT19" s="195">
        <f t="shared" si="1538"/>
        <v>1.9100032372936226E-2</v>
      </c>
      <c r="YU19" s="2">
        <v>78.33</v>
      </c>
      <c r="YV19" s="2">
        <v>2544</v>
      </c>
      <c r="YW19" s="2">
        <v>1066</v>
      </c>
      <c r="YX19" s="2">
        <v>128</v>
      </c>
      <c r="YY19" s="2">
        <v>120</v>
      </c>
      <c r="YZ19" s="38">
        <f t="shared" si="1539"/>
        <v>0.51650943396226412</v>
      </c>
      <c r="ZA19" s="2">
        <v>1515</v>
      </c>
      <c r="ZB19" s="39">
        <f t="shared" ref="ZB19" si="1917">ZA19*10^3/(3*(YV19-SUM(YW19:YY19)))</f>
        <v>410.5691056910569</v>
      </c>
      <c r="ZC19" s="56">
        <v>29.5</v>
      </c>
      <c r="ZD19" s="35">
        <f t="shared" si="899"/>
        <v>1.9100032372936226E-2</v>
      </c>
      <c r="ZE19" s="38">
        <f>(1-(30-25)/(30))*(1-(144-YU19)/(144))*(1-(YT19-0.02)/(0.02))</f>
        <v>0.47369631488075969</v>
      </c>
      <c r="ZF19" s="5"/>
      <c r="ZG19" s="2"/>
      <c r="ZH19" s="39">
        <f>YV19*1.2*0.8</f>
        <v>2442.2399999999998</v>
      </c>
      <c r="ZI19" s="38">
        <f t="shared" si="1541"/>
        <v>-0.37966784591194963</v>
      </c>
      <c r="ZJ19" s="56">
        <f t="shared" si="1117"/>
        <v>5.1306644572741895</v>
      </c>
      <c r="ZK19" s="120">
        <v>1200</v>
      </c>
      <c r="ZL19" s="38">
        <f t="shared" si="1118"/>
        <v>2.6422764227642309E-2</v>
      </c>
      <c r="ZM19" s="56">
        <f t="shared" si="1119"/>
        <v>7.7008120533262279</v>
      </c>
      <c r="ZN19" s="38">
        <f t="shared" si="1542"/>
        <v>0.02</v>
      </c>
      <c r="ZO19" s="110">
        <f t="shared" si="1543"/>
        <v>4.4998381353188698E-2</v>
      </c>
      <c r="ZP19" s="56">
        <f t="shared" si="1120"/>
        <v>7.8451962507032054</v>
      </c>
      <c r="ZQ19" s="56">
        <f t="shared" si="1121"/>
        <v>6.4446150947756031</v>
      </c>
      <c r="ZR19" s="46"/>
      <c r="ZS19" s="46"/>
      <c r="ZT19" s="46"/>
      <c r="ZU19" s="46"/>
      <c r="ZV19" s="46"/>
      <c r="ZX19" s="2" t="s">
        <v>49</v>
      </c>
      <c r="ZY19" s="195">
        <f t="shared" si="1544"/>
        <v>2.1780251851051181E-2</v>
      </c>
      <c r="ZZ19" s="2">
        <v>90.93</v>
      </c>
      <c r="AAA19" s="2">
        <v>2544</v>
      </c>
      <c r="AAB19" s="2">
        <v>674</v>
      </c>
      <c r="AAC19" s="2">
        <v>132</v>
      </c>
      <c r="AAD19" s="2">
        <v>120</v>
      </c>
      <c r="AAE19" s="38">
        <f t="shared" si="1545"/>
        <v>0.3639937106918239</v>
      </c>
      <c r="AAF19" s="2">
        <v>1629</v>
      </c>
      <c r="AAG19" s="39">
        <f t="shared" ref="AAG19" si="1918">AAF19*10^3/(3*(AAA19-SUM(AAB19:AAD19)))</f>
        <v>335.59950556242273</v>
      </c>
      <c r="AAH19" s="56">
        <v>36.270000000000003</v>
      </c>
      <c r="AAI19" s="35">
        <f t="shared" si="901"/>
        <v>2.1780251851051181E-2</v>
      </c>
      <c r="AAJ19" s="38">
        <f>(1-(30-25)/(30))*(1-(144-ZZ19)/(144))*(1-(ZY19-0.02)/(0.02))</f>
        <v>0.47937549166201288</v>
      </c>
      <c r="AAK19" s="5"/>
      <c r="AAL19" s="2"/>
      <c r="AAM19" s="39">
        <f>AAA19*1.2*0.8</f>
        <v>2442.2399999999998</v>
      </c>
      <c r="AAN19" s="38">
        <f t="shared" si="1547"/>
        <v>-0.33298938679245277</v>
      </c>
      <c r="AAO19" s="56">
        <f t="shared" si="1122"/>
        <v>5.3758335107017636</v>
      </c>
      <c r="AAP19" s="120">
        <v>1200</v>
      </c>
      <c r="AAQ19" s="38">
        <f t="shared" si="1123"/>
        <v>-0.16100123609394321</v>
      </c>
      <c r="AAR19" s="56">
        <f t="shared" si="1124"/>
        <v>6.3846826412312137</v>
      </c>
      <c r="AAS19" s="38">
        <f t="shared" si="1548"/>
        <v>0.02</v>
      </c>
      <c r="AAT19" s="110">
        <f t="shared" si="1549"/>
        <v>-8.9012592552559042E-2</v>
      </c>
      <c r="AAU19" s="56">
        <f t="shared" si="1125"/>
        <v>6.8612554005451329</v>
      </c>
      <c r="AAV19" s="56">
        <f t="shared" si="1126"/>
        <v>5.9755726278292718</v>
      </c>
      <c r="AAW19" s="46"/>
      <c r="AAX19" s="46"/>
      <c r="AAY19" s="46"/>
      <c r="AAZ19" s="46"/>
      <c r="ABA19" s="46"/>
      <c r="ABC19" s="2" t="s">
        <v>49</v>
      </c>
      <c r="ABD19" s="195">
        <f t="shared" si="1550"/>
        <v>2.1693880382996439E-2</v>
      </c>
      <c r="ABE19" s="2">
        <v>104.6</v>
      </c>
      <c r="ABF19" s="2">
        <v>2544</v>
      </c>
      <c r="ABG19" s="2">
        <v>550</v>
      </c>
      <c r="ABH19" s="2">
        <v>130</v>
      </c>
      <c r="ABI19" s="2">
        <v>120</v>
      </c>
      <c r="ABJ19" s="38">
        <f t="shared" si="1551"/>
        <v>0.31446540880503143</v>
      </c>
      <c r="ABK19" s="2">
        <v>1903.5</v>
      </c>
      <c r="ABL19" s="39">
        <f t="shared" ref="ABL19" si="1919">ABK19*10^3/(3*(ABF19-SUM(ABG19:ABI19)))</f>
        <v>363.81880733944956</v>
      </c>
      <c r="ABM19" s="56">
        <v>42.21</v>
      </c>
      <c r="ABN19" s="35">
        <f t="shared" si="903"/>
        <v>2.1693880382996439E-2</v>
      </c>
      <c r="ABO19" s="38">
        <f>(1-(30-25)/(30))*(1-(144-ABE19)/(144))*(1-(ABD19-0.02)/(0.02))</f>
        <v>0.55405674535259619</v>
      </c>
      <c r="ABP19" s="5"/>
      <c r="ABQ19" s="2"/>
      <c r="ABR19" s="39">
        <f>ABF19*1.2*0.8</f>
        <v>2442.2399999999998</v>
      </c>
      <c r="ABS19" s="38">
        <f t="shared" si="1553"/>
        <v>-0.22059257075471692</v>
      </c>
      <c r="ABT19" s="56">
        <f t="shared" si="1127"/>
        <v>6.015325422473504</v>
      </c>
      <c r="ABU19" s="120">
        <v>1200</v>
      </c>
      <c r="ABV19" s="38">
        <f t="shared" si="1128"/>
        <v>-9.0452981651375997E-2</v>
      </c>
      <c r="ABW19" s="56">
        <f t="shared" si="1129"/>
        <v>6.8513796372403464</v>
      </c>
      <c r="ABX19" s="38">
        <f t="shared" si="1554"/>
        <v>0.02</v>
      </c>
      <c r="ABY19" s="110">
        <f t="shared" si="1555"/>
        <v>-8.4694019149821914E-2</v>
      </c>
      <c r="ABZ19" s="56">
        <f t="shared" si="1130"/>
        <v>6.8909503092978701</v>
      </c>
      <c r="ACA19" s="56">
        <f t="shared" si="1131"/>
        <v>6.4412666642684302</v>
      </c>
      <c r="ACB19" s="46"/>
      <c r="ACC19" s="46"/>
      <c r="ACD19" s="46"/>
      <c r="ACE19" s="46"/>
      <c r="ACF19" s="46"/>
      <c r="ACH19" s="2" t="s">
        <v>49</v>
      </c>
      <c r="ACI19" s="195">
        <f t="shared" si="1556"/>
        <v>2.4804112392074664E-2</v>
      </c>
      <c r="ACJ19" s="2">
        <v>54.42</v>
      </c>
      <c r="ACK19" s="2">
        <v>2544</v>
      </c>
      <c r="ACL19" s="2">
        <v>694</v>
      </c>
      <c r="ACM19" s="2">
        <v>112</v>
      </c>
      <c r="ACN19" s="2">
        <v>120</v>
      </c>
      <c r="ACO19" s="38">
        <f t="shared" si="1557"/>
        <v>0.3639937106918239</v>
      </c>
      <c r="ACP19" s="2">
        <v>977</v>
      </c>
      <c r="ACQ19" s="39">
        <f t="shared" ref="ACQ19" si="1920">ACP19*10^3/(3*(ACK19-SUM(ACL19:ACN19)))</f>
        <v>201.27729707457766</v>
      </c>
      <c r="ACR19" s="56">
        <v>24.85</v>
      </c>
      <c r="ACS19" s="35">
        <f t="shared" si="905"/>
        <v>2.4804112392074664E-2</v>
      </c>
      <c r="ACT19" s="38">
        <f>(1-(30-25)/(30))*(1-(144-ACJ19)/(144))*(1-(ACI19-0.02)/(0.02))</f>
        <v>0.23928246632618544</v>
      </c>
      <c r="ACU19" s="5"/>
      <c r="ACV19" s="2"/>
      <c r="ACW19" s="39">
        <f>ACK19*1.2*0.8</f>
        <v>2442.2399999999998</v>
      </c>
      <c r="ACX19" s="38">
        <f t="shared" si="1559"/>
        <v>-0.5999574161425576</v>
      </c>
      <c r="ACY19" s="56">
        <f t="shared" si="1132"/>
        <v>4.1162625533108326</v>
      </c>
      <c r="ACZ19" s="120">
        <v>1200</v>
      </c>
      <c r="ADA19" s="38">
        <f t="shared" si="1133"/>
        <v>-0.49680675731355584</v>
      </c>
      <c r="ADB19" s="56">
        <f t="shared" si="1134"/>
        <v>4.5635291620169127</v>
      </c>
      <c r="ADC19" s="38">
        <f t="shared" si="1560"/>
        <v>0.02</v>
      </c>
      <c r="ADD19" s="110">
        <f t="shared" si="1561"/>
        <v>-0.24020561960373318</v>
      </c>
      <c r="ADE19" s="56">
        <f t="shared" si="1135"/>
        <v>5.8984959868906586</v>
      </c>
      <c r="ADF19" s="56">
        <f t="shared" si="1136"/>
        <v>4.606889222638622</v>
      </c>
      <c r="ADG19" s="46"/>
      <c r="ADH19" s="46"/>
      <c r="ADI19" s="46"/>
      <c r="ADJ19" s="46"/>
      <c r="ADK19" s="46"/>
      <c r="ADM19" s="2" t="s">
        <v>49</v>
      </c>
      <c r="ADN19" s="195">
        <f t="shared" si="1562"/>
        <v>2.3606303614043388E-2</v>
      </c>
      <c r="ADO19" s="2">
        <v>100.6</v>
      </c>
      <c r="ADP19" s="2">
        <v>2544</v>
      </c>
      <c r="ADQ19" s="2">
        <v>416</v>
      </c>
      <c r="ADR19" s="2">
        <v>196</v>
      </c>
      <c r="ADS19" s="2">
        <v>420</v>
      </c>
      <c r="ADT19" s="38">
        <f t="shared" si="1563"/>
        <v>0.40566037735849059</v>
      </c>
      <c r="ADU19" s="2">
        <v>1816.6</v>
      </c>
      <c r="ADV19" s="39">
        <f t="shared" ref="ADV19" si="1921">ADU19*10^3/(3*(ADP19-SUM(ADQ19:ADS19)))</f>
        <v>400.48500881834212</v>
      </c>
      <c r="ADW19" s="56">
        <v>43.92</v>
      </c>
      <c r="ADX19" s="35">
        <f t="shared" si="907"/>
        <v>2.3606303614043388E-2</v>
      </c>
      <c r="ADY19" s="38">
        <f>(1-(30-25)/(30))*(1-(144-ADO19)/(144))*(1-(ADN19-0.02)/(0.02))</f>
        <v>0.47720076864213984</v>
      </c>
      <c r="ADZ19" s="5"/>
      <c r="AEA19" s="2"/>
      <c r="AEB19" s="39">
        <f>ADP19*1.2*0.8</f>
        <v>2442.2399999999998</v>
      </c>
      <c r="AEC19" s="38">
        <f t="shared" si="1565"/>
        <v>-0.25617465932914041</v>
      </c>
      <c r="AED19" s="56">
        <f t="shared" si="1137"/>
        <v>5.8050507711193031</v>
      </c>
      <c r="AEE19" s="120">
        <v>1200</v>
      </c>
      <c r="AEF19" s="38">
        <f t="shared" si="1138"/>
        <v>1.2125220458553561E-3</v>
      </c>
      <c r="AEG19" s="56">
        <f t="shared" si="1139"/>
        <v>7.5090994308593366</v>
      </c>
      <c r="AEH19" s="38">
        <f t="shared" si="1566"/>
        <v>0.02</v>
      </c>
      <c r="AEI19" s="110">
        <f t="shared" si="1567"/>
        <v>-0.18031518070216937</v>
      </c>
      <c r="AEJ19" s="56">
        <f t="shared" si="1140"/>
        <v>6.2625524388193607</v>
      </c>
      <c r="AEK19" s="56">
        <f t="shared" si="1141"/>
        <v>6.4077657025813251</v>
      </c>
      <c r="AEL19" s="46"/>
      <c r="AEM19" s="46"/>
      <c r="AEN19" s="46"/>
      <c r="AEO19" s="46"/>
      <c r="AEP19" s="46"/>
      <c r="AET19" s="2" t="s">
        <v>49</v>
      </c>
      <c r="AEU19" s="195">
        <f t="shared" si="1568"/>
        <v>2.1587202981829479E-2</v>
      </c>
      <c r="AEV19" s="2">
        <v>99.45</v>
      </c>
      <c r="AEW19" s="2">
        <v>2544</v>
      </c>
      <c r="AEX19" s="2">
        <v>310</v>
      </c>
      <c r="AEY19" s="2">
        <v>394</v>
      </c>
      <c r="AEZ19" s="2">
        <v>120</v>
      </c>
      <c r="AFA19" s="38">
        <f t="shared" si="1569"/>
        <v>0.32389937106918237</v>
      </c>
      <c r="AFB19" s="2">
        <v>1827</v>
      </c>
      <c r="AFC19" s="39">
        <f t="shared" ref="AFC19" si="1922">AFB19*10^3/(3*(AEW19-SUM(AEX19:AEZ19)))</f>
        <v>354.06976744186045</v>
      </c>
      <c r="AFD19" s="56">
        <v>40.31</v>
      </c>
      <c r="AFE19" s="35">
        <f t="shared" si="909"/>
        <v>2.1587202981829479E-2</v>
      </c>
      <c r="AFF19" s="38">
        <f>(1-(30-25)/(30))*(1-(144-AEV19)/(144))*(1-(AEU19-0.02)/(0.02))</f>
        <v>0.52984741419475068</v>
      </c>
      <c r="AFG19" s="5"/>
      <c r="AFH19" s="2"/>
      <c r="AFI19" s="39">
        <f>AEW19*1.2*0.8</f>
        <v>2442.2399999999998</v>
      </c>
      <c r="AFJ19" s="38">
        <f t="shared" si="1571"/>
        <v>-0.25191627358490559</v>
      </c>
      <c r="AFK19" s="56">
        <f t="shared" si="1142"/>
        <v>5.8298236253165863</v>
      </c>
      <c r="AFL19" s="120">
        <v>1200</v>
      </c>
      <c r="AFM19" s="38">
        <f t="shared" si="1143"/>
        <v>-0.11482558139534887</v>
      </c>
      <c r="AFN19" s="56">
        <f t="shared" si="1144"/>
        <v>6.6864122122888245</v>
      </c>
      <c r="AFO19" s="38">
        <f t="shared" si="1572"/>
        <v>0.02</v>
      </c>
      <c r="AFP19" s="110">
        <f t="shared" si="1573"/>
        <v>-7.9360149091473903E-2</v>
      </c>
      <c r="AFQ19" s="56">
        <f t="shared" si="1145"/>
        <v>6.927803941695089</v>
      </c>
      <c r="AFR19" s="56">
        <f t="shared" si="1146"/>
        <v>6.3063962646839586</v>
      </c>
      <c r="AFS19" s="46"/>
      <c r="AFT19" s="46"/>
      <c r="AFU19" s="46"/>
      <c r="AFV19" s="46"/>
      <c r="AFW19" s="46"/>
      <c r="AFY19" s="2" t="s">
        <v>49</v>
      </c>
      <c r="AFZ19" s="195">
        <f t="shared" si="1574"/>
        <v>1.8021173628038973E-2</v>
      </c>
      <c r="AGA19" s="2">
        <v>75.650000000000006</v>
      </c>
      <c r="AGB19" s="2">
        <v>2544</v>
      </c>
      <c r="AGC19" s="2">
        <v>694</v>
      </c>
      <c r="AGD19" s="2">
        <v>110</v>
      </c>
      <c r="AGE19" s="2">
        <v>120</v>
      </c>
      <c r="AGF19" s="38">
        <f t="shared" si="1575"/>
        <v>0.3632075471698113</v>
      </c>
      <c r="AGG19" s="2">
        <v>1373.7</v>
      </c>
      <c r="AGH19" s="39">
        <f t="shared" ref="AGH19" si="1923">AGG19*10^3/(3*(AGB19-SUM(AGC19:AGE19)))</f>
        <v>282.65432098765433</v>
      </c>
      <c r="AGI19" s="56">
        <v>25.21</v>
      </c>
      <c r="AGJ19" s="35">
        <f t="shared" si="911"/>
        <v>1.8021173628038973E-2</v>
      </c>
      <c r="AGK19" s="38">
        <f>(1-(30-25)/(30))*(1-(144-AGA19)/(144))*(1-(AFZ19-0.02)/(0.02))</f>
        <v>0.48110480759226038</v>
      </c>
      <c r="AGL19" s="5"/>
      <c r="AGM19" s="2"/>
      <c r="AGN19" s="39">
        <f>AGB19*1.2*0.8</f>
        <v>2442.2399999999998</v>
      </c>
      <c r="AGO19" s="38">
        <f t="shared" si="1577"/>
        <v>-0.43752456761006281</v>
      </c>
      <c r="AGP19" s="56">
        <f t="shared" si="1147"/>
        <v>4.8422449843612627</v>
      </c>
      <c r="AGQ19" s="120">
        <v>1200</v>
      </c>
      <c r="AGR19" s="38">
        <f t="shared" si="1148"/>
        <v>-0.29336419753086412</v>
      </c>
      <c r="AGS19" s="56">
        <f t="shared" si="1149"/>
        <v>5.5931286805929972</v>
      </c>
      <c r="AGT19" s="38">
        <f t="shared" si="1578"/>
        <v>0.02</v>
      </c>
      <c r="AGU19" s="110">
        <f t="shared" si="1579"/>
        <v>9.8941318598051373E-2</v>
      </c>
      <c r="AGV19" s="56">
        <f t="shared" si="1150"/>
        <v>8.2800113497610432</v>
      </c>
      <c r="AGW19" s="56">
        <f t="shared" si="1151"/>
        <v>5.7550633663107398</v>
      </c>
      <c r="AGX19" s="46"/>
      <c r="AGY19" s="46"/>
      <c r="AGZ19" s="46"/>
      <c r="AHA19" s="46"/>
      <c r="AHB19" s="46"/>
      <c r="AHD19" s="2" t="s">
        <v>49</v>
      </c>
      <c r="AHE19" s="195">
        <f t="shared" si="1580"/>
        <v>2.0319749910770332E-2</v>
      </c>
      <c r="AHF19" s="2">
        <v>83.13</v>
      </c>
      <c r="AHG19" s="2">
        <v>2544</v>
      </c>
      <c r="AHH19" s="2">
        <v>686</v>
      </c>
      <c r="AHI19" s="2">
        <v>114</v>
      </c>
      <c r="AHJ19" s="2">
        <v>120</v>
      </c>
      <c r="AHK19" s="38">
        <f t="shared" si="1581"/>
        <v>0.36163522012578614</v>
      </c>
      <c r="AHL19" s="2">
        <v>1592</v>
      </c>
      <c r="AHM19" s="39">
        <f t="shared" ref="AHM19" si="1924">AHL19*10^3/(3*(AHG19-SUM(AHH19:AHJ19)))</f>
        <v>326.76518883415434</v>
      </c>
      <c r="AHN19" s="56">
        <v>33.020000000000003</v>
      </c>
      <c r="AHO19" s="35">
        <f t="shared" si="913"/>
        <v>2.0319749910770332E-2</v>
      </c>
      <c r="AHP19" s="38">
        <f>(1-(30-25)/(30))*(1-(144-AHF19)/(144))*(1-(AHE19-0.02)/(0.02))</f>
        <v>0.47338518226784204</v>
      </c>
      <c r="AHQ19" s="5"/>
      <c r="AHR19" s="2"/>
      <c r="AHS19" s="39">
        <f>AHG19*1.2*0.8</f>
        <v>2442.2399999999998</v>
      </c>
      <c r="AHT19" s="38">
        <f t="shared" si="1583"/>
        <v>-0.34813941299790352</v>
      </c>
      <c r="AHU19" s="56">
        <f t="shared" si="1152"/>
        <v>5.2950033278608455</v>
      </c>
      <c r="AHV19" s="120">
        <v>1200</v>
      </c>
      <c r="AHW19" s="38">
        <f t="shared" si="1153"/>
        <v>-0.18308702791461409</v>
      </c>
      <c r="AHX19" s="56">
        <f t="shared" si="1154"/>
        <v>6.2452176361101186</v>
      </c>
      <c r="AHY19" s="38">
        <f t="shared" si="1584"/>
        <v>0.02</v>
      </c>
      <c r="AHZ19" s="110">
        <f t="shared" si="1585"/>
        <v>-1.598749553851659E-2</v>
      </c>
      <c r="AIA19" s="56">
        <f t="shared" si="1155"/>
        <v>7.3810471958579527</v>
      </c>
      <c r="AIB19" s="56">
        <f t="shared" si="1156"/>
        <v>5.9972763939350493</v>
      </c>
      <c r="AIC19" s="46"/>
      <c r="AID19" s="46"/>
      <c r="AIE19" s="46"/>
      <c r="AIF19" s="46"/>
      <c r="AIG19" s="46"/>
      <c r="AII19" s="2" t="s">
        <v>49</v>
      </c>
      <c r="AIJ19" s="195">
        <f t="shared" si="1586"/>
        <v>1.6958700503592002E-2</v>
      </c>
      <c r="AIK19" s="2">
        <v>84.69</v>
      </c>
      <c r="AIL19" s="2">
        <v>2544</v>
      </c>
      <c r="AIM19" s="2">
        <v>672</v>
      </c>
      <c r="AIN19" s="2">
        <v>208</v>
      </c>
      <c r="AIO19" s="2">
        <v>120</v>
      </c>
      <c r="AIP19" s="38">
        <f t="shared" si="1587"/>
        <v>0.39308176100628933</v>
      </c>
      <c r="AIQ19" s="2">
        <v>1588</v>
      </c>
      <c r="AIR19" s="39">
        <f t="shared" ref="AIR19" si="1925">AIQ19*10^3/(3*(AIL19-SUM(AIM19:AIO19)))</f>
        <v>342.83246977547498</v>
      </c>
      <c r="AIS19" s="56">
        <v>27.395</v>
      </c>
      <c r="AIT19" s="35">
        <f t="shared" si="915"/>
        <v>1.6958700503592002E-2</v>
      </c>
      <c r="AIU19" s="38">
        <f>(1-(30-25)/(30))*(1-(144-AIK19)/(144))*(1-(AIJ19-0.02)/(0.02))</f>
        <v>0.56463184443020642</v>
      </c>
      <c r="AIV19" s="5"/>
      <c r="AIW19" s="2"/>
      <c r="AIX19" s="39">
        <f>AIL19*1.2*0.8</f>
        <v>2442.2399999999998</v>
      </c>
      <c r="AIY19" s="38">
        <f t="shared" si="1589"/>
        <v>-0.34977725366876306</v>
      </c>
      <c r="AIZ19" s="56">
        <f t="shared" si="1157"/>
        <v>5.2863380541640463</v>
      </c>
      <c r="AJA19" s="120">
        <v>1200</v>
      </c>
      <c r="AJB19" s="38">
        <f t="shared" si="1158"/>
        <v>-0.14291882556131252</v>
      </c>
      <c r="AJC19" s="56">
        <f t="shared" si="1159"/>
        <v>6.5011832251967672</v>
      </c>
      <c r="AJD19" s="38">
        <f t="shared" si="1590"/>
        <v>0.02</v>
      </c>
      <c r="AJE19" s="110">
        <f t="shared" si="1591"/>
        <v>0.15206497482039993</v>
      </c>
      <c r="AJF19" s="56">
        <f t="shared" si="1160"/>
        <v>8.7317690999387096</v>
      </c>
      <c r="AJG19" s="56">
        <f t="shared" si="1161"/>
        <v>6.3398778146287951</v>
      </c>
      <c r="AJH19" s="46"/>
      <c r="AJI19" s="46"/>
      <c r="AJJ19" s="46"/>
      <c r="AJK19" s="46"/>
      <c r="AJL19" s="46"/>
      <c r="AJN19" s="2" t="s">
        <v>49</v>
      </c>
      <c r="AJO19" s="195">
        <f t="shared" si="1592"/>
        <v>1.9883443330718013E-2</v>
      </c>
      <c r="AJP19" s="2">
        <v>59.96</v>
      </c>
      <c r="AJQ19" s="2">
        <v>2544</v>
      </c>
      <c r="AJR19" s="2">
        <v>506</v>
      </c>
      <c r="AJS19" s="2">
        <v>162</v>
      </c>
      <c r="AJT19" s="2">
        <v>120</v>
      </c>
      <c r="AJU19" s="38">
        <f t="shared" si="1593"/>
        <v>0.30974842767295596</v>
      </c>
      <c r="AJV19" s="2">
        <v>1168</v>
      </c>
      <c r="AJW19" s="39">
        <f t="shared" ref="AJW19" si="1926">AJV19*10^3/(3*(AJQ19-SUM(AJR19:AJT19)))</f>
        <v>221.71602126044039</v>
      </c>
      <c r="AJX19" s="56">
        <v>23.695</v>
      </c>
      <c r="AJY19" s="35">
        <f t="shared" si="917"/>
        <v>1.9883443330718013E-2</v>
      </c>
      <c r="AJZ19" s="38">
        <f>(1-(30-25)/(30))*(1-(144-AJP19)/(144))*(1-(AJO19-0.02)/(0.02))</f>
        <v>0.34901294499136226</v>
      </c>
      <c r="AKA19" s="5"/>
      <c r="AKB19" s="2"/>
      <c r="AKC19" s="39">
        <f>AJQ19*1.2*0.8</f>
        <v>2442.2399999999998</v>
      </c>
      <c r="AKD19" s="38">
        <f t="shared" si="1595"/>
        <v>-0.52175052410901468</v>
      </c>
      <c r="AKE19" s="56">
        <f t="shared" si="1162"/>
        <v>4.4511055184350461</v>
      </c>
      <c r="AKF19" s="120">
        <v>1200</v>
      </c>
      <c r="AKG19" s="38">
        <f t="shared" si="1163"/>
        <v>-0.44570994684889903</v>
      </c>
      <c r="AKH19" s="56">
        <f t="shared" si="1164"/>
        <v>4.8027711473566308</v>
      </c>
      <c r="AKI19" s="38">
        <f t="shared" si="1596"/>
        <v>0.02</v>
      </c>
      <c r="AKJ19" s="110">
        <f t="shared" si="1597"/>
        <v>5.8278334640993884E-3</v>
      </c>
      <c r="AKK19" s="56">
        <f t="shared" si="1165"/>
        <v>7.5438363624205325</v>
      </c>
      <c r="AKL19" s="56">
        <f t="shared" si="1166"/>
        <v>5.1751513759086194</v>
      </c>
      <c r="AKM19" s="46"/>
      <c r="AKN19" s="46"/>
      <c r="AKO19" s="46"/>
      <c r="AKP19" s="46"/>
      <c r="AKQ19" s="46"/>
      <c r="AKR19" s="46"/>
      <c r="AKS19" s="2" t="s">
        <v>49</v>
      </c>
      <c r="AKT19" s="195">
        <f t="shared" si="1598"/>
        <v>1.9800474837140217E-2</v>
      </c>
      <c r="AKU19" s="2">
        <v>38.53</v>
      </c>
      <c r="AKV19" s="2">
        <v>2544</v>
      </c>
      <c r="AKW19" s="2">
        <v>506</v>
      </c>
      <c r="AKX19" s="2">
        <v>162</v>
      </c>
      <c r="AKY19" s="2">
        <v>120</v>
      </c>
      <c r="AKZ19" s="38">
        <f t="shared" si="1599"/>
        <v>0.30974842767295596</v>
      </c>
      <c r="ALA19" s="2">
        <v>838.1</v>
      </c>
      <c r="ALB19" s="39">
        <f t="shared" ref="ALB19" si="1927">ALA19*10^3/(3*(AKV19-SUM(AKW19:AKY19)))</f>
        <v>159.09263477600607</v>
      </c>
      <c r="ALC19" s="56">
        <v>16.93</v>
      </c>
      <c r="ALD19" s="35">
        <f t="shared" si="919"/>
        <v>1.9800474837140217E-2</v>
      </c>
      <c r="ALE19" s="38">
        <f>(1-(30-25)/(30))*(1-(144-AKU19)/(144))*(1-(AKT19-0.02)/(0.02))</f>
        <v>0.22519898857783199</v>
      </c>
      <c r="ALF19" s="5"/>
      <c r="ALG19" s="2"/>
      <c r="ALH19" s="39">
        <f>AKV19*1.2*0.8</f>
        <v>2442.2399999999998</v>
      </c>
      <c r="ALI19" s="38">
        <f t="shared" si="1601"/>
        <v>-0.65683143343815509</v>
      </c>
      <c r="ALJ19" s="56">
        <f t="shared" si="1167"/>
        <v>3.888687072268227</v>
      </c>
      <c r="ALK19" s="120">
        <v>1200</v>
      </c>
      <c r="ALL19" s="38">
        <f t="shared" si="1168"/>
        <v>-0.60226841305998491</v>
      </c>
      <c r="ALM19" s="56">
        <f t="shared" si="1169"/>
        <v>4.1067608666519089</v>
      </c>
      <c r="ALN19" s="38">
        <f t="shared" si="1602"/>
        <v>0.02</v>
      </c>
      <c r="ALO19" s="110">
        <f t="shared" si="1603"/>
        <v>9.9762581429891847E-3</v>
      </c>
      <c r="ALP19" s="56">
        <f t="shared" si="1170"/>
        <v>7.5751964017664672</v>
      </c>
      <c r="ALQ19" s="56">
        <f t="shared" si="1171"/>
        <v>4.6914110764829795</v>
      </c>
      <c r="ALR19" s="46"/>
      <c r="ALS19" s="46"/>
      <c r="ALT19" s="46"/>
      <c r="ALU19" s="46"/>
      <c r="ALV19" s="46"/>
      <c r="ALX19" s="2" t="s">
        <v>49</v>
      </c>
      <c r="ALY19" s="195">
        <f t="shared" si="1604"/>
        <v>2.2837042101316631E-2</v>
      </c>
      <c r="ALZ19" s="2">
        <v>93.31</v>
      </c>
      <c r="AMA19" s="2">
        <v>2544</v>
      </c>
      <c r="AMB19" s="2">
        <v>324</v>
      </c>
      <c r="AMC19" s="2">
        <v>210</v>
      </c>
      <c r="AMD19" s="2">
        <v>120</v>
      </c>
      <c r="AME19" s="38">
        <f t="shared" si="1605"/>
        <v>0.25707547169811323</v>
      </c>
      <c r="AMF19" s="2">
        <v>1772.3</v>
      </c>
      <c r="AMG19" s="39">
        <f t="shared" ref="AMG19" si="1928">AMF19*10^3/(3*(AMA19-SUM(AMB19:AMD19)))</f>
        <v>312.57495590828927</v>
      </c>
      <c r="AMH19" s="56">
        <v>41.42</v>
      </c>
      <c r="AMI19" s="35">
        <f t="shared" si="921"/>
        <v>2.2837042101316631E-2</v>
      </c>
      <c r="AMJ19" s="38">
        <f>(1-(30-25)/(30))*(1-(144-ALZ19)/(144))*(1-(ALY19-0.02)/(0.02))</f>
        <v>0.46338993099714859</v>
      </c>
      <c r="AMK19" s="5"/>
      <c r="AML19" s="2"/>
      <c r="AMM19" s="39">
        <f>AMA19*1.2*0.8</f>
        <v>2442.2399999999998</v>
      </c>
      <c r="AMN19" s="38">
        <f t="shared" si="1607"/>
        <v>-0.27431374475890979</v>
      </c>
      <c r="AMO19" s="56">
        <f t="shared" si="1172"/>
        <v>5.7007017185644706</v>
      </c>
      <c r="AMP19" s="120">
        <v>1200</v>
      </c>
      <c r="AMQ19" s="38">
        <f t="shared" si="1173"/>
        <v>-0.21856261022927678</v>
      </c>
      <c r="AMR19" s="56">
        <f t="shared" si="1174"/>
        <v>6.0275486978146073</v>
      </c>
      <c r="AMS19" s="38">
        <f t="shared" si="1608"/>
        <v>0.02</v>
      </c>
      <c r="AMT19" s="110">
        <f t="shared" si="1609"/>
        <v>-0.14185210506583151</v>
      </c>
      <c r="AMU19" s="56">
        <f t="shared" si="1175"/>
        <v>6.5081218707277095</v>
      </c>
      <c r="AMV19" s="56">
        <f t="shared" si="1176"/>
        <v>5.9602398427721592</v>
      </c>
      <c r="AMW19" s="46"/>
      <c r="AMX19" s="46"/>
      <c r="AMY19" s="46"/>
      <c r="AMZ19" s="46"/>
      <c r="ANA19" s="46"/>
      <c r="ANC19" s="2" t="s">
        <v>49</v>
      </c>
      <c r="AND19" s="195">
        <f t="shared" si="1610"/>
        <v>2.3469471271893926E-2</v>
      </c>
      <c r="ANE19" s="2">
        <v>101.76</v>
      </c>
      <c r="ANF19" s="2">
        <v>2544</v>
      </c>
      <c r="ANG19" s="2">
        <v>314</v>
      </c>
      <c r="ANH19" s="2">
        <v>154</v>
      </c>
      <c r="ANI19" s="2">
        <v>120</v>
      </c>
      <c r="ANJ19" s="38">
        <f t="shared" si="1611"/>
        <v>0.23113207547169812</v>
      </c>
      <c r="ANK19" s="2">
        <v>1909</v>
      </c>
      <c r="ANL19" s="39">
        <f t="shared" ref="ANL19" si="1929">ANK19*10^3/(3*(ANF19-SUM(ANG19:ANI19)))</f>
        <v>325.32379004771644</v>
      </c>
      <c r="ANM19" s="56">
        <v>45.88</v>
      </c>
      <c r="ANN19" s="35">
        <f t="shared" si="923"/>
        <v>2.3469471271893926E-2</v>
      </c>
      <c r="ANO19" s="38">
        <f>(1-(30-25)/(30))*(1-(144-ANE19)/(144))*(1-(AND19-0.02)/(0.02))</f>
        <v>0.48673223477201233</v>
      </c>
      <c r="ANP19" s="5"/>
      <c r="ANQ19" s="2"/>
      <c r="ANR19" s="39">
        <f>ANF19*1.2*0.8</f>
        <v>2442.2399999999998</v>
      </c>
      <c r="ANS19" s="38">
        <f t="shared" si="1613"/>
        <v>-0.21834053983228505</v>
      </c>
      <c r="ANT19" s="56">
        <f t="shared" si="1177"/>
        <v>6.0288873865828911</v>
      </c>
      <c r="ANU19" s="120">
        <v>1200</v>
      </c>
      <c r="ANV19" s="38">
        <f t="shared" si="1178"/>
        <v>-0.18669052488070889</v>
      </c>
      <c r="ANW19" s="56">
        <f t="shared" si="1179"/>
        <v>6.2227535123151698</v>
      </c>
      <c r="ANX19" s="38">
        <f t="shared" si="1614"/>
        <v>0.02</v>
      </c>
      <c r="ANY19" s="110">
        <f t="shared" si="1615"/>
        <v>-0.17347356359469629</v>
      </c>
      <c r="ANZ19" s="56">
        <f t="shared" si="1180"/>
        <v>6.3055453274626458</v>
      </c>
      <c r="AOA19" s="56">
        <f t="shared" si="1181"/>
        <v>6.1423788124785252</v>
      </c>
      <c r="AOB19" s="46"/>
      <c r="AOC19" s="46"/>
      <c r="AOD19" s="46"/>
      <c r="AOE19" s="46"/>
      <c r="AOF19" s="46"/>
      <c r="AOH19" s="2" t="s">
        <v>49</v>
      </c>
      <c r="AOI19" s="195">
        <f t="shared" si="1616"/>
        <v>1.9849668326303981E-2</v>
      </c>
      <c r="AOJ19" s="2">
        <v>104.95</v>
      </c>
      <c r="AOK19" s="2">
        <v>2544</v>
      </c>
      <c r="AOL19" s="2">
        <v>516</v>
      </c>
      <c r="AOM19" s="2">
        <v>154</v>
      </c>
      <c r="AON19" s="2">
        <v>120</v>
      </c>
      <c r="AOO19" s="38">
        <f t="shared" si="1617"/>
        <v>0.31053459119496857</v>
      </c>
      <c r="AOP19" s="2">
        <v>1931.2</v>
      </c>
      <c r="AOQ19" s="39">
        <f t="shared" ref="AOQ19" si="1930">AOP19*10^3/(3*(AOK19-SUM(AOL19:AON19)))</f>
        <v>367.00874192322311</v>
      </c>
      <c r="AOR19" s="56">
        <v>39.11</v>
      </c>
      <c r="AOS19" s="35">
        <f t="shared" si="925"/>
        <v>1.9849668326303981E-2</v>
      </c>
      <c r="AOT19" s="38">
        <f>(1-(30-25)/(30))*(1-(144-AOJ19)/(144))*(1-(AOI19-0.02)/(0.02))</f>
        <v>0.61191473065810109</v>
      </c>
      <c r="AOU19" s="5"/>
      <c r="AOV19" s="2"/>
      <c r="AOW19" s="39">
        <f>AOK19*1.2*0.8</f>
        <v>2442.2399999999998</v>
      </c>
      <c r="AOX19" s="38">
        <f t="shared" si="1619"/>
        <v>-0.2092505241090146</v>
      </c>
      <c r="AOY19" s="56">
        <f t="shared" si="1182"/>
        <v>6.0839399027650831</v>
      </c>
      <c r="AOZ19" s="120">
        <v>1200</v>
      </c>
      <c r="APA19" s="38">
        <f t="shared" si="1183"/>
        <v>-8.247814519194227E-2</v>
      </c>
      <c r="APB19" s="56">
        <f t="shared" si="1184"/>
        <v>6.9062367167545702</v>
      </c>
      <c r="APC19" s="38">
        <f t="shared" si="1620"/>
        <v>0.02</v>
      </c>
      <c r="APD19" s="110">
        <f t="shared" si="1621"/>
        <v>7.5165836848009593E-3</v>
      </c>
      <c r="APE19" s="56">
        <f t="shared" si="1185"/>
        <v>7.5565867808482539</v>
      </c>
      <c r="APF19" s="56">
        <f t="shared" si="1186"/>
        <v>6.6251583225785637</v>
      </c>
      <c r="APG19" s="46"/>
      <c r="APH19" s="46"/>
      <c r="API19" s="46"/>
      <c r="APJ19" s="46"/>
      <c r="APK19" s="46"/>
      <c r="APM19" s="2" t="s">
        <v>49</v>
      </c>
      <c r="APN19" s="195">
        <f t="shared" si="1622"/>
        <v>2.0744607775793379E-2</v>
      </c>
      <c r="APO19" s="2">
        <v>102.31</v>
      </c>
      <c r="APP19" s="2">
        <v>2544</v>
      </c>
      <c r="APQ19" s="2">
        <v>518</v>
      </c>
      <c r="APR19" s="2">
        <v>212</v>
      </c>
      <c r="APS19" s="2">
        <v>120</v>
      </c>
      <c r="APT19" s="38">
        <f t="shared" si="1623"/>
        <v>0.33411949685534592</v>
      </c>
      <c r="APU19" s="2">
        <v>1782</v>
      </c>
      <c r="APV19" s="39">
        <f t="shared" ref="APV19" si="1931">APU19*10^3/(3*(APP19-SUM(APQ19:APS19)))</f>
        <v>350.64935064935065</v>
      </c>
      <c r="APW19" s="56">
        <v>37.75</v>
      </c>
      <c r="APX19" s="35">
        <f t="shared" si="927"/>
        <v>2.0744607775793379E-2</v>
      </c>
      <c r="APY19" s="38">
        <f>(1-(30-25)/(30))*(1-(144-APO19)/(144))*(1-(APN19-0.02)/(0.02))</f>
        <v>0.57002869747065388</v>
      </c>
      <c r="APZ19" s="5"/>
      <c r="AQA19" s="2"/>
      <c r="AQB19" s="39">
        <f>APP19*1.2*0.8</f>
        <v>2442.2399999999998</v>
      </c>
      <c r="AQC19" s="38">
        <f t="shared" si="1625"/>
        <v>-0.27034198113207542</v>
      </c>
      <c r="AQD19" s="56">
        <f t="shared" si="1187"/>
        <v>5.7233885819034178</v>
      </c>
      <c r="AQE19" s="120">
        <v>1200</v>
      </c>
      <c r="AQF19" s="38">
        <f t="shared" si="1188"/>
        <v>-0.12337662337662342</v>
      </c>
      <c r="AQG19" s="56">
        <f t="shared" si="1189"/>
        <v>6.6294801817559481</v>
      </c>
      <c r="AQH19" s="38">
        <f t="shared" si="1626"/>
        <v>0.02</v>
      </c>
      <c r="AQI19" s="110">
        <f t="shared" si="1627"/>
        <v>-3.7230388789668938E-2</v>
      </c>
      <c r="AQJ19" s="56">
        <f t="shared" si="1190"/>
        <v>7.2259060555808521</v>
      </c>
      <c r="AQK19" s="56">
        <f t="shared" si="1191"/>
        <v>6.2957195565946638</v>
      </c>
      <c r="AQL19" s="46"/>
      <c r="AQM19" s="46"/>
      <c r="AQN19" s="46"/>
      <c r="AQO19" s="46"/>
      <c r="AQP19" s="46"/>
      <c r="AQR19" s="2" t="s">
        <v>49</v>
      </c>
      <c r="AQS19" s="195">
        <f t="shared" si="1628"/>
        <v>2.2036044502138301E-2</v>
      </c>
      <c r="AQT19" s="2">
        <v>68.040000000000006</v>
      </c>
      <c r="AQU19" s="2">
        <v>2544</v>
      </c>
      <c r="AQV19" s="2">
        <v>518</v>
      </c>
      <c r="AQW19" s="2">
        <v>212</v>
      </c>
      <c r="AQX19" s="2">
        <v>120</v>
      </c>
      <c r="AQY19" s="38">
        <f t="shared" si="1629"/>
        <v>0.33411949685534592</v>
      </c>
      <c r="AQZ19" s="2">
        <v>1228</v>
      </c>
      <c r="ARA19" s="39">
        <f t="shared" ref="ARA19" si="1932">AQZ19*10^3/(3*(AQU19-SUM(AQV19:AQX19)))</f>
        <v>241.63715072805982</v>
      </c>
      <c r="ARB19" s="56">
        <v>27.67</v>
      </c>
      <c r="ARC19" s="35">
        <f t="shared" si="929"/>
        <v>2.2036044502138301E-2</v>
      </c>
      <c r="ARD19" s="38">
        <f>(1-(30-25)/(30))*(1-(144-AQT19)/(144))*(1-(AQS19-0.02)/(0.02))</f>
        <v>0.35366537386415225</v>
      </c>
      <c r="ARE19" s="5"/>
      <c r="ARF19" s="2"/>
      <c r="ARG19" s="39">
        <f>AQU19*1.2*0.8</f>
        <v>2442.2399999999998</v>
      </c>
      <c r="ARH19" s="38">
        <f t="shared" si="1631"/>
        <v>-0.49718291404612153</v>
      </c>
      <c r="ARI19" s="56">
        <f t="shared" si="1192"/>
        <v>4.5618128826136237</v>
      </c>
      <c r="ARJ19" s="120">
        <v>1200</v>
      </c>
      <c r="ARK19" s="38">
        <f t="shared" si="1193"/>
        <v>-0.3959071231798505</v>
      </c>
      <c r="ARL19" s="56">
        <f t="shared" si="1194"/>
        <v>5.048019041715353</v>
      </c>
      <c r="ARM19" s="38">
        <f t="shared" si="1632"/>
        <v>0.02</v>
      </c>
      <c r="ARN19" s="110">
        <f t="shared" si="1633"/>
        <v>-0.10180222510691501</v>
      </c>
      <c r="ARO19" s="56">
        <f t="shared" si="1195"/>
        <v>6.7740612442802561</v>
      </c>
      <c r="ARP19" s="56">
        <f t="shared" si="1196"/>
        <v>5.1501244026774691</v>
      </c>
      <c r="ARQ19" s="46"/>
      <c r="ARR19" s="46"/>
      <c r="ARS19" s="46"/>
      <c r="ART19" s="46"/>
      <c r="ARU19" s="46"/>
      <c r="ARW19" s="2" t="s">
        <v>49</v>
      </c>
      <c r="ARX19" s="195">
        <f t="shared" si="1634"/>
        <v>2.301542304500374E-2</v>
      </c>
      <c r="ARY19" s="2">
        <v>65.81</v>
      </c>
      <c r="ARZ19" s="2">
        <v>2544</v>
      </c>
      <c r="ASA19" s="2">
        <v>310</v>
      </c>
      <c r="ASB19" s="2">
        <v>238</v>
      </c>
      <c r="ASC19" s="2">
        <v>120</v>
      </c>
      <c r="ASD19" s="38">
        <f t="shared" si="1635"/>
        <v>0.26257861635220126</v>
      </c>
      <c r="ASE19" s="2">
        <v>1189</v>
      </c>
      <c r="ASF19" s="39">
        <f t="shared" ref="ASF19" si="1933">ASE19*10^3/(3*(ARZ19-SUM(ASA19:ASC19)))</f>
        <v>211.26510305614784</v>
      </c>
      <c r="ASG19" s="56">
        <v>28.01</v>
      </c>
      <c r="ASH19" s="35">
        <f t="shared" si="931"/>
        <v>2.301542304500374E-2</v>
      </c>
      <c r="ASI19" s="38">
        <f>(1-(30-25)/(30))*(1-(144-ARY19)/(144))*(1-(ARX19-0.02)/(0.02))</f>
        <v>0.32342448188897688</v>
      </c>
      <c r="ASJ19" s="5"/>
      <c r="ASK19" s="2"/>
      <c r="ASL19" s="39">
        <f>ARZ19*1.2*0.8</f>
        <v>2442.2399999999998</v>
      </c>
      <c r="ASM19" s="38">
        <f t="shared" si="1637"/>
        <v>-0.51315186058700202</v>
      </c>
      <c r="ASN19" s="56">
        <f t="shared" si="1197"/>
        <v>4.4895441004697592</v>
      </c>
      <c r="ASO19" s="120">
        <v>1200</v>
      </c>
      <c r="ASP19" s="38">
        <f t="shared" si="1198"/>
        <v>-0.47183724235963043</v>
      </c>
      <c r="ASQ19" s="56">
        <f t="shared" si="1199"/>
        <v>4.6789128137232439</v>
      </c>
      <c r="ASR19" s="38">
        <f t="shared" si="1638"/>
        <v>0.02</v>
      </c>
      <c r="ASS19" s="110">
        <f t="shared" si="1639"/>
        <v>-0.150771152250187</v>
      </c>
      <c r="AST19" s="56">
        <f t="shared" si="1200"/>
        <v>6.4503337154070817</v>
      </c>
      <c r="ASU19" s="56">
        <f t="shared" si="1201"/>
        <v>4.9385126374332691</v>
      </c>
      <c r="ASV19" s="46"/>
      <c r="ASW19" s="46"/>
      <c r="ASX19" s="46"/>
      <c r="ASY19" s="46"/>
      <c r="ASZ19" s="46"/>
      <c r="ATA19" s="246"/>
      <c r="ATB19" s="2" t="s">
        <v>49</v>
      </c>
      <c r="ATC19" s="195">
        <f t="shared" si="1640"/>
        <v>2.3415825102652311E-2</v>
      </c>
      <c r="ATD19" s="2">
        <v>31.63</v>
      </c>
      <c r="ATE19" s="2">
        <v>2544</v>
      </c>
      <c r="ATF19" s="2">
        <v>334</v>
      </c>
      <c r="ATG19" s="2">
        <v>254</v>
      </c>
      <c r="ATH19" s="2">
        <v>120</v>
      </c>
      <c r="ATI19" s="38">
        <f t="shared" si="1641"/>
        <v>0.27830188679245282</v>
      </c>
      <c r="ATJ19" s="2">
        <v>572</v>
      </c>
      <c r="ATK19" s="39">
        <f t="shared" ref="ATK19" si="1934">ATJ19*10^3/(3*(ATE19-SUM(ATF19:ATH19)))</f>
        <v>103.8489469862019</v>
      </c>
      <c r="ATL19" s="56">
        <v>13.715</v>
      </c>
      <c r="ATM19" s="35">
        <f t="shared" si="933"/>
        <v>2.3415825102652311E-2</v>
      </c>
      <c r="ATN19" s="38">
        <f>(1-(30-25)/(30))*(1-(144-ATD19)/(144))*(1-(ATC19-0.02)/(0.02))</f>
        <v>0.15178167013978797</v>
      </c>
      <c r="ATO19" s="5"/>
      <c r="ATP19" s="2"/>
      <c r="ATQ19" s="39">
        <f>ATE19*1.2*0.8</f>
        <v>2442.2399999999998</v>
      </c>
      <c r="ATR19" s="38">
        <f t="shared" si="1643"/>
        <v>-0.76578878406708595</v>
      </c>
      <c r="ATS19" s="56">
        <f t="shared" si="1202"/>
        <v>3.4872527077982678</v>
      </c>
      <c r="ATT19" s="120">
        <v>1200</v>
      </c>
      <c r="ATU19" s="38">
        <f t="shared" si="1203"/>
        <v>-0.74037763253449529</v>
      </c>
      <c r="ATV19" s="56">
        <f t="shared" si="1204"/>
        <v>3.5770033184949286</v>
      </c>
      <c r="ATW19" s="38">
        <f t="shared" si="1644"/>
        <v>0.02</v>
      </c>
      <c r="ATX19" s="110">
        <f t="shared" si="1645"/>
        <v>-0.17079125513261556</v>
      </c>
      <c r="ATY19" s="56">
        <f t="shared" si="1205"/>
        <v>6.3224814488490839</v>
      </c>
      <c r="ATZ19" s="56">
        <f t="shared" si="1206"/>
        <v>4.0812236392174288</v>
      </c>
      <c r="AUA19" s="46"/>
      <c r="AUB19" s="46"/>
      <c r="AUC19" s="46"/>
      <c r="AUD19" s="46"/>
      <c r="AUE19" s="46"/>
      <c r="AUG19" s="2" t="s">
        <v>49</v>
      </c>
      <c r="AUH19" s="195">
        <f t="shared" si="1646"/>
        <v>2.4039123117147062E-2</v>
      </c>
      <c r="AUI19" s="2">
        <v>102.14</v>
      </c>
      <c r="AUJ19" s="2">
        <v>2544</v>
      </c>
      <c r="AUK19" s="2">
        <v>300</v>
      </c>
      <c r="AUL19" s="2">
        <v>206</v>
      </c>
      <c r="AUM19" s="2">
        <v>120</v>
      </c>
      <c r="AUN19" s="38">
        <f t="shared" si="1647"/>
        <v>0.24606918238993711</v>
      </c>
      <c r="AUO19" s="2">
        <v>1844</v>
      </c>
      <c r="AUP19" s="39">
        <f t="shared" ref="AUP19" si="1935">AUO19*10^3/(3*(AUJ19-SUM(AUK19:AUM19)))</f>
        <v>320.47271463329855</v>
      </c>
      <c r="AUQ19" s="56">
        <v>45.42</v>
      </c>
      <c r="AUR19" s="35">
        <f t="shared" si="935"/>
        <v>2.4039123117147062E-2</v>
      </c>
      <c r="AUS19" s="38">
        <f>(1-(30-25)/(30))*(1-(144-AUI19)/(144))*(1-(AUH19-0.02)/(0.02))</f>
        <v>0.47171411018940956</v>
      </c>
      <c r="AUT19" s="5"/>
      <c r="AUU19" s="2"/>
      <c r="AUV19" s="39">
        <f>AUJ19*1.2*0.8</f>
        <v>2442.2399999999998</v>
      </c>
      <c r="AUW19" s="38">
        <f t="shared" si="1649"/>
        <v>-0.24495545073375255</v>
      </c>
      <c r="AUX19" s="56">
        <f t="shared" si="1207"/>
        <v>5.8705455594857936</v>
      </c>
      <c r="AUY19" s="120">
        <v>1200</v>
      </c>
      <c r="AUZ19" s="38">
        <f t="shared" si="1208"/>
        <v>-0.19881821341675363</v>
      </c>
      <c r="AVA19" s="56">
        <f t="shared" si="1209"/>
        <v>6.1477416753766985</v>
      </c>
      <c r="AVB19" s="38">
        <f t="shared" si="1650"/>
        <v>0.02</v>
      </c>
      <c r="AVC19" s="110">
        <f t="shared" si="1651"/>
        <v>-0.20195615585735308</v>
      </c>
      <c r="AVD19" s="56">
        <f t="shared" si="1210"/>
        <v>6.1284806516563446</v>
      </c>
      <c r="AVE19" s="56">
        <f t="shared" si="1211"/>
        <v>6.0052914126871748</v>
      </c>
      <c r="AVF19" s="46"/>
      <c r="AVG19" s="46"/>
      <c r="AVH19" s="46"/>
      <c r="AVI19" s="46"/>
      <c r="AVJ19" s="46"/>
      <c r="AVL19" s="2" t="s">
        <v>49</v>
      </c>
      <c r="AVM19" s="195">
        <f t="shared" si="1652"/>
        <v>2.0926941886155449E-2</v>
      </c>
      <c r="AVN19" s="2">
        <v>106.91</v>
      </c>
      <c r="AVO19" s="2">
        <v>2544</v>
      </c>
      <c r="AVP19" s="2">
        <v>318</v>
      </c>
      <c r="AVQ19" s="2">
        <v>238</v>
      </c>
      <c r="AVR19" s="2">
        <v>120</v>
      </c>
      <c r="AVS19" s="38">
        <f t="shared" si="1653"/>
        <v>0.26572327044025157</v>
      </c>
      <c r="AVT19" s="2">
        <v>1972</v>
      </c>
      <c r="AVU19" s="39">
        <f t="shared" ref="AVU19" si="1936">AVT19*10^3/(3*(AVO19-SUM(AVP19:AVR19)))</f>
        <v>351.89150606709495</v>
      </c>
      <c r="AVV19" s="56">
        <v>42.15</v>
      </c>
      <c r="AVW19" s="35">
        <f t="shared" si="937"/>
        <v>2.0926941886155449E-2</v>
      </c>
      <c r="AVX19" s="38">
        <f>(1-(30-25)/(30))*(1-(144-AVN19)/(144))*(1-(AVM19-0.02)/(0.02))</f>
        <v>0.5900175471502086</v>
      </c>
      <c r="AVY19" s="5"/>
      <c r="AVZ19" s="2"/>
      <c r="AWA19" s="39">
        <f>AVO19*1.2*0.8</f>
        <v>2442.2399999999998</v>
      </c>
      <c r="AWB19" s="38">
        <f t="shared" si="1655"/>
        <v>-0.19254454926624731</v>
      </c>
      <c r="AWC19" s="56">
        <f t="shared" si="1212"/>
        <v>6.1864317793915617</v>
      </c>
      <c r="AWD19" s="120">
        <v>1200</v>
      </c>
      <c r="AWE19" s="38">
        <f t="shared" si="1213"/>
        <v>-0.12027123483226262</v>
      </c>
      <c r="AWF19" s="56">
        <f t="shared" si="1214"/>
        <v>6.6500992921721576</v>
      </c>
      <c r="AWG19" s="38">
        <f t="shared" si="1656"/>
        <v>0.02</v>
      </c>
      <c r="AWH19" s="110">
        <f t="shared" si="1657"/>
        <v>-4.634709430777241E-2</v>
      </c>
      <c r="AWI19" s="56">
        <f t="shared" si="1215"/>
        <v>7.1603289756328552</v>
      </c>
      <c r="AWJ19" s="56">
        <f t="shared" si="1216"/>
        <v>6.5203114724739999</v>
      </c>
      <c r="AWK19" s="46"/>
      <c r="AWL19" s="46"/>
      <c r="AWM19" s="46"/>
      <c r="AWN19" s="46"/>
      <c r="AWO19" s="46"/>
      <c r="AWQ19" s="2" t="s">
        <v>49</v>
      </c>
      <c r="AWR19" s="195">
        <f t="shared" si="1658"/>
        <v>2.1207994552809709E-2</v>
      </c>
      <c r="AWS19" s="2">
        <v>108.21</v>
      </c>
      <c r="AWT19" s="2">
        <v>2544</v>
      </c>
      <c r="AWU19" s="2">
        <v>324</v>
      </c>
      <c r="AWV19" s="2">
        <v>238</v>
      </c>
      <c r="AWW19" s="2">
        <v>120</v>
      </c>
      <c r="AWX19" s="38">
        <f t="shared" si="1659"/>
        <v>0.26808176100628933</v>
      </c>
      <c r="AWY19" s="2">
        <v>1955</v>
      </c>
      <c r="AWZ19" s="39">
        <f t="shared" ref="AWZ19" si="1937">AWY19*10^3/(3*(AWT19-SUM(AWU19:AWW19)))</f>
        <v>349.98209810239888</v>
      </c>
      <c r="AXA19" s="56">
        <v>42.36</v>
      </c>
      <c r="AXB19" s="35">
        <f t="shared" si="939"/>
        <v>2.1207994552809709E-2</v>
      </c>
      <c r="AXC19" s="38">
        <f>(1-(30-25)/(30))*(1-(144-AWS19)/(144))*(1-(AWR19-0.02)/(0.02))</f>
        <v>0.58839204555568914</v>
      </c>
      <c r="AXD19" s="5"/>
      <c r="AXE19" s="2"/>
      <c r="AXF19" s="39">
        <f>AWT19*1.2*0.8</f>
        <v>2442.2399999999998</v>
      </c>
      <c r="AXG19" s="38">
        <f t="shared" si="1661"/>
        <v>-0.19950537211740035</v>
      </c>
      <c r="AXH19" s="56">
        <f t="shared" si="1217"/>
        <v>6.1435186523048282</v>
      </c>
      <c r="AXI19" s="120">
        <v>1200</v>
      </c>
      <c r="AXJ19" s="38">
        <f t="shared" si="1218"/>
        <v>-0.12504475474400276</v>
      </c>
      <c r="AXK19" s="56">
        <f t="shared" si="1219"/>
        <v>6.6184305565907913</v>
      </c>
      <c r="AXL19" s="38">
        <f t="shared" si="1662"/>
        <v>0.02</v>
      </c>
      <c r="AXM19" s="110">
        <f t="shared" si="1663"/>
        <v>-6.0399727640485408E-2</v>
      </c>
      <c r="AXN19" s="56">
        <f t="shared" si="1220"/>
        <v>7.0604111962344032</v>
      </c>
      <c r="AXO19" s="56">
        <f t="shared" si="1221"/>
        <v>6.4693707323765324</v>
      </c>
      <c r="AXP19" s="46"/>
      <c r="AXQ19" s="46"/>
      <c r="AXR19" s="46"/>
      <c r="AXS19" s="46"/>
      <c r="AXT19" s="46"/>
      <c r="AXV19" s="2" t="s">
        <v>49</v>
      </c>
      <c r="AXW19" s="195">
        <f t="shared" si="1664"/>
        <v>2.1146827975803629E-2</v>
      </c>
      <c r="AXX19" s="2">
        <v>108.33</v>
      </c>
      <c r="AXY19" s="2">
        <v>2544</v>
      </c>
      <c r="AXZ19" s="2">
        <v>308</v>
      </c>
      <c r="AYA19" s="2">
        <v>264</v>
      </c>
      <c r="AYB19" s="2">
        <v>120</v>
      </c>
      <c r="AYC19" s="38">
        <f t="shared" si="1665"/>
        <v>0.2720125786163522</v>
      </c>
      <c r="AYD19" s="2">
        <v>1958</v>
      </c>
      <c r="AYE19" s="39">
        <f t="shared" ref="AYE19" si="1938">AYD19*10^3/(3*(AXY19-SUM(AXZ19:AYB19)))</f>
        <v>352.41180705543559</v>
      </c>
      <c r="AYF19" s="56">
        <v>42.3</v>
      </c>
      <c r="AYG19" s="35">
        <f t="shared" si="941"/>
        <v>2.1146827975803629E-2</v>
      </c>
      <c r="AYH19" s="38">
        <f>(1-(30-25)/(30))*(1-(144-AXX19)/(144))*(1-(AXW19-0.02)/(0.02))</f>
        <v>0.59096184183483602</v>
      </c>
      <c r="AYI19" s="5"/>
      <c r="AYJ19" s="2"/>
      <c r="AYK19" s="39">
        <f>AXY19*1.2*0.8</f>
        <v>2442.2399999999998</v>
      </c>
      <c r="AYL19" s="38">
        <f t="shared" si="1667"/>
        <v>-0.19827699161425569</v>
      </c>
      <c r="AYM19" s="56">
        <f t="shared" si="1222"/>
        <v>6.1510698677714384</v>
      </c>
      <c r="AYN19" s="120">
        <v>1200</v>
      </c>
      <c r="AYO19" s="38">
        <f t="shared" si="1223"/>
        <v>-0.11897048236141093</v>
      </c>
      <c r="AYP19" s="56">
        <f t="shared" si="1224"/>
        <v>6.6587550535389211</v>
      </c>
      <c r="AYQ19" s="38">
        <f t="shared" si="1668"/>
        <v>0.02</v>
      </c>
      <c r="AYR19" s="110">
        <f t="shared" si="1669"/>
        <v>-5.7341398790181422E-2</v>
      </c>
      <c r="AYS19" s="56">
        <f t="shared" si="1225"/>
        <v>7.0820373085159858</v>
      </c>
      <c r="AYT19" s="56">
        <f t="shared" si="1226"/>
        <v>6.4895689116505926</v>
      </c>
      <c r="AYU19" s="46"/>
      <c r="AYV19" s="46"/>
      <c r="AYW19" s="46"/>
      <c r="AYX19" s="46"/>
      <c r="AYY19" s="46"/>
      <c r="AZA19" s="2" t="s">
        <v>49</v>
      </c>
      <c r="AZB19" s="195">
        <f t="shared" si="1670"/>
        <v>2.3549827092135368E-2</v>
      </c>
      <c r="AZC19" s="2">
        <v>108.13</v>
      </c>
      <c r="AZD19" s="2">
        <v>2544</v>
      </c>
      <c r="AZE19" s="2">
        <v>312</v>
      </c>
      <c r="AZF19" s="2">
        <v>240</v>
      </c>
      <c r="AZG19" s="2">
        <v>120</v>
      </c>
      <c r="AZH19" s="38">
        <f t="shared" si="1671"/>
        <v>0.26415094339622641</v>
      </c>
      <c r="AZI19" s="2">
        <v>1961</v>
      </c>
      <c r="AZJ19" s="39">
        <f t="shared" ref="AZJ19" si="1939">AZI19*10^3/(3*(AZD19-SUM(AZE19:AZG19)))</f>
        <v>349.18091168091166</v>
      </c>
      <c r="AZK19" s="56">
        <v>47.295000000000002</v>
      </c>
      <c r="AZL19" s="35">
        <f t="shared" si="943"/>
        <v>2.3549827092135368E-2</v>
      </c>
      <c r="AZM19" s="38">
        <f>(1-(30-25)/(30))*(1-(144-AZC19)/(144))*(1-(AZB19-0.02)/(0.02))</f>
        <v>0.51468668881001234</v>
      </c>
      <c r="AZN19" s="5"/>
      <c r="AZO19" s="2"/>
      <c r="AZP19" s="39">
        <f>AZD19*1.2*0.8</f>
        <v>2442.2399999999998</v>
      </c>
      <c r="AZQ19" s="38">
        <f t="shared" si="1673"/>
        <v>-0.19704861111111105</v>
      </c>
      <c r="AZR19" s="56">
        <f t="shared" si="1227"/>
        <v>6.1586303647033205</v>
      </c>
      <c r="AZS19" s="120">
        <v>1200</v>
      </c>
      <c r="AZT19" s="38">
        <f t="shared" si="1228"/>
        <v>-0.12704772079772095</v>
      </c>
      <c r="AZU19" s="56">
        <f t="shared" si="1229"/>
        <v>6.6051873321490584</v>
      </c>
      <c r="AZV19" s="38">
        <f t="shared" si="1674"/>
        <v>0.02</v>
      </c>
      <c r="AZW19" s="110">
        <f t="shared" si="1675"/>
        <v>-0.17749135460676835</v>
      </c>
      <c r="AZX19" s="56">
        <f t="shared" si="1230"/>
        <v>6.2802617901162261</v>
      </c>
      <c r="AZY19" s="56">
        <f t="shared" si="1231"/>
        <v>6.3169237400196234</v>
      </c>
      <c r="AZZ19" s="46"/>
      <c r="BAA19" s="46"/>
      <c r="BAB19" s="46"/>
      <c r="BAC19" s="46"/>
      <c r="BAD19" s="46"/>
      <c r="BAF19" s="2" t="s">
        <v>49</v>
      </c>
      <c r="BAG19" s="195">
        <f t="shared" si="1676"/>
        <v>2.4906015037593984E-2</v>
      </c>
      <c r="BAH19" s="2">
        <v>64.34</v>
      </c>
      <c r="BAI19" s="2">
        <v>2544</v>
      </c>
      <c r="BAJ19" s="2">
        <v>716</v>
      </c>
      <c r="BAK19" s="2">
        <v>268</v>
      </c>
      <c r="BAL19" s="2">
        <v>120</v>
      </c>
      <c r="BAM19" s="38">
        <f t="shared" si="1677"/>
        <v>0.43396226415094341</v>
      </c>
      <c r="BAN19" s="2">
        <v>1162</v>
      </c>
      <c r="BAO19" s="39">
        <f t="shared" ref="BAO19" si="1940">BAN19*10^3/(3*(BAI19-SUM(BAJ19:BAL19)))</f>
        <v>268.98148148148147</v>
      </c>
      <c r="BAP19" s="56">
        <v>29.68</v>
      </c>
      <c r="BAQ19" s="35">
        <f t="shared" si="945"/>
        <v>2.4906015037593984E-2</v>
      </c>
      <c r="BAR19" s="38">
        <f>(1-(30-25)/(30))*(1-(144-BAH19)/(144))*(1-(BAG19-0.02)/(0.02))</f>
        <v>0.28100318069479263</v>
      </c>
      <c r="BAS19" s="5"/>
      <c r="BAT19" s="2"/>
      <c r="BAU19" s="39">
        <f>BAI19*1.2*0.8</f>
        <v>2442.2399999999998</v>
      </c>
      <c r="BAV19" s="38">
        <f t="shared" si="1679"/>
        <v>-0.5242072851153039</v>
      </c>
      <c r="BAW19" s="56">
        <f t="shared" si="1232"/>
        <v>4.4401836376812618</v>
      </c>
      <c r="BAX19" s="120">
        <v>1200</v>
      </c>
      <c r="BAY19" s="38">
        <f t="shared" si="1233"/>
        <v>-0.32754629629629639</v>
      </c>
      <c r="BAZ19" s="56">
        <f t="shared" si="1234"/>
        <v>5.4051744392165126</v>
      </c>
      <c r="BBA19" s="38">
        <f t="shared" si="1680"/>
        <v>0.02</v>
      </c>
      <c r="BBB19" s="110">
        <f t="shared" si="1681"/>
        <v>-0.24530075187969916</v>
      </c>
      <c r="BBC19" s="56">
        <f t="shared" si="1235"/>
        <v>5.8685188033175235</v>
      </c>
      <c r="BBD19" s="56">
        <f t="shared" si="1236"/>
        <v>5.0153479112690889</v>
      </c>
      <c r="BBE19" s="46"/>
      <c r="BBF19" s="46"/>
      <c r="BBG19" s="46"/>
      <c r="BBH19" s="46"/>
      <c r="BBI19" s="46"/>
      <c r="BBK19" s="2" t="s">
        <v>49</v>
      </c>
      <c r="BBL19" s="195">
        <f t="shared" si="1682"/>
        <v>2.3107445732513807E-2</v>
      </c>
      <c r="BBM19" s="2">
        <v>106.02</v>
      </c>
      <c r="BBN19" s="2">
        <v>2544</v>
      </c>
      <c r="BBO19" s="2">
        <v>318</v>
      </c>
      <c r="BBP19" s="2">
        <v>466</v>
      </c>
      <c r="BBQ19" s="2">
        <v>120</v>
      </c>
      <c r="BBR19" s="38">
        <f t="shared" si="1683"/>
        <v>0.35534591194968551</v>
      </c>
      <c r="BBS19" s="2">
        <v>1883.4</v>
      </c>
      <c r="BBT19" s="39">
        <f t="shared" ref="BBT19" si="1941">BBS19*10^3/(3*(BBN19-SUM(BBO19:BBQ19)))</f>
        <v>382.80487804878049</v>
      </c>
      <c r="BBU19" s="56">
        <v>44.55</v>
      </c>
      <c r="BBV19" s="35">
        <f t="shared" si="947"/>
        <v>2.3107445732513807E-2</v>
      </c>
      <c r="BBW19" s="38">
        <f>(1-(30-25)/(30))*(1-(144-BBM19)/(144))*(1-(BBL19-0.02)/(0.02))</f>
        <v>0.5182142949765296</v>
      </c>
      <c r="BBX19" s="5"/>
      <c r="BBY19" s="2"/>
      <c r="BBZ19" s="39">
        <f>BBN19*1.2*0.8</f>
        <v>2442.2399999999998</v>
      </c>
      <c r="BCA19" s="38">
        <f t="shared" si="1685"/>
        <v>-0.22882272012578606</v>
      </c>
      <c r="BCB19" s="56">
        <f t="shared" si="1237"/>
        <v>5.9660215630954863</v>
      </c>
      <c r="BCC19" s="120">
        <v>1200</v>
      </c>
      <c r="BCD19" s="38">
        <f t="shared" si="1238"/>
        <v>-4.2987804878048715E-2</v>
      </c>
      <c r="BCE19" s="56">
        <f t="shared" si="1239"/>
        <v>7.1844230398836153</v>
      </c>
      <c r="BCF19" s="38">
        <f t="shared" si="1686"/>
        <v>0.02</v>
      </c>
      <c r="BCG19" s="110">
        <f t="shared" si="1687"/>
        <v>-0.15537228662569033</v>
      </c>
      <c r="BCH19" s="56">
        <f t="shared" si="1240"/>
        <v>6.4207230368104735</v>
      </c>
      <c r="BCI19" s="56">
        <f t="shared" si="1241"/>
        <v>6.4224823008749219</v>
      </c>
      <c r="BCJ19" s="46"/>
      <c r="BCK19" s="46"/>
      <c r="BCL19" s="46"/>
      <c r="BCM19" s="46"/>
      <c r="BCN19" s="46"/>
      <c r="BCP19" s="2" t="s">
        <v>49</v>
      </c>
      <c r="BCQ19" s="195">
        <f t="shared" si="1688"/>
        <v>2.1421417329272531E-2</v>
      </c>
      <c r="BCR19" s="2">
        <v>105.1</v>
      </c>
      <c r="BCS19" s="2">
        <v>2544</v>
      </c>
      <c r="BCT19" s="2">
        <v>322</v>
      </c>
      <c r="BCU19" s="2">
        <v>348</v>
      </c>
      <c r="BCV19" s="2">
        <v>120</v>
      </c>
      <c r="BCW19" s="38">
        <f t="shared" si="1689"/>
        <v>0.31053459119496857</v>
      </c>
      <c r="BCX19" s="2">
        <v>1915</v>
      </c>
      <c r="BCY19" s="39">
        <f t="shared" ref="BCY19" si="1942">BCX19*10^3/(3*(BCS19-SUM(BCT19:BCV19)))</f>
        <v>363.93006461421515</v>
      </c>
      <c r="BCZ19" s="56">
        <v>41.92</v>
      </c>
      <c r="BDA19" s="35">
        <f t="shared" si="949"/>
        <v>2.1421417329272531E-2</v>
      </c>
      <c r="BDB19" s="38">
        <f>(1-(30-25)/(30))*(1-(144-BCR19)/(144))*(1-(BCQ19-0.02)/(0.02))</f>
        <v>0.56499104128861599</v>
      </c>
      <c r="BDC19" s="5"/>
      <c r="BDD19" s="2"/>
      <c r="BDE19" s="39">
        <f>BCS19*1.2*0.8</f>
        <v>2442.2399999999998</v>
      </c>
      <c r="BDF19" s="38">
        <f t="shared" si="1691"/>
        <v>-0.21588377882599574</v>
      </c>
      <c r="BDG19" s="56">
        <f t="shared" si="1242"/>
        <v>6.0437171311356739</v>
      </c>
      <c r="BDH19" s="120">
        <v>1200</v>
      </c>
      <c r="BDI19" s="38">
        <f t="shared" si="1243"/>
        <v>-9.0174838464462059E-2</v>
      </c>
      <c r="BDJ19" s="56">
        <f t="shared" si="1244"/>
        <v>6.853285566855785</v>
      </c>
      <c r="BDK19" s="38">
        <f t="shared" si="1692"/>
        <v>0.02</v>
      </c>
      <c r="BDL19" s="110">
        <f t="shared" si="1693"/>
        <v>-7.1070866463626522E-2</v>
      </c>
      <c r="BDM19" s="56">
        <f t="shared" si="1245"/>
        <v>6.9854691379212426</v>
      </c>
      <c r="BDN19" s="56">
        <f t="shared" si="1246"/>
        <v>6.4749380632088211</v>
      </c>
      <c r="BDO19" s="46"/>
      <c r="BDP19" s="46"/>
      <c r="BDQ19" s="46"/>
      <c r="BDR19" s="46"/>
      <c r="BDS19" s="46"/>
      <c r="BDU19" s="2" t="s">
        <v>49</v>
      </c>
      <c r="BDV19" s="195">
        <f t="shared" si="1694"/>
        <v>1.8663584606823339E-2</v>
      </c>
      <c r="BDW19" s="2">
        <v>101.57</v>
      </c>
      <c r="BDX19" s="2">
        <v>2544</v>
      </c>
      <c r="BDY19" s="2">
        <v>332</v>
      </c>
      <c r="BDZ19" s="2">
        <v>472</v>
      </c>
      <c r="BEA19" s="2">
        <v>120</v>
      </c>
      <c r="BEB19" s="38">
        <f t="shared" si="1695"/>
        <v>0.3632075471698113</v>
      </c>
      <c r="BEC19" s="2">
        <v>1834</v>
      </c>
      <c r="BED19" s="39">
        <f t="shared" ref="BED19" si="1943">BEC19*10^3/(3*(BDX19-SUM(BDY19:BEA19)))</f>
        <v>377.36625514403295</v>
      </c>
      <c r="BEE19" s="56">
        <v>34.880000000000003</v>
      </c>
      <c r="BEF19" s="35">
        <f t="shared" si="951"/>
        <v>1.8663584606823339E-2</v>
      </c>
      <c r="BEG19" s="38">
        <f>(1-(30-25)/(30))*(1-(144-BDW19)/(144))*(1-(BDV19-0.02)/(0.02))</f>
        <v>0.62706588873985913</v>
      </c>
      <c r="BEH19" s="5"/>
      <c r="BEI19" s="2"/>
      <c r="BEJ19" s="39">
        <f>BDX19*1.2*0.8</f>
        <v>2442.2399999999998</v>
      </c>
      <c r="BEK19" s="38">
        <f t="shared" si="1697"/>
        <v>-0.24905005241090139</v>
      </c>
      <c r="BEL19" s="56">
        <f t="shared" si="1247"/>
        <v>5.8465571587803353</v>
      </c>
      <c r="BEM19" s="120">
        <v>1200</v>
      </c>
      <c r="BEN19" s="38">
        <f t="shared" si="1248"/>
        <v>-5.6584362139917632E-2</v>
      </c>
      <c r="BEO19" s="56">
        <f t="shared" si="1249"/>
        <v>7.0874007002029575</v>
      </c>
      <c r="BEP19" s="38">
        <f t="shared" si="1698"/>
        <v>0.02</v>
      </c>
      <c r="BEQ19" s="110">
        <f t="shared" si="1699"/>
        <v>6.6820769658833087E-2</v>
      </c>
      <c r="BER19" s="56">
        <f t="shared" si="1250"/>
        <v>8.0182788386623312</v>
      </c>
      <c r="BES19" s="56">
        <f t="shared" si="1251"/>
        <v>6.6531545571835213</v>
      </c>
      <c r="BET19" s="46"/>
      <c r="BEU19" s="46"/>
      <c r="BEV19" s="46"/>
      <c r="BEW19" s="46"/>
      <c r="BEX19" s="46"/>
      <c r="BEZ19" s="2" t="s">
        <v>49</v>
      </c>
      <c r="BFA19" s="195">
        <f t="shared" si="1700"/>
        <v>2.0868460156801136E-2</v>
      </c>
      <c r="BFB19" s="2">
        <v>108.07</v>
      </c>
      <c r="BFC19" s="2">
        <v>2544</v>
      </c>
      <c r="BFD19" s="2">
        <v>324</v>
      </c>
      <c r="BFE19" s="2">
        <v>342</v>
      </c>
      <c r="BFF19" s="2">
        <v>120</v>
      </c>
      <c r="BFG19" s="38">
        <f t="shared" si="1701"/>
        <v>0.30896226415094341</v>
      </c>
      <c r="BFH19" s="2">
        <v>1957</v>
      </c>
      <c r="BFI19" s="39">
        <f t="shared" ref="BFI19" si="1944">BFH19*10^3/(3*(BFC19-SUM(BFD19:BFF19)))</f>
        <v>371.06560485400075</v>
      </c>
      <c r="BFJ19" s="56">
        <v>41.71</v>
      </c>
      <c r="BFK19" s="35">
        <f t="shared" si="953"/>
        <v>2.0868460156801136E-2</v>
      </c>
      <c r="BFL19" s="38">
        <f>(1-(30-25)/(30))*(1-(144-BFB19)/(144))*(1-(BFA19-0.02)/(0.02))</f>
        <v>0.59824812235373293</v>
      </c>
      <c r="BFM19" s="5"/>
      <c r="BFN19" s="2"/>
      <c r="BFO19" s="39">
        <f>BFC19*1.2*0.8</f>
        <v>2442.2399999999998</v>
      </c>
      <c r="BFP19" s="38">
        <f t="shared" si="1703"/>
        <v>-0.19868645178197059</v>
      </c>
      <c r="BFQ19" s="56">
        <f t="shared" si="1252"/>
        <v>6.1485517652382793</v>
      </c>
      <c r="BFR19" s="120">
        <v>1200</v>
      </c>
      <c r="BFS19" s="38">
        <f t="shared" si="1253"/>
        <v>-7.2335987864998216E-2</v>
      </c>
      <c r="BFT19" s="56">
        <f t="shared" si="1254"/>
        <v>6.9766372592935451</v>
      </c>
      <c r="BFU19" s="38">
        <f t="shared" si="1704"/>
        <v>0.02</v>
      </c>
      <c r="BFV19" s="110">
        <f t="shared" si="1705"/>
        <v>-4.3423007840056801E-2</v>
      </c>
      <c r="BFW19" s="56">
        <f t="shared" si="1255"/>
        <v>7.1812970379683252</v>
      </c>
      <c r="BFX19" s="56">
        <f t="shared" si="1256"/>
        <v>6.6035264680008687</v>
      </c>
      <c r="BFY19" s="46"/>
      <c r="BFZ19" s="46"/>
      <c r="BGA19" s="46"/>
      <c r="BGB19" s="46"/>
      <c r="BGC19" s="46"/>
      <c r="BGE19" s="2" t="s">
        <v>49</v>
      </c>
      <c r="BGF19" s="195">
        <f t="shared" si="1706"/>
        <v>1.9271904138890621E-2</v>
      </c>
      <c r="BGG19" s="2">
        <v>102.3</v>
      </c>
      <c r="BGH19" s="2">
        <v>2544</v>
      </c>
      <c r="BGI19" s="2">
        <v>350</v>
      </c>
      <c r="BGJ19" s="2">
        <v>384</v>
      </c>
      <c r="BGK19" s="2">
        <v>120</v>
      </c>
      <c r="BGL19" s="38">
        <f t="shared" si="1707"/>
        <v>0.33569182389937108</v>
      </c>
      <c r="BGM19" s="2">
        <v>1889</v>
      </c>
      <c r="BGN19" s="39">
        <f t="shared" ref="BGN19" si="1945">BGM19*10^3/(3*(BGH19-SUM(BGI19:BGK19)))</f>
        <v>372.58382642998026</v>
      </c>
      <c r="BGO19" s="56">
        <v>37.119999999999997</v>
      </c>
      <c r="BGP19" s="35">
        <f t="shared" si="955"/>
        <v>1.9271904138890621E-2</v>
      </c>
      <c r="BGQ19" s="38">
        <f>(1-(30-25)/(30))*(1-(144-BGG19)/(144))*(1-(BGF19-0.02)/(0.02))</f>
        <v>0.61356603199985238</v>
      </c>
      <c r="BGR19" s="5"/>
      <c r="BGS19" s="2"/>
      <c r="BGT19" s="39">
        <f>BGH19*1.2*0.8</f>
        <v>2442.2399999999998</v>
      </c>
      <c r="BGU19" s="38">
        <f t="shared" si="1709"/>
        <v>-0.22652974318658273</v>
      </c>
      <c r="BGV19" s="56">
        <f t="shared" si="1257"/>
        <v>5.9797172088577213</v>
      </c>
      <c r="BGW19" s="120">
        <v>1200</v>
      </c>
      <c r="BGX19" s="38">
        <f t="shared" si="1258"/>
        <v>-6.8540433925049341E-2</v>
      </c>
      <c r="BGY19" s="56">
        <f t="shared" si="1259"/>
        <v>7.003167779490493</v>
      </c>
      <c r="BGZ19" s="38">
        <f t="shared" si="1710"/>
        <v>0.02</v>
      </c>
      <c r="BHA19" s="110">
        <f t="shared" si="1711"/>
        <v>3.6404793055468988E-2</v>
      </c>
      <c r="BHB19" s="56">
        <f t="shared" si="1260"/>
        <v>7.7780667189137294</v>
      </c>
      <c r="BHC19" s="56">
        <f t="shared" si="1261"/>
        <v>6.6464222820587544</v>
      </c>
      <c r="BHD19" s="46"/>
      <c r="BHE19" s="46"/>
      <c r="BHF19" s="46"/>
      <c r="BHG19" s="46"/>
      <c r="BHH19" s="46"/>
      <c r="BHJ19" s="2" t="s">
        <v>49</v>
      </c>
      <c r="BHK19" s="195">
        <f t="shared" si="1712"/>
        <v>2.4153597850525704E-2</v>
      </c>
      <c r="BHL19" s="2">
        <v>62.17</v>
      </c>
      <c r="BHM19" s="2">
        <v>2544</v>
      </c>
      <c r="BHN19" s="2">
        <v>314</v>
      </c>
      <c r="BHO19" s="2">
        <v>320</v>
      </c>
      <c r="BHP19" s="2">
        <v>120</v>
      </c>
      <c r="BHQ19" s="38">
        <f t="shared" si="1713"/>
        <v>0.29638364779874216</v>
      </c>
      <c r="BHR19" s="2">
        <v>1046</v>
      </c>
      <c r="BHS19" s="39">
        <f t="shared" ref="BHS19" si="1946">BHR19*10^3/(3*(BHM19-SUM(BHN19:BHP19)))</f>
        <v>194.78584729981378</v>
      </c>
      <c r="BHT19" s="56">
        <v>25.89</v>
      </c>
      <c r="BHU19" s="35">
        <f t="shared" si="957"/>
        <v>2.4153597850525704E-2</v>
      </c>
      <c r="BHV19" s="38">
        <f>(1-(30-25)/(30))*(1-(144-BHL19)/(144))*(1-(BHK19-0.02)/(0.02))</f>
        <v>0.28506100162986603</v>
      </c>
      <c r="BHW19" s="5"/>
      <c r="BHX19" s="2"/>
      <c r="BHY19" s="39">
        <f>BHM19*1.2*0.8</f>
        <v>2442.2399999999998</v>
      </c>
      <c r="BHZ19" s="38">
        <f t="shared" si="1715"/>
        <v>-0.57170466457023061</v>
      </c>
      <c r="BIA19" s="56">
        <f t="shared" si="1262"/>
        <v>4.2342167154661885</v>
      </c>
      <c r="BIB19" s="120">
        <v>1200</v>
      </c>
      <c r="BIC19" s="38">
        <f t="shared" si="1263"/>
        <v>-0.51303538175046559</v>
      </c>
      <c r="BID19" s="56">
        <f t="shared" si="1264"/>
        <v>4.490067067799882</v>
      </c>
      <c r="BIE19" s="38">
        <f t="shared" si="1716"/>
        <v>0.02</v>
      </c>
      <c r="BIF19" s="110">
        <f t="shared" si="1717"/>
        <v>-0.20767989252628519</v>
      </c>
      <c r="BIG19" s="56">
        <f t="shared" si="1265"/>
        <v>6.0935030390397973</v>
      </c>
      <c r="BIH19" s="56">
        <f t="shared" si="1266"/>
        <v>4.6828290858810186</v>
      </c>
      <c r="BII19" s="46"/>
      <c r="BIJ19" s="46"/>
      <c r="BIK19" s="46"/>
      <c r="BIL19" s="46"/>
      <c r="BIM19" s="46"/>
      <c r="BIP19" s="2" t="s">
        <v>49</v>
      </c>
      <c r="BIQ19" s="195">
        <f t="shared" si="1718"/>
        <v>2.555597902782213E-2</v>
      </c>
      <c r="BIR19" s="2">
        <v>104.98</v>
      </c>
      <c r="BIS19" s="2">
        <v>2544</v>
      </c>
      <c r="BIT19" s="2">
        <v>316</v>
      </c>
      <c r="BIU19" s="2">
        <v>284</v>
      </c>
      <c r="BIV19" s="2">
        <v>120</v>
      </c>
      <c r="BIW19" s="38">
        <f t="shared" si="1719"/>
        <v>0.28301886792452829</v>
      </c>
      <c r="BIX19" s="2">
        <v>1892</v>
      </c>
      <c r="BIY19" s="39">
        <f t="shared" ref="BIY19" si="1947">BIX19*10^3/(3*(BIS19-SUM(BIT19:BIV19)))</f>
        <v>345.76023391812868</v>
      </c>
      <c r="BIZ19" s="56">
        <v>49.62</v>
      </c>
      <c r="BJA19" s="35">
        <f t="shared" si="959"/>
        <v>2.555597902782213E-2</v>
      </c>
      <c r="BJB19" s="38">
        <f>(1-(30-25)/(30))*(1-(144-BIR19)/(144))*(1-(BIQ19-0.02)/(0.02))</f>
        <v>0.43875385464676886</v>
      </c>
      <c r="BJC19" s="5"/>
      <c r="BJD19" s="2"/>
      <c r="BJE19" s="39">
        <f>BIS19*1.2*0.8</f>
        <v>2442.2399999999998</v>
      </c>
      <c r="BJF19" s="38">
        <f t="shared" si="1721"/>
        <v>-0.22530136268343809</v>
      </c>
      <c r="BJG19" s="56">
        <f t="shared" si="1267"/>
        <v>5.987067090192669</v>
      </c>
      <c r="BJH19" s="120">
        <v>1200</v>
      </c>
      <c r="BJI19" s="38">
        <f t="shared" si="1268"/>
        <v>-0.13559941520467836</v>
      </c>
      <c r="BJJ19" s="56">
        <f t="shared" si="1269"/>
        <v>6.5489426251281628</v>
      </c>
      <c r="BJK19" s="38">
        <f t="shared" si="1722"/>
        <v>0.02</v>
      </c>
      <c r="BJL19" s="110">
        <f t="shared" si="1723"/>
        <v>-0.27779895139110644</v>
      </c>
      <c r="BJM19" s="56">
        <f t="shared" si="1270"/>
        <v>5.6808681771976541</v>
      </c>
      <c r="BJN19" s="56">
        <f t="shared" si="1271"/>
        <v>6.0943899680743137</v>
      </c>
      <c r="BJO19" s="46"/>
      <c r="BJP19" s="46"/>
      <c r="BJQ19" s="46"/>
      <c r="BJR19" s="46"/>
      <c r="BJS19" s="46"/>
      <c r="BJU19" s="2" t="s">
        <v>49</v>
      </c>
      <c r="BJV19" s="195">
        <f t="shared" si="1724"/>
        <v>2.2814811742811077E-2</v>
      </c>
      <c r="BJW19" s="2">
        <v>104.31</v>
      </c>
      <c r="BJX19" s="2">
        <v>2544</v>
      </c>
      <c r="BJY19" s="2">
        <v>318</v>
      </c>
      <c r="BJZ19" s="2">
        <v>288</v>
      </c>
      <c r="BKA19" s="2">
        <v>120</v>
      </c>
      <c r="BKB19" s="38">
        <f>SUM(BJY19:BKA19)/BRG19</f>
        <v>0.40132669983416253</v>
      </c>
      <c r="BKC19" s="2">
        <v>1885</v>
      </c>
      <c r="BKD19" s="39">
        <f>BKC19*10^3/(3*(BRG19-SUM(BJY19:BKA19)))</f>
        <v>580.17851646660506</v>
      </c>
      <c r="BKE19" s="56">
        <v>44.01</v>
      </c>
      <c r="BKF19" s="35">
        <f t="shared" si="961"/>
        <v>2.2814811742811077E-2</v>
      </c>
      <c r="BKG19" s="38">
        <f>(1-(30-25)/(30))*(1-(144-BJW19)/(144))*(1-(BJV19-0.02)/(0.02))</f>
        <v>0.51868836432505105</v>
      </c>
      <c r="BKH19" s="5"/>
      <c r="BKI19" s="2"/>
      <c r="BKJ19" s="39">
        <f>BRG19*1.2*0.8</f>
        <v>1736.6399999999999</v>
      </c>
      <c r="BKK19" s="38">
        <f t="shared" si="1725"/>
        <v>8.5429334807444343E-2</v>
      </c>
      <c r="BKL19" s="56">
        <f t="shared" si="1272"/>
        <v>8.1688844338925808</v>
      </c>
      <c r="BKM19" s="120">
        <v>1200</v>
      </c>
      <c r="BKN19" s="38">
        <f t="shared" si="1273"/>
        <v>0.45044629116651264</v>
      </c>
      <c r="BKO19" s="56">
        <f t="shared" si="1274"/>
        <v>11.767591991797842</v>
      </c>
      <c r="BKP19" s="38">
        <f t="shared" si="1726"/>
        <v>0.02</v>
      </c>
      <c r="BKQ19" s="110">
        <f t="shared" si="1727"/>
        <v>-0.14074058714055385</v>
      </c>
      <c r="BKR19" s="56">
        <f t="shared" si="1275"/>
        <v>6.5153597866383652</v>
      </c>
      <c r="BKS19" s="56">
        <f t="shared" si="1276"/>
        <v>8.9177917718133166</v>
      </c>
      <c r="BKT19" s="46"/>
      <c r="BKU19" s="46"/>
      <c r="BKV19" s="46"/>
      <c r="BKW19" s="46"/>
      <c r="BKX19" s="46"/>
      <c r="BKZ19" s="2" t="s">
        <v>49</v>
      </c>
      <c r="BLA19" s="195">
        <f t="shared" si="1728"/>
        <v>2.3893894308414033E-2</v>
      </c>
      <c r="BLB19" s="2">
        <v>90.48</v>
      </c>
      <c r="BLC19" s="2">
        <v>2544</v>
      </c>
      <c r="BLD19" s="2">
        <v>318</v>
      </c>
      <c r="BLE19" s="2">
        <v>310</v>
      </c>
      <c r="BLF19" s="2">
        <v>120</v>
      </c>
      <c r="BLG19" s="38">
        <f t="shared" si="1729"/>
        <v>0.29402515723270439</v>
      </c>
      <c r="BLH19" s="2">
        <v>1650</v>
      </c>
      <c r="BLI19" s="39">
        <f t="shared" ref="BLI19" si="1948">BLH19*10^3/(3*(BLC19-SUM(BLD19:BLF19)))</f>
        <v>306.23608017817372</v>
      </c>
      <c r="BLJ19" s="56">
        <v>40.39</v>
      </c>
      <c r="BLK19" s="35">
        <f t="shared" si="963"/>
        <v>2.3893894308414033E-2</v>
      </c>
      <c r="BLL19" s="38">
        <f>(1-(30-25)/(30))*(1-(144-BLB19)/(144))*(1-(BLA19-0.02)/(0.02))</f>
        <v>0.42166679484221609</v>
      </c>
      <c r="BLM19" s="5"/>
      <c r="BLN19" s="2"/>
      <c r="BLO19" s="39">
        <f>BLC19*1.2*0.8</f>
        <v>2442.2399999999998</v>
      </c>
      <c r="BLP19" s="38">
        <f t="shared" si="1731"/>
        <v>-0.32439072327044022</v>
      </c>
      <c r="BLQ19" s="56">
        <f t="shared" si="1277"/>
        <v>5.4222578015998861</v>
      </c>
      <c r="BLR19" s="120">
        <v>1200</v>
      </c>
      <c r="BLS19" s="38">
        <f t="shared" si="1278"/>
        <v>-0.23440979955456573</v>
      </c>
      <c r="BLT19" s="56">
        <f t="shared" si="1279"/>
        <v>5.932781869618454</v>
      </c>
      <c r="BLU19" s="38">
        <f t="shared" si="1732"/>
        <v>0.02</v>
      </c>
      <c r="BLV19" s="110">
        <f t="shared" si="1733"/>
        <v>-0.1946947154207016</v>
      </c>
      <c r="BLW19" s="56">
        <f t="shared" si="1280"/>
        <v>6.1731442135191532</v>
      </c>
      <c r="BLX19" s="56">
        <f t="shared" si="1281"/>
        <v>5.72559230438931</v>
      </c>
      <c r="BLY19" s="46"/>
      <c r="BLZ19" s="46"/>
      <c r="BMA19" s="46"/>
      <c r="BMB19" s="46"/>
      <c r="BMC19" s="46"/>
      <c r="BME19" s="2" t="s">
        <v>49</v>
      </c>
      <c r="BMF19" s="195">
        <f t="shared" si="1734"/>
        <v>2.3609660839966913E-2</v>
      </c>
      <c r="BMG19" s="2">
        <v>79.87</v>
      </c>
      <c r="BMH19" s="2">
        <v>2544</v>
      </c>
      <c r="BMI19" s="2">
        <v>786</v>
      </c>
      <c r="BMJ19" s="2">
        <v>212</v>
      </c>
      <c r="BMK19" s="2">
        <v>120</v>
      </c>
      <c r="BML19" s="38">
        <f t="shared" si="1735"/>
        <v>0.43946540880503143</v>
      </c>
      <c r="BMM19" s="2">
        <v>1440</v>
      </c>
      <c r="BMN19" s="39">
        <f t="shared" ref="BMN19" si="1949">BMM19*10^3/(3*(BMH19-SUM(BMI19:BMK19)))</f>
        <v>336.60589060308553</v>
      </c>
      <c r="BMO19" s="56">
        <v>34.82</v>
      </c>
      <c r="BMP19" s="35">
        <f t="shared" si="965"/>
        <v>2.3609660839966913E-2</v>
      </c>
      <c r="BMQ19" s="38">
        <f>(1-(30-25)/(30))*(1-(144-BMG19)/(144))*(1-(BMF19-0.02)/(0.02))</f>
        <v>0.37878946432634347</v>
      </c>
      <c r="BMR19" s="5"/>
      <c r="BMS19" s="2"/>
      <c r="BMT19" s="39">
        <f>BMH19*1.2*0.8</f>
        <v>2442.2399999999998</v>
      </c>
      <c r="BMU19" s="38">
        <f t="shared" si="1737"/>
        <v>-0.410377358490566</v>
      </c>
      <c r="BMV19" s="56">
        <f t="shared" si="1282"/>
        <v>4.9754989749407237</v>
      </c>
      <c r="BMW19" s="120">
        <v>1200</v>
      </c>
      <c r="BMX19" s="38">
        <f t="shared" si="1283"/>
        <v>-0.15848527349228619</v>
      </c>
      <c r="BMY19" s="56">
        <f t="shared" si="1284"/>
        <v>6.4007664886750106</v>
      </c>
      <c r="BMZ19" s="38">
        <f t="shared" si="1738"/>
        <v>0.02</v>
      </c>
      <c r="BNA19" s="110">
        <f t="shared" si="1739"/>
        <v>-0.18048304199834564</v>
      </c>
      <c r="BNB19" s="56">
        <f t="shared" si="1285"/>
        <v>6.2615012868759417</v>
      </c>
      <c r="BNC19" s="56">
        <f t="shared" si="1286"/>
        <v>5.6602796914480535</v>
      </c>
      <c r="BND19" s="46"/>
      <c r="BNE19" s="46"/>
      <c r="BNF19" s="46"/>
      <c r="BNG19" s="46"/>
      <c r="BNH19" s="46"/>
      <c r="BNJ19" s="2" t="s">
        <v>49</v>
      </c>
      <c r="BNK19" s="195">
        <f t="shared" si="1740"/>
        <v>2.5073151044294216E-2</v>
      </c>
      <c r="BNL19" s="2">
        <v>85.73</v>
      </c>
      <c r="BNM19" s="2">
        <v>2544</v>
      </c>
      <c r="BNN19" s="2">
        <v>1102</v>
      </c>
      <c r="BNO19" s="2">
        <v>152</v>
      </c>
      <c r="BNP19" s="2">
        <v>120</v>
      </c>
      <c r="BNQ19" s="38">
        <f t="shared" si="1741"/>
        <v>0.54009433962264153</v>
      </c>
      <c r="BNR19" s="2">
        <v>1546</v>
      </c>
      <c r="BNS19" s="39">
        <f t="shared" ref="BNS19" si="1950">BNR19*10^3/(3*(BNM19-SUM(BNN19:BNP19)))</f>
        <v>440.45584045584047</v>
      </c>
      <c r="BNT19" s="56">
        <v>39.76</v>
      </c>
      <c r="BNU19" s="35">
        <f t="shared" si="967"/>
        <v>2.5073151044294216E-2</v>
      </c>
      <c r="BNV19" s="38">
        <f>(1-(30-25)/(30))*(1-(144-BNL19)/(144))*(1-(BNK19-0.02)/(0.02))</f>
        <v>0.37027741926292157</v>
      </c>
      <c r="BNW19" s="5"/>
      <c r="BNX19" s="2"/>
      <c r="BNY19" s="39">
        <f>BNM19*1.2*0.8</f>
        <v>2442.2399999999998</v>
      </c>
      <c r="BNZ19" s="38">
        <f t="shared" si="1743"/>
        <v>-0.36697458071278821</v>
      </c>
      <c r="BOA19" s="56">
        <f t="shared" si="1287"/>
        <v>5.1962044199667758</v>
      </c>
      <c r="BOB19" s="120">
        <v>1200</v>
      </c>
      <c r="BOC19" s="38">
        <f t="shared" si="1288"/>
        <v>0.10113960113960123</v>
      </c>
      <c r="BOD19" s="56">
        <f t="shared" si="1289"/>
        <v>8.2982331751774012</v>
      </c>
      <c r="BOE19" s="38">
        <f t="shared" si="1744"/>
        <v>0.02</v>
      </c>
      <c r="BOF19" s="110">
        <f t="shared" si="1745"/>
        <v>-0.25365755221471076</v>
      </c>
      <c r="BOG19" s="56">
        <f t="shared" si="1290"/>
        <v>5.8196811110566742</v>
      </c>
      <c r="BOH19" s="56">
        <f t="shared" si="1291"/>
        <v>6.2515083847479431</v>
      </c>
      <c r="BOI19" s="46"/>
      <c r="BOJ19" s="46"/>
      <c r="BOK19" s="46"/>
      <c r="BOL19" s="46"/>
      <c r="BOM19" s="46"/>
      <c r="BOO19" s="2" t="s">
        <v>49</v>
      </c>
      <c r="BOP19" s="195">
        <f t="shared" si="1746"/>
        <v>2.2117328566842228E-2</v>
      </c>
      <c r="BOQ19" s="2">
        <v>59.28</v>
      </c>
      <c r="BOR19" s="2">
        <v>2544</v>
      </c>
      <c r="BOS19" s="2">
        <v>708</v>
      </c>
      <c r="BOT19" s="2">
        <v>272</v>
      </c>
      <c r="BOU19" s="2">
        <v>120</v>
      </c>
      <c r="BOV19" s="38">
        <f t="shared" si="1747"/>
        <v>0.43238993710691825</v>
      </c>
      <c r="BOW19" s="2">
        <v>1127</v>
      </c>
      <c r="BOX19" s="39">
        <f t="shared" ref="BOX19" si="1951">BOW19*10^3/(3*(BOR19-SUM(BOS19:BOU19)))</f>
        <v>260.15697137580793</v>
      </c>
      <c r="BOY19" s="56">
        <v>25.49</v>
      </c>
      <c r="BOZ19" s="35">
        <f t="shared" si="969"/>
        <v>2.2117328566842228E-2</v>
      </c>
      <c r="BPA19" s="38">
        <f>(1-(30-25)/(30))*(1-(144-BOQ19)/(144))*(1-(BOP19-0.02)/(0.02))</f>
        <v>0.30673748916597016</v>
      </c>
      <c r="BPB19" s="5"/>
      <c r="BPC19" s="2"/>
      <c r="BPD19" s="39">
        <f>BOR19*1.2*0.8</f>
        <v>2442.2399999999998</v>
      </c>
      <c r="BPE19" s="38">
        <f t="shared" si="1749"/>
        <v>-0.53853839098532486</v>
      </c>
      <c r="BPF19" s="56">
        <f t="shared" si="1292"/>
        <v>4.3770046892935035</v>
      </c>
      <c r="BPG19" s="120">
        <v>1200</v>
      </c>
      <c r="BPH19" s="38">
        <f t="shared" si="1293"/>
        <v>-0.34960757156048011</v>
      </c>
      <c r="BPI19" s="56">
        <f t="shared" si="1294"/>
        <v>5.2872351272566478</v>
      </c>
      <c r="BPJ19" s="38">
        <f t="shared" si="1750"/>
        <v>0.02</v>
      </c>
      <c r="BPK19" s="110">
        <f t="shared" si="1751"/>
        <v>-0.10586642834211138</v>
      </c>
      <c r="BPL19" s="56">
        <f t="shared" si="1295"/>
        <v>6.7465859530587196</v>
      </c>
      <c r="BPM19" s="56">
        <f t="shared" si="1296"/>
        <v>5.1239900734354906</v>
      </c>
      <c r="BPN19" s="46"/>
      <c r="BPO19" s="46"/>
      <c r="BPP19" s="46"/>
      <c r="BPQ19" s="46"/>
      <c r="BPR19" s="46"/>
      <c r="BPT19" s="2" t="s">
        <v>49</v>
      </c>
      <c r="BPU19" s="195">
        <f t="shared" si="1752"/>
        <v>2.1643658961327764E-2</v>
      </c>
      <c r="BPV19" s="2">
        <v>107.68</v>
      </c>
      <c r="BPW19" s="2">
        <v>2544</v>
      </c>
      <c r="BPX19" s="2">
        <v>512</v>
      </c>
      <c r="BPY19" s="2">
        <v>256</v>
      </c>
      <c r="BPZ19" s="2">
        <v>120</v>
      </c>
      <c r="BQA19" s="38">
        <f t="shared" si="1753"/>
        <v>0.34905660377358488</v>
      </c>
      <c r="BQB19" s="2">
        <v>1927</v>
      </c>
      <c r="BQC19" s="39">
        <f t="shared" ref="BQC19" si="1952">BQB19*10^3/(3*(BPW19-SUM(BPX19:BPZ19)))</f>
        <v>387.88244766505636</v>
      </c>
      <c r="BQD19" s="56">
        <v>42.63</v>
      </c>
      <c r="BQE19" s="35">
        <f t="shared" si="971"/>
        <v>2.1643658961327764E-2</v>
      </c>
      <c r="BQF19" s="38">
        <f>(1-(30-25)/(30))*(1-(144-BPV19)/(144))*(1-(BPU19-0.02)/(0.02))</f>
        <v>0.57193599625122304</v>
      </c>
      <c r="BQG19" s="5"/>
      <c r="BQH19" s="2"/>
      <c r="BQI19" s="39">
        <f>BPW19*1.2*0.8</f>
        <v>2442.2399999999998</v>
      </c>
      <c r="BQJ19" s="38">
        <f t="shared" si="1755"/>
        <v>-0.21097025681341713</v>
      </c>
      <c r="BQK19" s="56">
        <f t="shared" si="1297"/>
        <v>6.0734861437547041</v>
      </c>
      <c r="BQL19" s="120">
        <v>1200</v>
      </c>
      <c r="BQM19" s="38">
        <f t="shared" si="1298"/>
        <v>-3.0293880837359097E-2</v>
      </c>
      <c r="BQN19" s="56">
        <f t="shared" si="1299"/>
        <v>7.2762028507883709</v>
      </c>
      <c r="BQO19" s="38">
        <f t="shared" si="1756"/>
        <v>0.02</v>
      </c>
      <c r="BQP19" s="110">
        <f t="shared" si="1757"/>
        <v>-8.2182948066388151E-2</v>
      </c>
      <c r="BQQ19" s="56">
        <f t="shared" si="1300"/>
        <v>6.9082757189207342</v>
      </c>
      <c r="BQR19" s="56">
        <f t="shared" si="1301"/>
        <v>6.6012590708980099</v>
      </c>
      <c r="BQS19" s="46"/>
      <c r="BQT19" s="46"/>
      <c r="BQU19" s="46"/>
      <c r="BQV19" s="46"/>
      <c r="BQW19" s="46"/>
      <c r="BQY19" s="2" t="s">
        <v>49</v>
      </c>
      <c r="BQZ19" s="195">
        <f t="shared" si="1758"/>
        <v>2.2748513054329567E-2</v>
      </c>
      <c r="BRA19" s="2">
        <v>101.2</v>
      </c>
      <c r="BRB19" s="2">
        <v>2544</v>
      </c>
      <c r="BRC19" s="2">
        <v>740</v>
      </c>
      <c r="BRD19" s="2">
        <v>254</v>
      </c>
      <c r="BRE19" s="2">
        <v>120</v>
      </c>
      <c r="BRF19" s="38">
        <f t="shared" si="1759"/>
        <v>0.43789308176100628</v>
      </c>
      <c r="BRG19" s="2">
        <v>1809</v>
      </c>
      <c r="BRH19" s="39">
        <f t="shared" ref="BRH19" si="1953">BRG19*10^3/(3*(BRB19-SUM(BRC19:BRE19)))</f>
        <v>421.67832167832165</v>
      </c>
      <c r="BRI19" s="56">
        <v>42.11</v>
      </c>
      <c r="BRJ19" s="35">
        <f t="shared" si="973"/>
        <v>2.2748513054329567E-2</v>
      </c>
      <c r="BRK19" s="38">
        <f>(1-(30-25)/(30))*(1-(144-BRA19)/(144))*(1-(BQZ19-0.02)/(0.02))</f>
        <v>0.50516506912669212</v>
      </c>
      <c r="BRL19" s="5"/>
      <c r="BRM19" s="2"/>
      <c r="BRN19" s="39">
        <f>BRB19*1.2*0.8</f>
        <v>2442.2399999999998</v>
      </c>
      <c r="BRO19" s="38">
        <f t="shared" si="1761"/>
        <v>-0.25928655660377353</v>
      </c>
      <c r="BRP19" s="56">
        <f t="shared" si="1302"/>
        <v>5.7870141280911165</v>
      </c>
      <c r="BRQ19" s="120">
        <v>1200</v>
      </c>
      <c r="BRR19" s="38">
        <f t="shared" si="1303"/>
        <v>5.4195804195804081E-2</v>
      </c>
      <c r="BRS19" s="56">
        <f t="shared" si="1304"/>
        <v>7.9176846802752792</v>
      </c>
      <c r="BRT19" s="38">
        <f t="shared" si="1762"/>
        <v>0.02</v>
      </c>
      <c r="BRU19" s="110">
        <f t="shared" si="1763"/>
        <v>-0.1374256527164783</v>
      </c>
      <c r="BRV19" s="56">
        <f t="shared" si="1305"/>
        <v>6.5369936146301013</v>
      </c>
      <c r="BRW19" s="56">
        <f t="shared" si="1306"/>
        <v>6.5762111910541625</v>
      </c>
      <c r="BRX19" s="46"/>
      <c r="BRY19" s="46"/>
      <c r="BRZ19" s="46"/>
      <c r="BSA19" s="46"/>
      <c r="BSB19" s="46"/>
      <c r="BSD19" s="2" t="s">
        <v>49</v>
      </c>
      <c r="BSE19" s="195">
        <f t="shared" si="1764"/>
        <v>2.3169932694025851E-2</v>
      </c>
      <c r="BSF19" s="2">
        <v>100.1</v>
      </c>
      <c r="BSG19" s="2">
        <v>2544</v>
      </c>
      <c r="BSH19" s="2">
        <v>316</v>
      </c>
      <c r="BSI19" s="2">
        <v>256</v>
      </c>
      <c r="BSJ19" s="2">
        <v>120</v>
      </c>
      <c r="BSK19" s="38">
        <f t="shared" si="1765"/>
        <v>0.2720125786163522</v>
      </c>
      <c r="BSL19" s="2">
        <v>1804</v>
      </c>
      <c r="BSM19" s="39">
        <f t="shared" ref="BSM19" si="1954">BSL19*10^3/(3*(BSG19-SUM(BSH19:BSJ19)))</f>
        <v>324.69402447804174</v>
      </c>
      <c r="BSN19" s="56">
        <v>42.79</v>
      </c>
      <c r="BSO19" s="35">
        <f t="shared" si="975"/>
        <v>2.3169932694025851E-2</v>
      </c>
      <c r="BSP19" s="38">
        <f>(1-(30-25)/(30))*(1-(144-BSF19)/(144))*(1-(BSE19-0.02)/(0.02))</f>
        <v>0.48746809529167023</v>
      </c>
      <c r="BSQ19" s="5"/>
      <c r="BSR19" s="2"/>
      <c r="BSS19" s="39">
        <f>BSG19*1.2*0.8</f>
        <v>2442.2399999999998</v>
      </c>
      <c r="BST19" s="38">
        <f t="shared" si="1767"/>
        <v>-0.26133385744234794</v>
      </c>
      <c r="BSU19" s="56">
        <f t="shared" si="1307"/>
        <v>5.7751784889048805</v>
      </c>
      <c r="BSV19" s="120">
        <v>1200</v>
      </c>
      <c r="BSW19" s="38">
        <f t="shared" si="1308"/>
        <v>-0.18826493880489562</v>
      </c>
      <c r="BSX19" s="56">
        <f t="shared" si="1309"/>
        <v>6.2129640309086804</v>
      </c>
      <c r="BSY19" s="38">
        <f t="shared" si="1768"/>
        <v>0.02</v>
      </c>
      <c r="BSZ19" s="110">
        <f t="shared" si="1769"/>
        <v>-0.15849663470129255</v>
      </c>
      <c r="BTA19" s="56">
        <f t="shared" si="1310"/>
        <v>6.4006937686422267</v>
      </c>
      <c r="BTB19" s="56">
        <f t="shared" si="1311"/>
        <v>6.0316172074534897</v>
      </c>
      <c r="BTC19" s="46"/>
      <c r="BTD19" s="46"/>
      <c r="BTE19" s="46"/>
      <c r="BTF19" s="46"/>
      <c r="BTG19" s="46"/>
      <c r="BTI19" s="2" t="s">
        <v>49</v>
      </c>
      <c r="BTJ19" s="195">
        <f t="shared" si="1770"/>
        <v>2.4528130816697691E-2</v>
      </c>
      <c r="BTK19" s="2">
        <v>101.31</v>
      </c>
      <c r="BTL19" s="2">
        <v>2544</v>
      </c>
      <c r="BTM19" s="2">
        <v>318</v>
      </c>
      <c r="BTN19" s="2">
        <v>270</v>
      </c>
      <c r="BTO19" s="2">
        <v>120</v>
      </c>
      <c r="BTP19" s="38">
        <f t="shared" si="1771"/>
        <v>0.27830188679245282</v>
      </c>
      <c r="BTQ19" s="2">
        <v>1829</v>
      </c>
      <c r="BTR19" s="39">
        <f t="shared" ref="BTR19" si="1955">BTQ19*10^3/(3*(BTL19-SUM(BTM19:BTO19)))</f>
        <v>332.06245461147421</v>
      </c>
      <c r="BTS19" s="56">
        <v>45.99</v>
      </c>
      <c r="BTT19" s="35">
        <f t="shared" si="977"/>
        <v>2.4528130816697691E-2</v>
      </c>
      <c r="BTU19" s="38">
        <f>(1-(30-25)/(30))*(1-(144-BTK19)/(144))*(1-(BTJ19-0.02)/(0.02))</f>
        <v>0.45354602631954777</v>
      </c>
      <c r="BTV19" s="5"/>
      <c r="BTW19" s="2"/>
      <c r="BTX19" s="39">
        <f>BTL19*1.2*0.8</f>
        <v>2442.2399999999998</v>
      </c>
      <c r="BTY19" s="38">
        <f t="shared" si="1773"/>
        <v>-0.2510973532494758</v>
      </c>
      <c r="BTZ19" s="56">
        <f t="shared" si="1312"/>
        <v>5.8345997417978648</v>
      </c>
      <c r="BUA19" s="120">
        <v>1200</v>
      </c>
      <c r="BUB19" s="38">
        <f t="shared" si="1313"/>
        <v>-0.16984386347131447</v>
      </c>
      <c r="BUC19" s="56">
        <f t="shared" si="1314"/>
        <v>6.3284741533233486</v>
      </c>
      <c r="BUD19" s="38">
        <f t="shared" si="1774"/>
        <v>0.02</v>
      </c>
      <c r="BUE19" s="110">
        <f t="shared" si="1775"/>
        <v>-0.22640654083488451</v>
      </c>
      <c r="BUF19" s="56">
        <f t="shared" si="1315"/>
        <v>5.9804539694647314</v>
      </c>
      <c r="BUG19" s="56">
        <f t="shared" si="1316"/>
        <v>6.0119329107888824</v>
      </c>
      <c r="BUH19" s="46"/>
      <c r="BUI19" s="46"/>
      <c r="BUJ19" s="46"/>
      <c r="BUK19" s="46"/>
      <c r="BUL19" s="46"/>
      <c r="BUN19" s="2" t="s">
        <v>49</v>
      </c>
      <c r="BUO19" s="195">
        <f t="shared" si="1776"/>
        <v>2.3823533849333875E-2</v>
      </c>
      <c r="BUP19" s="2">
        <v>72.599999999999994</v>
      </c>
      <c r="BUQ19" s="2">
        <v>2544</v>
      </c>
      <c r="BUR19" s="2">
        <v>318</v>
      </c>
      <c r="BUS19" s="2">
        <v>270</v>
      </c>
      <c r="BUT19" s="2">
        <v>120</v>
      </c>
      <c r="BUU19" s="38">
        <f t="shared" si="1777"/>
        <v>0.27830188679245282</v>
      </c>
      <c r="BUV19" s="2">
        <v>1294</v>
      </c>
      <c r="BUW19" s="39">
        <f t="shared" ref="BUW19" si="1956">BUV19*10^3/(3*(BUQ19-SUM(BUR19:BUT19)))</f>
        <v>234.93100944081337</v>
      </c>
      <c r="BUX19" s="56">
        <v>31.58</v>
      </c>
      <c r="BUY19" s="35">
        <f t="shared" si="979"/>
        <v>2.3823533849333875E-2</v>
      </c>
      <c r="BUZ19" s="38">
        <f>(1-(30-25)/(30))*(1-(144-BUP19)/(144))*(1-(BUO19-0.02)/(0.02))</f>
        <v>0.33981812573447934</v>
      </c>
      <c r="BVA19" s="5"/>
      <c r="BVB19" s="2"/>
      <c r="BVC19" s="39">
        <f>BUQ19*1.2*0.8</f>
        <v>2442.2399999999998</v>
      </c>
      <c r="BVD19" s="38">
        <f t="shared" si="1779"/>
        <v>-0.47015854297693915</v>
      </c>
      <c r="BVE19" s="56">
        <f t="shared" si="1317"/>
        <v>4.6867738981280098</v>
      </c>
      <c r="BVF19" s="120">
        <v>1200</v>
      </c>
      <c r="BVG19" s="38">
        <f t="shared" si="1318"/>
        <v>-0.41267247639796656</v>
      </c>
      <c r="BVH19" s="56">
        <f t="shared" si="1319"/>
        <v>4.9640927125106016</v>
      </c>
      <c r="BVI19" s="38">
        <f t="shared" si="1780"/>
        <v>0.02</v>
      </c>
      <c r="BVJ19" s="110">
        <f t="shared" si="1781"/>
        <v>-0.19117669246669372</v>
      </c>
      <c r="BVK19" s="56">
        <f t="shared" si="1320"/>
        <v>6.1948997223123117</v>
      </c>
      <c r="BVL19" s="56">
        <f t="shared" si="1321"/>
        <v>5.0715947072796475</v>
      </c>
      <c r="BVM19" s="46"/>
      <c r="BVN19" s="46"/>
      <c r="BVO19" s="46"/>
      <c r="BVP19" s="46"/>
      <c r="BVQ19" s="46"/>
      <c r="BVS19" s="2" t="s">
        <v>49</v>
      </c>
      <c r="BVT19" s="195">
        <f t="shared" si="1782"/>
        <v>2.3070867731061904E-2</v>
      </c>
      <c r="BVU19" s="2">
        <v>53.77</v>
      </c>
      <c r="BVV19" s="2">
        <v>2544</v>
      </c>
      <c r="BVW19" s="2">
        <v>740</v>
      </c>
      <c r="BVX19" s="2">
        <v>294</v>
      </c>
      <c r="BVY19" s="2">
        <v>120</v>
      </c>
      <c r="BVZ19" s="38">
        <f t="shared" si="1783"/>
        <v>0.45361635220125784</v>
      </c>
      <c r="BWA19" s="2">
        <v>968</v>
      </c>
      <c r="BWB19" s="39">
        <f t="shared" ref="BWB19" si="1957">BWA19*10^3/(3*(BVV19-SUM(BVW19:BVY19)))</f>
        <v>232.13429256594725</v>
      </c>
      <c r="BWC19" s="56">
        <v>22.86</v>
      </c>
      <c r="BWD19" s="35">
        <f t="shared" si="981"/>
        <v>2.3070867731061904E-2</v>
      </c>
      <c r="BWE19" s="38">
        <f>(1-(30-25)/(30))*(1-(144-BVU19)/(144))*(1-(BVT19-0.02)/(0.02))</f>
        <v>0.26339104227453752</v>
      </c>
      <c r="BWF19" s="5"/>
      <c r="BWG19" s="2"/>
      <c r="BWH19" s="39">
        <f>BVV19*1.2*0.8</f>
        <v>2442.2399999999998</v>
      </c>
      <c r="BWI19" s="38">
        <f t="shared" si="1785"/>
        <v>-0.6036425576519916</v>
      </c>
      <c r="BWJ19" s="56">
        <f t="shared" si="1322"/>
        <v>4.1011214589845046</v>
      </c>
      <c r="BWK19" s="120">
        <v>1200</v>
      </c>
      <c r="BWL19" s="38">
        <f t="shared" si="1323"/>
        <v>-0.41966426858513189</v>
      </c>
      <c r="BWM19" s="56">
        <f t="shared" si="1324"/>
        <v>4.9295058608052003</v>
      </c>
      <c r="BWN19" s="38">
        <f t="shared" si="1786"/>
        <v>0.02</v>
      </c>
      <c r="BWO19" s="110">
        <f t="shared" si="1787"/>
        <v>-0.15354338655309516</v>
      </c>
      <c r="BWP19" s="56">
        <f t="shared" si="1325"/>
        <v>6.4324766424475168</v>
      </c>
      <c r="BWQ19" s="56">
        <f t="shared" si="1326"/>
        <v>4.8159078162233158</v>
      </c>
      <c r="BWR19" s="46"/>
      <c r="BWS19" s="46"/>
      <c r="BWT19" s="46"/>
      <c r="BWU19" s="46"/>
      <c r="BWV19" s="46"/>
      <c r="BWX19" s="2" t="s">
        <v>49</v>
      </c>
      <c r="BWY19" s="195">
        <f t="shared" si="1788"/>
        <v>2.2098286762037549E-2</v>
      </c>
      <c r="BWZ19" s="2">
        <v>99.28</v>
      </c>
      <c r="BXA19" s="2">
        <v>2544</v>
      </c>
      <c r="BXB19" s="2">
        <v>734</v>
      </c>
      <c r="BXC19" s="2">
        <v>250</v>
      </c>
      <c r="BXD19" s="2">
        <v>120</v>
      </c>
      <c r="BXE19" s="38">
        <f t="shared" si="1789"/>
        <v>0.43396226415094341</v>
      </c>
      <c r="BXF19" s="2">
        <v>1792</v>
      </c>
      <c r="BXG19" s="39">
        <f t="shared" ref="BXG19" si="1958">BXF19*10^3/(3*(BXA19-SUM(BXB19:BXD19)))</f>
        <v>414.81481481481484</v>
      </c>
      <c r="BXH19" s="56">
        <v>40.494999999999997</v>
      </c>
      <c r="BXI19" s="35">
        <f t="shared" si="983"/>
        <v>2.2098286762037549E-2</v>
      </c>
      <c r="BXJ19" s="38">
        <f>(1-(30-25)/(30))*(1-(144-BWZ19)/(144))*(1-(BWY19-0.02)/(0.02))</f>
        <v>0.51425986408128255</v>
      </c>
      <c r="BXK19" s="5"/>
      <c r="BXL19" s="2"/>
      <c r="BXM19" s="39">
        <f>BXA19*1.2*0.8</f>
        <v>2442.2399999999998</v>
      </c>
      <c r="BXN19" s="38">
        <f t="shared" si="1791"/>
        <v>-0.26624737945492655</v>
      </c>
      <c r="BXO19" s="56">
        <f t="shared" si="1327"/>
        <v>5.7468716224291665</v>
      </c>
      <c r="BXP19" s="120">
        <v>1200</v>
      </c>
      <c r="BXQ19" s="38">
        <f t="shared" si="1328"/>
        <v>3.7037037037037139E-2</v>
      </c>
      <c r="BXR19" s="56">
        <f t="shared" si="1329"/>
        <v>7.7829859096855145</v>
      </c>
      <c r="BXS19" s="38">
        <f t="shared" si="1792"/>
        <v>0.02</v>
      </c>
      <c r="BXT19" s="110">
        <f t="shared" si="1793"/>
        <v>-0.10491433810187745</v>
      </c>
      <c r="BXU19" s="56">
        <f t="shared" si="1330"/>
        <v>6.7530123704787286</v>
      </c>
      <c r="BXV19" s="56">
        <f t="shared" si="1331"/>
        <v>6.5589340582159839</v>
      </c>
      <c r="BXW19" s="46"/>
      <c r="BXX19" s="46"/>
      <c r="BXY19" s="46"/>
      <c r="BXZ19" s="46"/>
      <c r="BYA19" s="46"/>
      <c r="BYC19" s="2" t="s">
        <v>49</v>
      </c>
      <c r="BYD19" s="195">
        <f t="shared" si="1794"/>
        <v>1.8068163679335152E-2</v>
      </c>
      <c r="BYE19" s="2">
        <v>105.55</v>
      </c>
      <c r="BYF19" s="2">
        <v>2544</v>
      </c>
      <c r="BYG19" s="2">
        <v>338</v>
      </c>
      <c r="BYH19" s="2">
        <v>322</v>
      </c>
      <c r="BYI19" s="2">
        <v>120</v>
      </c>
      <c r="BYJ19" s="38">
        <f t="shared" si="1795"/>
        <v>0.30660377358490565</v>
      </c>
      <c r="BYK19" s="2">
        <v>1907</v>
      </c>
      <c r="BYL19" s="39">
        <f t="shared" ref="BYL19" si="1959">BYK19*10^3/(3*(BYF19-SUM(BYG19:BYI19)))</f>
        <v>360.35525321239606</v>
      </c>
      <c r="BYM19" s="56">
        <v>35.090000000000003</v>
      </c>
      <c r="BYN19" s="35">
        <f t="shared" si="985"/>
        <v>1.8068163679335152E-2</v>
      </c>
      <c r="BYO19" s="38">
        <f>(1-(30-25)/(30))*(1-(144-BYE19)/(144))*(1-(BYD19-0.02)/(0.02))</f>
        <v>0.66982214225873116</v>
      </c>
      <c r="BYP19" s="5"/>
      <c r="BYQ19" s="2"/>
      <c r="BYR19" s="39">
        <f>BYF19*1.2*0.8</f>
        <v>2442.2399999999998</v>
      </c>
      <c r="BYS19" s="38">
        <f t="shared" si="1797"/>
        <v>-0.21915946016771481</v>
      </c>
      <c r="BYT19" s="56">
        <f t="shared" si="1332"/>
        <v>6.0239522291282075</v>
      </c>
      <c r="BYU19" s="120">
        <v>1200</v>
      </c>
      <c r="BYV19" s="38">
        <f t="shared" si="1333"/>
        <v>-9.9111866969009838E-2</v>
      </c>
      <c r="BYW19" s="56">
        <f t="shared" si="1334"/>
        <v>6.7923104324941432</v>
      </c>
      <c r="BYX19" s="38">
        <f t="shared" si="1798"/>
        <v>0.02</v>
      </c>
      <c r="BYY19" s="110">
        <f t="shared" si="1799"/>
        <v>9.6591816033242406E-2</v>
      </c>
      <c r="BYZ19" s="56">
        <f t="shared" si="1335"/>
        <v>8.2605802774737747</v>
      </c>
      <c r="BZA19" s="56">
        <f t="shared" si="1336"/>
        <v>6.701785299807101</v>
      </c>
      <c r="BZB19" s="46"/>
      <c r="BZC19" s="46"/>
      <c r="BZD19" s="46"/>
      <c r="BZE19" s="46"/>
      <c r="BZF19" s="46"/>
      <c r="BZH19" s="2" t="s">
        <v>49</v>
      </c>
      <c r="BZI19" s="195">
        <f t="shared" si="1800"/>
        <v>2.0021623121708111E-2</v>
      </c>
      <c r="BZJ19" s="2">
        <v>97.46</v>
      </c>
      <c r="BZK19" s="2">
        <v>2544</v>
      </c>
      <c r="BZL19" s="2">
        <v>732</v>
      </c>
      <c r="BZM19" s="2">
        <v>116</v>
      </c>
      <c r="BZN19" s="2">
        <v>196</v>
      </c>
      <c r="BZO19" s="38">
        <f t="shared" si="1801"/>
        <v>0.41037735849056606</v>
      </c>
      <c r="BZP19" s="2">
        <v>1695</v>
      </c>
      <c r="BZQ19" s="39">
        <f t="shared" ref="BZQ19" si="1960">BZP19*10^3/(3*(BZK19-SUM(BZL19:BZN19)))</f>
        <v>376.66666666666669</v>
      </c>
      <c r="BZR19" s="56">
        <v>34.630000000000003</v>
      </c>
      <c r="BZS19" s="35">
        <f t="shared" si="987"/>
        <v>2.0021623121708111E-2</v>
      </c>
      <c r="BZT19" s="38">
        <f>(1-(30-25)/(30))*(1-(144-BZJ19)/(144))*(1-(BZI19-0.02)/(0.02))</f>
        <v>0.56339485259210864</v>
      </c>
      <c r="BZU19" s="5"/>
      <c r="BZV19" s="2"/>
      <c r="BZW19" s="39">
        <f>BZK19*1.2*0.8</f>
        <v>2442.2399999999998</v>
      </c>
      <c r="BZX19" s="38">
        <f t="shared" si="1803"/>
        <v>-0.30596501572327039</v>
      </c>
      <c r="BZY19" s="56">
        <f t="shared" si="1337"/>
        <v>5.5230928639500902</v>
      </c>
      <c r="BZZ19" s="120">
        <v>1200</v>
      </c>
      <c r="CAA19" s="38">
        <f t="shared" si="1338"/>
        <v>-5.8333333333333334E-2</v>
      </c>
      <c r="CAB19" s="56">
        <f t="shared" si="1339"/>
        <v>7.075015874051191</v>
      </c>
      <c r="CAC19" s="38">
        <f t="shared" si="1804"/>
        <v>0.02</v>
      </c>
      <c r="CAD19" s="110">
        <f t="shared" si="1805"/>
        <v>-1.0811560854055366E-3</v>
      </c>
      <c r="CAE19" s="56">
        <f t="shared" si="1340"/>
        <v>7.4918957111494873</v>
      </c>
      <c r="CAF19" s="56">
        <f t="shared" si="1341"/>
        <v>6.382430336420299</v>
      </c>
      <c r="CAG19" s="46"/>
      <c r="CAH19" s="46"/>
      <c r="CAI19" s="46"/>
      <c r="CAJ19" s="46"/>
      <c r="CAK19" s="46"/>
      <c r="CAM19" s="2" t="s">
        <v>49</v>
      </c>
      <c r="CAN19" s="195">
        <f t="shared" si="1806"/>
        <v>1.897976941483576E-2</v>
      </c>
      <c r="CAO19" s="2">
        <v>100.13</v>
      </c>
      <c r="CAP19" s="2">
        <v>2544</v>
      </c>
      <c r="CAQ19" s="2">
        <v>334</v>
      </c>
      <c r="CAR19" s="2">
        <v>246</v>
      </c>
      <c r="CAS19" s="2">
        <v>196</v>
      </c>
      <c r="CAT19" s="38">
        <f t="shared" si="1807"/>
        <v>0.30503144654088049</v>
      </c>
      <c r="CAU19" s="2">
        <v>1803.9</v>
      </c>
      <c r="CAV19" s="39">
        <f t="shared" ref="CAV19" si="1961">CAU19*10^3/(3*(CAP19-SUM(CAQ19:CAS19)))</f>
        <v>340.1018099547511</v>
      </c>
      <c r="CAW19" s="56">
        <v>34.9</v>
      </c>
      <c r="CAX19" s="35">
        <f t="shared" si="989"/>
        <v>1.897976941483576E-2</v>
      </c>
      <c r="CAY19" s="38">
        <f>(1-(30-25)/(30))*(1-(144-CAO19)/(144))*(1-(CAN19-0.02)/(0.02))</f>
        <v>0.60901495616102297</v>
      </c>
      <c r="CAZ19" s="5"/>
      <c r="CBA19" s="2"/>
      <c r="CBB19" s="39">
        <f>CAP19*1.2*0.8</f>
        <v>2442.2399999999998</v>
      </c>
      <c r="CBC19" s="38">
        <f t="shared" si="1809"/>
        <v>-0.2613748034591194</v>
      </c>
      <c r="CBD19" s="56">
        <f t="shared" si="1342"/>
        <v>5.7749420231908131</v>
      </c>
      <c r="CBE19" s="120">
        <v>1200</v>
      </c>
      <c r="CBF19" s="38">
        <f t="shared" si="1343"/>
        <v>-0.14974547511312228</v>
      </c>
      <c r="CBG19" s="56">
        <f t="shared" si="1344"/>
        <v>6.4569530693050865</v>
      </c>
      <c r="CBH19" s="38">
        <f t="shared" si="1810"/>
        <v>0.02</v>
      </c>
      <c r="CBI19" s="110">
        <f t="shared" si="1811"/>
        <v>5.1011529258212021E-2</v>
      </c>
      <c r="CBJ19" s="56">
        <f t="shared" si="1345"/>
        <v>7.8925126939162702</v>
      </c>
      <c r="CBK19" s="56">
        <f t="shared" si="1346"/>
        <v>6.4030594711701863</v>
      </c>
      <c r="CBL19" s="46"/>
      <c r="CBM19" s="46"/>
      <c r="CBN19" s="46"/>
      <c r="CBO19" s="46"/>
      <c r="CBP19" s="46"/>
      <c r="CBR19" s="2" t="s">
        <v>49</v>
      </c>
      <c r="CBS19" s="195">
        <f t="shared" si="1812"/>
        <v>1.8190046139165163E-2</v>
      </c>
      <c r="CBT19" s="2">
        <v>108.28</v>
      </c>
      <c r="CBU19" s="2">
        <v>2544</v>
      </c>
      <c r="CBV19" s="2">
        <v>344</v>
      </c>
      <c r="CBW19" s="2">
        <v>270</v>
      </c>
      <c r="CBX19" s="2">
        <v>196</v>
      </c>
      <c r="CBY19" s="38">
        <f t="shared" si="1813"/>
        <v>0.31839622641509435</v>
      </c>
      <c r="CBZ19" s="2">
        <v>1996</v>
      </c>
      <c r="CCA19" s="39">
        <f t="shared" ref="CCA19" si="1962">CBZ19*10^3/(3*(CBU19-SUM(CBV19:CBX19)))</f>
        <v>383.69857747020376</v>
      </c>
      <c r="CCB19" s="56">
        <v>36.979999999999997</v>
      </c>
      <c r="CCC19" s="35">
        <f t="shared" si="991"/>
        <v>1.8190046139165163E-2</v>
      </c>
      <c r="CCD19" s="38">
        <f>(1-(30-25)/(30))*(1-(144-CBT19)/(144))*(1-(CBS19-0.02)/(0.02))</f>
        <v>0.68332806830185067</v>
      </c>
      <c r="CCE19" s="5"/>
      <c r="CCF19" s="2"/>
      <c r="CCG19" s="39">
        <f>CBU19*1.2*0.8</f>
        <v>2442.2399999999998</v>
      </c>
      <c r="CCH19" s="38">
        <f t="shared" si="1815"/>
        <v>-0.18271750524109007</v>
      </c>
      <c r="CCI19" s="56">
        <f t="shared" si="1347"/>
        <v>6.2475258120631629</v>
      </c>
      <c r="CCJ19" s="120">
        <v>1200</v>
      </c>
      <c r="CCK19" s="38">
        <f t="shared" si="1348"/>
        <v>-4.0753556324490695E-2</v>
      </c>
      <c r="CCL19" s="56">
        <f t="shared" si="1349"/>
        <v>7.2004927718715201</v>
      </c>
      <c r="CCM19" s="38">
        <f t="shared" si="1816"/>
        <v>0.02</v>
      </c>
      <c r="CCN19" s="110">
        <f t="shared" si="1817"/>
        <v>9.049769304174185E-2</v>
      </c>
      <c r="CCO19" s="56">
        <f t="shared" si="1350"/>
        <v>8.2103923662580307</v>
      </c>
      <c r="CCP19" s="56">
        <f t="shared" si="1351"/>
        <v>6.9259892108446444</v>
      </c>
      <c r="CCQ19" s="46"/>
      <c r="CCR19" s="46"/>
      <c r="CCS19" s="46"/>
      <c r="CCT19" s="46"/>
      <c r="CCU19" s="46"/>
      <c r="CCW19" s="2" t="s">
        <v>49</v>
      </c>
      <c r="CCX19" s="195">
        <f t="shared" si="1818"/>
        <v>1.61594963273872E-2</v>
      </c>
      <c r="CCY19" s="2">
        <v>64.62</v>
      </c>
      <c r="CCZ19" s="2">
        <v>2544</v>
      </c>
      <c r="CDA19" s="2">
        <v>338</v>
      </c>
      <c r="CDB19" s="2">
        <v>224</v>
      </c>
      <c r="CDC19" s="2">
        <v>196</v>
      </c>
      <c r="CDD19" s="38">
        <f t="shared" si="1819"/>
        <v>0.29795597484276731</v>
      </c>
      <c r="CDE19" s="2">
        <v>1172</v>
      </c>
      <c r="CDF19" s="39">
        <f t="shared" ref="CDF19" si="1963">CDE19*10^3/(3*(CCZ19-SUM(CDA19:CDC19)))</f>
        <v>218.73833519970137</v>
      </c>
      <c r="CDG19" s="56">
        <v>19.25</v>
      </c>
      <c r="CDH19" s="35">
        <f t="shared" si="993"/>
        <v>1.61594963273872E-2</v>
      </c>
      <c r="CDI19" s="38">
        <f>(1-(30-25)/(30))*(1-(144-CCY19)/(144))*(1-(CCX19-0.02)/(0.02))</f>
        <v>0.44576775096187482</v>
      </c>
      <c r="CDJ19" s="5"/>
      <c r="CDK19" s="2"/>
      <c r="CDL19" s="39">
        <f>CCZ19*1.2*0.8</f>
        <v>2442.2399999999998</v>
      </c>
      <c r="CDM19" s="38">
        <f t="shared" si="1821"/>
        <v>-0.52011268343815509</v>
      </c>
      <c r="CDN19" s="56">
        <f t="shared" si="1352"/>
        <v>4.4584016934384954</v>
      </c>
      <c r="CDO19" s="120">
        <v>1200</v>
      </c>
      <c r="CDP19" s="38">
        <f t="shared" si="1353"/>
        <v>-0.4531541620007466</v>
      </c>
      <c r="CDQ19" s="56">
        <f t="shared" si="1354"/>
        <v>4.7671510320063701</v>
      </c>
      <c r="CDR19" s="38">
        <f t="shared" si="1822"/>
        <v>0.02</v>
      </c>
      <c r="CDS19" s="110">
        <f t="shared" si="1823"/>
        <v>0.19202518363064003</v>
      </c>
      <c r="CDT19" s="56">
        <f t="shared" si="1355"/>
        <v>9.0877577370891771</v>
      </c>
      <c r="CDU19" s="56">
        <f t="shared" si="1356"/>
        <v>5.4768977037389943</v>
      </c>
      <c r="CDV19" s="46"/>
      <c r="CDW19" s="46"/>
      <c r="CDX19" s="46"/>
      <c r="CDY19" s="46"/>
      <c r="CDZ19" s="46"/>
      <c r="CEB19" s="2" t="s">
        <v>49</v>
      </c>
      <c r="CEC19" s="195" t="e">
        <f t="shared" si="1824"/>
        <v>#DIV/0!</v>
      </c>
      <c r="CED19" s="2"/>
      <c r="CEE19" s="2">
        <v>2544</v>
      </c>
      <c r="CEF19" s="2"/>
      <c r="CEG19" s="2"/>
      <c r="CEH19" s="2"/>
      <c r="CEI19" s="38">
        <f t="shared" si="1825"/>
        <v>0</v>
      </c>
      <c r="CEJ19" s="2"/>
      <c r="CEK19" s="39">
        <f t="shared" ref="CEK19" si="1964">CEJ19*10^3/(3*(CEE19-SUM(CEF19:CEH19)))</f>
        <v>0</v>
      </c>
      <c r="CEL19" s="56"/>
      <c r="CEM19" s="35" t="e">
        <f t="shared" si="995"/>
        <v>#DIV/0!</v>
      </c>
      <c r="CEN19" s="38" t="e">
        <f>(1-(30-25)/(30))*(1-(144-CED19)/(144))*(1-(CEC19-0.02)/(0.02))</f>
        <v>#DIV/0!</v>
      </c>
      <c r="CEO19" s="5"/>
      <c r="CEP19" s="2"/>
      <c r="CEQ19" s="39">
        <f>CEE19*1.2*0.8</f>
        <v>2442.2399999999998</v>
      </c>
      <c r="CER19" s="38">
        <f t="shared" si="1827"/>
        <v>-1</v>
      </c>
      <c r="CES19" s="56">
        <f t="shared" si="1357"/>
        <v>2.7590958087858173</v>
      </c>
      <c r="CET19" s="120">
        <v>1200</v>
      </c>
      <c r="CEU19" s="38">
        <f t="shared" si="1358"/>
        <v>-1</v>
      </c>
      <c r="CEV19" s="56">
        <f t="shared" si="1359"/>
        <v>2.7590958087858173</v>
      </c>
      <c r="CEW19" s="38">
        <f t="shared" si="1828"/>
        <v>0.02</v>
      </c>
      <c r="CEX19" s="110" t="e">
        <f t="shared" si="1829"/>
        <v>#DIV/0!</v>
      </c>
      <c r="CEY19" s="56" t="e">
        <f t="shared" si="1360"/>
        <v>#DIV/0!</v>
      </c>
      <c r="CEZ19" s="56" t="e">
        <f t="shared" si="1361"/>
        <v>#DIV/0!</v>
      </c>
      <c r="CFA19" s="46"/>
      <c r="CFB19" s="46"/>
      <c r="CFC19" s="46"/>
      <c r="CFD19" s="46"/>
      <c r="CFE19" s="46"/>
      <c r="CFG19" s="2" t="s">
        <v>49</v>
      </c>
      <c r="CFH19" s="195" t="e">
        <f t="shared" si="1830"/>
        <v>#DIV/0!</v>
      </c>
      <c r="CFI19" s="2"/>
      <c r="CFJ19" s="2">
        <v>2544</v>
      </c>
      <c r="CFK19" s="2"/>
      <c r="CFL19" s="2"/>
      <c r="CFM19" s="2"/>
      <c r="CFN19" s="38">
        <f t="shared" si="1831"/>
        <v>0</v>
      </c>
      <c r="CFO19" s="2"/>
      <c r="CFP19" s="39">
        <f t="shared" ref="CFP19" si="1965">CFO19*10^3/(3*(CFJ19-SUM(CFK19:CFM19)))</f>
        <v>0</v>
      </c>
      <c r="CFQ19" s="56"/>
      <c r="CFR19" s="35" t="e">
        <f t="shared" si="997"/>
        <v>#DIV/0!</v>
      </c>
      <c r="CFS19" s="38" t="e">
        <f>(1-(30-25)/(30))*(1-(144-CFI19)/(144))*(1-(CFH19-0.02)/(0.02))</f>
        <v>#DIV/0!</v>
      </c>
      <c r="CFT19" s="5"/>
      <c r="CFU19" s="2"/>
      <c r="CFV19" s="39">
        <f>CFJ19*1.2*0.8</f>
        <v>2442.2399999999998</v>
      </c>
      <c r="CFW19" s="38">
        <f t="shared" si="1833"/>
        <v>-1</v>
      </c>
      <c r="CFX19" s="56">
        <f t="shared" si="1362"/>
        <v>2.7590958087858173</v>
      </c>
      <c r="CFY19" s="120">
        <v>1200</v>
      </c>
      <c r="CFZ19" s="38">
        <f t="shared" si="1363"/>
        <v>-1</v>
      </c>
      <c r="CGA19" s="56">
        <f t="shared" si="1364"/>
        <v>2.7590958087858173</v>
      </c>
      <c r="CGB19" s="38">
        <f t="shared" si="1834"/>
        <v>0.02</v>
      </c>
      <c r="CGC19" s="110" t="e">
        <f t="shared" si="1835"/>
        <v>#DIV/0!</v>
      </c>
      <c r="CGD19" s="56" t="e">
        <f t="shared" si="1365"/>
        <v>#DIV/0!</v>
      </c>
      <c r="CGE19" s="56" t="e">
        <f t="shared" si="1366"/>
        <v>#DIV/0!</v>
      </c>
      <c r="CGF19" s="46"/>
      <c r="CGG19" s="46"/>
      <c r="CGH19" s="46"/>
      <c r="CGI19" s="46"/>
      <c r="CGJ19" s="46"/>
      <c r="CGL19" s="2" t="s">
        <v>49</v>
      </c>
      <c r="CGM19" s="195" t="e">
        <f t="shared" si="1836"/>
        <v>#DIV/0!</v>
      </c>
      <c r="CGN19" s="2"/>
      <c r="CGO19" s="2">
        <v>2544</v>
      </c>
      <c r="CGP19" s="2"/>
      <c r="CGQ19" s="2"/>
      <c r="CGR19" s="2"/>
      <c r="CGS19" s="38">
        <f t="shared" si="1837"/>
        <v>0</v>
      </c>
      <c r="CGT19" s="2"/>
      <c r="CGU19" s="39">
        <f t="shared" ref="CGU19" si="1966">CGT19*10^3/(3*(CGO19-SUM(CGP19:CGR19)))</f>
        <v>0</v>
      </c>
      <c r="CGV19" s="56"/>
      <c r="CGW19" s="35" t="e">
        <f t="shared" si="999"/>
        <v>#DIV/0!</v>
      </c>
      <c r="CGX19" s="38" t="e">
        <f>(1-(30-25)/(30))*(1-(144-CGN19)/(144))*(1-(CGM19-0.02)/(0.02))</f>
        <v>#DIV/0!</v>
      </c>
      <c r="CGY19" s="5"/>
      <c r="CGZ19" s="2"/>
      <c r="CHA19" s="39">
        <f>CGO19*1.2*0.8</f>
        <v>2442.2399999999998</v>
      </c>
      <c r="CHB19" s="38">
        <f t="shared" si="1839"/>
        <v>-1</v>
      </c>
      <c r="CHC19" s="56">
        <f t="shared" si="1367"/>
        <v>2.7590958087858173</v>
      </c>
      <c r="CHD19" s="120">
        <v>1200</v>
      </c>
      <c r="CHE19" s="38">
        <f t="shared" si="1368"/>
        <v>-1</v>
      </c>
      <c r="CHF19" s="56">
        <f t="shared" si="1369"/>
        <v>2.7590958087858173</v>
      </c>
      <c r="CHG19" s="38">
        <f t="shared" si="1840"/>
        <v>0.02</v>
      </c>
      <c r="CHH19" s="110" t="e">
        <f t="shared" si="1841"/>
        <v>#DIV/0!</v>
      </c>
      <c r="CHI19" s="56" t="e">
        <f t="shared" si="1370"/>
        <v>#DIV/0!</v>
      </c>
      <c r="CHJ19" s="56" t="e">
        <f t="shared" si="1371"/>
        <v>#DIV/0!</v>
      </c>
      <c r="CHK19" s="46"/>
      <c r="CHL19" s="46"/>
      <c r="CHM19" s="46"/>
      <c r="CHN19" s="46"/>
      <c r="CHO19" s="46"/>
      <c r="CHQ19" s="2" t="s">
        <v>49</v>
      </c>
      <c r="CHR19" s="195" t="e">
        <f t="shared" si="1842"/>
        <v>#DIV/0!</v>
      </c>
      <c r="CHS19" s="2"/>
      <c r="CHT19" s="2">
        <v>2544</v>
      </c>
      <c r="CHU19" s="2"/>
      <c r="CHV19" s="2"/>
      <c r="CHW19" s="2"/>
      <c r="CHX19" s="38">
        <f t="shared" si="1843"/>
        <v>0</v>
      </c>
      <c r="CHY19" s="2"/>
      <c r="CHZ19" s="39">
        <f t="shared" ref="CHZ19" si="1967">CHY19*10^3/(3*(CHT19-SUM(CHU19:CHW19)))</f>
        <v>0</v>
      </c>
      <c r="CIA19" s="56"/>
      <c r="CIB19" s="35" t="e">
        <f t="shared" si="1001"/>
        <v>#DIV/0!</v>
      </c>
      <c r="CIC19" s="38" t="e">
        <f>(1-(30-25)/(30))*(1-(144-CHS19)/(144))*(1-(CHR19-0.02)/(0.02))</f>
        <v>#DIV/0!</v>
      </c>
      <c r="CID19" s="5"/>
      <c r="CIE19" s="2"/>
      <c r="CIF19" s="39">
        <f>CHT19*1.2*0.8</f>
        <v>2442.2399999999998</v>
      </c>
      <c r="CIG19" s="38">
        <f t="shared" si="1845"/>
        <v>-1</v>
      </c>
      <c r="CIH19" s="56">
        <f t="shared" si="1372"/>
        <v>2.7590958087858173</v>
      </c>
      <c r="CII19" s="120">
        <v>1200</v>
      </c>
      <c r="CIJ19" s="38">
        <f t="shared" si="1373"/>
        <v>-1</v>
      </c>
      <c r="CIK19" s="56">
        <f t="shared" si="1374"/>
        <v>2.7590958087858173</v>
      </c>
      <c r="CIL19" s="38">
        <f t="shared" si="1846"/>
        <v>0.02</v>
      </c>
      <c r="CIM19" s="110" t="e">
        <f t="shared" si="1847"/>
        <v>#DIV/0!</v>
      </c>
      <c r="CIN19" s="56" t="e">
        <f t="shared" si="1375"/>
        <v>#DIV/0!</v>
      </c>
      <c r="CIO19" s="56" t="e">
        <f t="shared" si="1376"/>
        <v>#DIV/0!</v>
      </c>
      <c r="CIP19" s="46"/>
      <c r="CIQ19" s="46"/>
      <c r="CIR19" s="46"/>
      <c r="CIS19" s="46"/>
      <c r="CIT19" s="46"/>
      <c r="CIV19" s="2" t="s">
        <v>49</v>
      </c>
      <c r="CIW19" s="195" t="e">
        <f t="shared" si="1848"/>
        <v>#DIV/0!</v>
      </c>
      <c r="CIX19" s="2"/>
      <c r="CIY19" s="2">
        <v>2544</v>
      </c>
      <c r="CIZ19" s="2"/>
      <c r="CJA19" s="2"/>
      <c r="CJB19" s="2"/>
      <c r="CJC19" s="38">
        <f t="shared" si="1849"/>
        <v>0</v>
      </c>
      <c r="CJD19" s="2"/>
      <c r="CJE19" s="39">
        <f t="shared" ref="CJE19" si="1968">CJD19*10^3/(3*(CIY19-SUM(CIZ19:CJB19)))</f>
        <v>0</v>
      </c>
      <c r="CJF19" s="56"/>
      <c r="CJG19" s="35" t="e">
        <f t="shared" si="1003"/>
        <v>#DIV/0!</v>
      </c>
      <c r="CJH19" s="38" t="e">
        <f>(1-(30-25)/(30))*(1-(144-CIX19)/(144))*(1-(CIW19-0.02)/(0.02))</f>
        <v>#DIV/0!</v>
      </c>
      <c r="CJI19" s="5"/>
      <c r="CJJ19" s="2"/>
      <c r="CJK19" s="39">
        <f>CIY19*1.2*0.8</f>
        <v>2442.2399999999998</v>
      </c>
      <c r="CJL19" s="38">
        <f t="shared" si="1851"/>
        <v>-1</v>
      </c>
      <c r="CJM19" s="56">
        <f t="shared" si="1377"/>
        <v>2.7590958087858173</v>
      </c>
      <c r="CJN19" s="120">
        <v>1200</v>
      </c>
      <c r="CJO19" s="38">
        <f t="shared" si="1378"/>
        <v>-1</v>
      </c>
      <c r="CJP19" s="56">
        <f t="shared" si="1379"/>
        <v>2.7590958087858173</v>
      </c>
      <c r="CJQ19" s="38">
        <f t="shared" si="1852"/>
        <v>0.02</v>
      </c>
      <c r="CJR19" s="110" t="e">
        <f t="shared" si="1853"/>
        <v>#DIV/0!</v>
      </c>
      <c r="CJS19" s="56" t="e">
        <f t="shared" si="1380"/>
        <v>#DIV/0!</v>
      </c>
      <c r="CJT19" s="56" t="e">
        <f t="shared" si="1381"/>
        <v>#DIV/0!</v>
      </c>
      <c r="CJU19" s="46"/>
      <c r="CJV19" s="46"/>
      <c r="CJW19" s="46"/>
      <c r="CJX19" s="46"/>
      <c r="CJY19" s="46"/>
      <c r="CKA19" s="2" t="s">
        <v>49</v>
      </c>
      <c r="CKB19" s="195" t="e">
        <f t="shared" si="1854"/>
        <v>#DIV/0!</v>
      </c>
      <c r="CKC19" s="2"/>
      <c r="CKD19" s="2">
        <v>2544</v>
      </c>
      <c r="CKE19" s="2"/>
      <c r="CKF19" s="2"/>
      <c r="CKG19" s="2"/>
      <c r="CKH19" s="38">
        <f t="shared" si="1855"/>
        <v>0</v>
      </c>
      <c r="CKI19" s="2"/>
      <c r="CKJ19" s="39">
        <f t="shared" ref="CKJ19" si="1969">CKI19*10^3/(3*(CKD19-SUM(CKE19:CKG19)))</f>
        <v>0</v>
      </c>
      <c r="CKK19" s="56"/>
      <c r="CKL19" s="35" t="e">
        <f t="shared" si="1005"/>
        <v>#DIV/0!</v>
      </c>
      <c r="CKM19" s="38" t="e">
        <f>(1-(30-25)/(30))*(1-(144-CKC19)/(144))*(1-(CKB19-0.02)/(0.02))</f>
        <v>#DIV/0!</v>
      </c>
      <c r="CKN19" s="5"/>
      <c r="CKO19" s="2"/>
      <c r="CKP19" s="39">
        <f>CKD19*1.2*0.8</f>
        <v>2442.2399999999998</v>
      </c>
      <c r="CKQ19" s="38">
        <f t="shared" si="1857"/>
        <v>-1</v>
      </c>
      <c r="CKR19" s="56">
        <f t="shared" si="1382"/>
        <v>2.7590958087858173</v>
      </c>
      <c r="CKS19" s="120">
        <v>1200</v>
      </c>
      <c r="CKT19" s="38">
        <f t="shared" si="1383"/>
        <v>-1</v>
      </c>
      <c r="CKU19" s="56">
        <f t="shared" si="1384"/>
        <v>2.7590958087858173</v>
      </c>
      <c r="CKV19" s="38">
        <f t="shared" si="1858"/>
        <v>0.02</v>
      </c>
      <c r="CKW19" s="110" t="e">
        <f t="shared" si="1859"/>
        <v>#DIV/0!</v>
      </c>
      <c r="CKX19" s="56" t="e">
        <f t="shared" si="1385"/>
        <v>#DIV/0!</v>
      </c>
      <c r="CKY19" s="56" t="e">
        <f t="shared" si="1386"/>
        <v>#DIV/0!</v>
      </c>
      <c r="CKZ19" s="46"/>
      <c r="CLA19" s="46"/>
      <c r="CLB19" s="46"/>
      <c r="CLC19" s="46"/>
      <c r="CLD19" s="46"/>
      <c r="CLF19" s="2" t="s">
        <v>49</v>
      </c>
      <c r="CLG19" s="195" t="e">
        <f t="shared" si="1860"/>
        <v>#DIV/0!</v>
      </c>
      <c r="CLH19" s="2"/>
      <c r="CLI19" s="2">
        <v>2544</v>
      </c>
      <c r="CLJ19" s="2"/>
      <c r="CLK19" s="2"/>
      <c r="CLL19" s="2"/>
      <c r="CLM19" s="38">
        <f t="shared" si="1861"/>
        <v>0</v>
      </c>
      <c r="CLN19" s="2"/>
      <c r="CLO19" s="39">
        <f t="shared" ref="CLO19" si="1970">CLN19*10^3/(3*(CLI19-SUM(CLJ19:CLL19)))</f>
        <v>0</v>
      </c>
      <c r="CLP19" s="56"/>
      <c r="CLQ19" s="35" t="e">
        <f t="shared" si="1007"/>
        <v>#DIV/0!</v>
      </c>
      <c r="CLR19" s="38" t="e">
        <f>(1-(30-25)/(30))*(1-(144-CLH19)/(144))*(1-(CLG19-0.02)/(0.02))</f>
        <v>#DIV/0!</v>
      </c>
      <c r="CLS19" s="5"/>
      <c r="CLT19" s="2"/>
      <c r="CLU19" s="39">
        <f>CLI19*1.2*0.8</f>
        <v>2442.2399999999998</v>
      </c>
      <c r="CLV19" s="38">
        <f t="shared" si="1863"/>
        <v>-1</v>
      </c>
      <c r="CLW19" s="56">
        <f t="shared" si="1387"/>
        <v>2.7590958087858173</v>
      </c>
      <c r="CLX19" s="120">
        <v>1200</v>
      </c>
      <c r="CLY19" s="38">
        <f t="shared" si="1388"/>
        <v>-1</v>
      </c>
      <c r="CLZ19" s="56">
        <f t="shared" si="1389"/>
        <v>2.7590958087858173</v>
      </c>
      <c r="CMA19" s="38">
        <f t="shared" si="1864"/>
        <v>0.02</v>
      </c>
      <c r="CMB19" s="110" t="e">
        <f t="shared" si="1865"/>
        <v>#DIV/0!</v>
      </c>
      <c r="CMC19" s="56" t="e">
        <f t="shared" si="1390"/>
        <v>#DIV/0!</v>
      </c>
      <c r="CMD19" s="56" t="e">
        <f t="shared" si="1391"/>
        <v>#DIV/0!</v>
      </c>
      <c r="CME19" s="46"/>
      <c r="CMF19" s="46"/>
      <c r="CMG19" s="46"/>
      <c r="CMH19" s="46"/>
      <c r="CMI19" s="46"/>
      <c r="CMK19" s="2" t="s">
        <v>49</v>
      </c>
      <c r="CML19" s="195" t="e">
        <f t="shared" si="1866"/>
        <v>#DIV/0!</v>
      </c>
      <c r="CMM19" s="2"/>
      <c r="CMN19" s="2">
        <v>2544</v>
      </c>
      <c r="CMO19" s="2"/>
      <c r="CMP19" s="2"/>
      <c r="CMQ19" s="2"/>
      <c r="CMR19" s="38">
        <f t="shared" si="1867"/>
        <v>0</v>
      </c>
      <c r="CMS19" s="2"/>
      <c r="CMT19" s="39">
        <f t="shared" ref="CMT19" si="1971">CMS19*10^3/(3*(CMN19-SUM(CMO19:CMQ19)))</f>
        <v>0</v>
      </c>
      <c r="CMU19" s="56"/>
      <c r="CMV19" s="35" t="e">
        <f t="shared" si="1009"/>
        <v>#DIV/0!</v>
      </c>
      <c r="CMW19" s="38" t="e">
        <f>(1-(30-25)/(30))*(1-(144-CMM19)/(144))*(1-(CML19-0.02)/(0.02))</f>
        <v>#DIV/0!</v>
      </c>
      <c r="CMX19" s="5"/>
      <c r="CMY19" s="2"/>
      <c r="CMZ19" s="39">
        <f>CMN19*1.2*0.8</f>
        <v>2442.2399999999998</v>
      </c>
      <c r="CNA19" s="38">
        <f t="shared" si="1869"/>
        <v>-1</v>
      </c>
      <c r="CNB19" s="56">
        <f t="shared" si="1392"/>
        <v>2.7590958087858173</v>
      </c>
      <c r="CNC19" s="120">
        <v>1200</v>
      </c>
      <c r="CND19" s="38">
        <f t="shared" si="1393"/>
        <v>-1</v>
      </c>
      <c r="CNE19" s="56">
        <f t="shared" si="1394"/>
        <v>2.7590958087858173</v>
      </c>
      <c r="CNF19" s="38">
        <f t="shared" si="1870"/>
        <v>0.02</v>
      </c>
      <c r="CNG19" s="110" t="e">
        <f t="shared" si="1871"/>
        <v>#DIV/0!</v>
      </c>
      <c r="CNH19" s="56" t="e">
        <f t="shared" si="1395"/>
        <v>#DIV/0!</v>
      </c>
      <c r="CNI19" s="56" t="e">
        <f t="shared" si="1396"/>
        <v>#DIV/0!</v>
      </c>
      <c r="CNJ19" s="46"/>
      <c r="CNK19" s="46"/>
      <c r="CNL19" s="46"/>
      <c r="CNM19" s="46"/>
      <c r="CNN19" s="46"/>
      <c r="CNP19" s="2" t="s">
        <v>49</v>
      </c>
      <c r="CNQ19" s="195" t="e">
        <f t="shared" si="1872"/>
        <v>#DIV/0!</v>
      </c>
      <c r="CNR19" s="2"/>
      <c r="CNS19" s="2">
        <v>2544</v>
      </c>
      <c r="CNT19" s="2"/>
      <c r="CNU19" s="2"/>
      <c r="CNV19" s="2"/>
      <c r="CNW19" s="38">
        <f t="shared" si="1873"/>
        <v>0</v>
      </c>
      <c r="CNX19" s="2"/>
      <c r="CNY19" s="39">
        <f t="shared" ref="CNY19" si="1972">CNX19*10^3/(3*(CNS19-SUM(CNT19:CNV19)))</f>
        <v>0</v>
      </c>
      <c r="CNZ19" s="56"/>
      <c r="COA19" s="35" t="e">
        <f t="shared" si="1011"/>
        <v>#DIV/0!</v>
      </c>
      <c r="COB19" s="38" t="e">
        <f>(1-(30-25)/(30))*(1-(144-CNR19)/(144))*(1-(CNQ19-0.02)/(0.02))</f>
        <v>#DIV/0!</v>
      </c>
      <c r="COC19" s="5"/>
      <c r="COD19" s="2"/>
      <c r="COE19" s="39">
        <f>CNS19*1.2*0.8</f>
        <v>2442.2399999999998</v>
      </c>
      <c r="COF19" s="38">
        <f t="shared" si="1875"/>
        <v>-1</v>
      </c>
      <c r="COG19" s="56">
        <f t="shared" si="1397"/>
        <v>2.7590958087858173</v>
      </c>
      <c r="COH19" s="120">
        <v>1200</v>
      </c>
      <c r="COI19" s="38">
        <f t="shared" si="1398"/>
        <v>-1</v>
      </c>
      <c r="COJ19" s="56">
        <f t="shared" si="1399"/>
        <v>2.7590958087858173</v>
      </c>
      <c r="COK19" s="38">
        <f t="shared" si="1876"/>
        <v>0.02</v>
      </c>
      <c r="COL19" s="110" t="e">
        <f t="shared" si="1877"/>
        <v>#DIV/0!</v>
      </c>
      <c r="COM19" s="56" t="e">
        <f t="shared" si="1400"/>
        <v>#DIV/0!</v>
      </c>
      <c r="CON19" s="56" t="e">
        <f t="shared" si="1401"/>
        <v>#DIV/0!</v>
      </c>
      <c r="COO19" s="46"/>
      <c r="COP19" s="46"/>
      <c r="COQ19" s="46"/>
      <c r="COR19" s="46"/>
      <c r="COS19" s="46"/>
      <c r="COU19" s="2" t="s">
        <v>49</v>
      </c>
      <c r="COV19" s="195" t="e">
        <f t="shared" si="1878"/>
        <v>#DIV/0!</v>
      </c>
      <c r="COW19" s="2"/>
      <c r="COX19" s="2">
        <v>2544</v>
      </c>
      <c r="COY19" s="2"/>
      <c r="COZ19" s="2"/>
      <c r="CPA19" s="2"/>
      <c r="CPB19" s="38">
        <f t="shared" si="1879"/>
        <v>0</v>
      </c>
      <c r="CPC19" s="2"/>
      <c r="CPD19" s="39">
        <f t="shared" ref="CPD19" si="1973">CPC19*10^3/(3*(COX19-SUM(COY19:CPA19)))</f>
        <v>0</v>
      </c>
      <c r="CPE19" s="56"/>
      <c r="CPF19" s="35" t="e">
        <f t="shared" si="1013"/>
        <v>#DIV/0!</v>
      </c>
      <c r="CPG19" s="38" t="e">
        <f>(1-(30-25)/(30))*(1-(144-COW19)/(144))*(1-(COV19-0.02)/(0.02))</f>
        <v>#DIV/0!</v>
      </c>
      <c r="CPH19" s="5"/>
      <c r="CPI19" s="2"/>
      <c r="CPJ19" s="39">
        <f>COX19*1.2*0.8</f>
        <v>2442.2399999999998</v>
      </c>
      <c r="CPK19" s="38">
        <f t="shared" si="1881"/>
        <v>-1</v>
      </c>
      <c r="CPL19" s="56">
        <f t="shared" si="1402"/>
        <v>2.7590958087858173</v>
      </c>
      <c r="CPM19" s="120">
        <v>1200</v>
      </c>
      <c r="CPN19" s="38">
        <f t="shared" si="1403"/>
        <v>-1</v>
      </c>
      <c r="CPO19" s="56">
        <f t="shared" si="1404"/>
        <v>2.7590958087858173</v>
      </c>
      <c r="CPP19" s="38">
        <f t="shared" si="1882"/>
        <v>0.02</v>
      </c>
      <c r="CPQ19" s="110" t="e">
        <f t="shared" si="1883"/>
        <v>#DIV/0!</v>
      </c>
      <c r="CPR19" s="56" t="e">
        <f t="shared" si="1405"/>
        <v>#DIV/0!</v>
      </c>
      <c r="CPS19" s="56" t="e">
        <f t="shared" si="1406"/>
        <v>#DIV/0!</v>
      </c>
      <c r="CPT19" s="46"/>
      <c r="CPU19" s="46"/>
      <c r="CPV19" s="46"/>
      <c r="CPW19" s="46"/>
      <c r="CPX19" s="46"/>
      <c r="CPZ19" s="2" t="s">
        <v>49</v>
      </c>
      <c r="CQA19" s="195" t="e">
        <f t="shared" si="1884"/>
        <v>#DIV/0!</v>
      </c>
      <c r="CQB19" s="2"/>
      <c r="CQC19" s="2">
        <v>2544</v>
      </c>
      <c r="CQD19" s="2"/>
      <c r="CQE19" s="2"/>
      <c r="CQF19" s="2"/>
      <c r="CQG19" s="38">
        <f t="shared" si="1885"/>
        <v>0</v>
      </c>
      <c r="CQH19" s="2"/>
      <c r="CQI19" s="39">
        <f t="shared" ref="CQI19" si="1974">CQH19*10^3/(3*(CQC19-SUM(CQD19:CQF19)))</f>
        <v>0</v>
      </c>
      <c r="CQJ19" s="56"/>
      <c r="CQK19" s="35" t="e">
        <f t="shared" si="1015"/>
        <v>#DIV/0!</v>
      </c>
      <c r="CQL19" s="38" t="e">
        <f>(1-(30-25)/(30))*(1-(144-CQB19)/(144))*(1-(CQA19-0.02)/(0.02))</f>
        <v>#DIV/0!</v>
      </c>
      <c r="CQM19" s="5"/>
      <c r="CQN19" s="2"/>
      <c r="CQO19" s="39">
        <f>CQC19*1.2*0.8</f>
        <v>2442.2399999999998</v>
      </c>
      <c r="CQP19" s="38">
        <f t="shared" si="1887"/>
        <v>-1</v>
      </c>
      <c r="CQQ19" s="56">
        <f t="shared" si="1407"/>
        <v>2.7590958087858173</v>
      </c>
      <c r="CQR19" s="120">
        <v>1200</v>
      </c>
      <c r="CQS19" s="38">
        <f t="shared" si="1408"/>
        <v>-1</v>
      </c>
      <c r="CQT19" s="56">
        <f t="shared" si="1409"/>
        <v>2.7590958087858173</v>
      </c>
      <c r="CQU19" s="38">
        <f t="shared" si="1888"/>
        <v>0.02</v>
      </c>
      <c r="CQV19" s="110" t="e">
        <f t="shared" si="1889"/>
        <v>#DIV/0!</v>
      </c>
      <c r="CQW19" s="56" t="e">
        <f t="shared" si="1410"/>
        <v>#DIV/0!</v>
      </c>
      <c r="CQX19" s="56" t="e">
        <f t="shared" si="1411"/>
        <v>#DIV/0!</v>
      </c>
      <c r="CQY19" s="46"/>
      <c r="CQZ19" s="46"/>
      <c r="CRA19" s="46"/>
      <c r="CRB19" s="46"/>
      <c r="CRC19" s="46"/>
      <c r="CRE19" s="2" t="s">
        <v>49</v>
      </c>
      <c r="CRF19" s="195" t="e">
        <f t="shared" si="1890"/>
        <v>#DIV/0!</v>
      </c>
      <c r="CRG19" s="2"/>
      <c r="CRH19" s="2">
        <v>2544</v>
      </c>
      <c r="CRI19" s="2"/>
      <c r="CRJ19" s="2"/>
      <c r="CRK19" s="2"/>
      <c r="CRL19" s="38">
        <f t="shared" si="1891"/>
        <v>0</v>
      </c>
      <c r="CRM19" s="2"/>
      <c r="CRN19" s="39">
        <f t="shared" ref="CRN19" si="1975">CRM19*10^3/(3*(CRH19-SUM(CRI19:CRK19)))</f>
        <v>0</v>
      </c>
      <c r="CRO19" s="56"/>
      <c r="CRP19" s="35" t="e">
        <f t="shared" si="1017"/>
        <v>#DIV/0!</v>
      </c>
      <c r="CRQ19" s="38" t="e">
        <f>(1-(30-25)/(30))*(1-(144-CRG19)/(144))*(1-(CRF19-0.02)/(0.02))</f>
        <v>#DIV/0!</v>
      </c>
      <c r="CRR19" s="5"/>
      <c r="CRS19" s="2"/>
      <c r="CRT19" s="39">
        <f>CRH19*1.2*0.8</f>
        <v>2442.2399999999998</v>
      </c>
      <c r="CRU19" s="38">
        <f t="shared" si="1893"/>
        <v>-1</v>
      </c>
      <c r="CRV19" s="56">
        <f t="shared" si="1412"/>
        <v>2.7590958087858173</v>
      </c>
      <c r="CRW19" s="120">
        <v>1200</v>
      </c>
      <c r="CRX19" s="38">
        <f t="shared" si="1413"/>
        <v>-1</v>
      </c>
      <c r="CRY19" s="56">
        <f t="shared" si="1414"/>
        <v>2.7590958087858173</v>
      </c>
      <c r="CRZ19" s="38">
        <f t="shared" si="1894"/>
        <v>0.02</v>
      </c>
      <c r="CSA19" s="110" t="e">
        <f t="shared" si="1895"/>
        <v>#DIV/0!</v>
      </c>
      <c r="CSB19" s="56" t="e">
        <f t="shared" si="1415"/>
        <v>#DIV/0!</v>
      </c>
      <c r="CSC19" s="56" t="e">
        <f t="shared" si="1416"/>
        <v>#DIV/0!</v>
      </c>
      <c r="CSD19" s="46"/>
      <c r="CSE19" s="46"/>
      <c r="CSF19" s="46"/>
      <c r="CSG19" s="46"/>
      <c r="CSH19" s="46"/>
    </row>
    <row r="20" spans="1:2530" ht="120">
      <c r="A20" s="2" t="s">
        <v>6</v>
      </c>
      <c r="B20" s="2"/>
      <c r="C20" s="2"/>
      <c r="D20" s="2"/>
      <c r="E20" s="2"/>
      <c r="F20" s="2"/>
      <c r="G20" s="2"/>
      <c r="H20" s="2"/>
      <c r="I20" s="25">
        <f>SUM(I21:I24)</f>
        <v>3510</v>
      </c>
      <c r="J20" s="25"/>
      <c r="K20" s="25">
        <f>SUM(K21:K24)</f>
        <v>33.629999999999995</v>
      </c>
      <c r="L20" s="35">
        <f t="shared" si="856"/>
        <v>9.4902684535349332E-3</v>
      </c>
      <c r="M20" s="2" t="s">
        <v>12</v>
      </c>
      <c r="N20" s="24" t="s">
        <v>13</v>
      </c>
      <c r="O20" s="2"/>
      <c r="P20" s="46"/>
      <c r="Q20" s="46"/>
      <c r="R20" s="46"/>
      <c r="S20" s="46"/>
      <c r="T20" s="46"/>
      <c r="U20" s="46"/>
      <c r="V20" s="46"/>
      <c r="W20" s="46"/>
      <c r="X20" s="46"/>
      <c r="Y20" s="46"/>
      <c r="Z20" s="46"/>
      <c r="AA20" s="46"/>
      <c r="AB20" s="46"/>
      <c r="AC20" s="46"/>
      <c r="AD20" s="46"/>
      <c r="AE20" s="46"/>
      <c r="AF20" s="46"/>
      <c r="AG20" s="46"/>
      <c r="AJ20" s="2" t="s">
        <v>6</v>
      </c>
      <c r="AK20" s="2"/>
      <c r="AL20" s="2"/>
      <c r="AM20" s="2"/>
      <c r="AN20" s="2"/>
      <c r="AO20" s="2"/>
      <c r="AP20" s="2"/>
      <c r="AQ20" s="2"/>
      <c r="AR20" s="25">
        <f>SUM(AR21:AR24)</f>
        <v>6255</v>
      </c>
      <c r="AS20" s="25"/>
      <c r="AT20" s="25">
        <f>SUM(AT21:AT24)</f>
        <v>49.040000000000006</v>
      </c>
      <c r="AU20" s="35">
        <f t="shared" si="858"/>
        <v>7.7791384572432924E-3</v>
      </c>
      <c r="AV20" s="2" t="s">
        <v>12</v>
      </c>
      <c r="AW20" s="24" t="s">
        <v>13</v>
      </c>
      <c r="AX20" s="2"/>
      <c r="AY20" s="53" t="s">
        <v>107</v>
      </c>
      <c r="AZ20" s="53" t="s">
        <v>96</v>
      </c>
      <c r="BA20" s="87" t="s">
        <v>100</v>
      </c>
      <c r="BB20" s="326" t="s">
        <v>111</v>
      </c>
      <c r="BC20" s="46"/>
      <c r="BD20" s="46"/>
      <c r="BE20" s="46"/>
      <c r="BF20" s="46"/>
      <c r="BG20" s="46"/>
      <c r="BH20" s="46"/>
      <c r="BI20" s="46"/>
      <c r="BJ20" s="46"/>
      <c r="BK20" s="46"/>
      <c r="BL20" s="46"/>
      <c r="BM20" s="46"/>
      <c r="BN20" s="46"/>
      <c r="BO20" s="2" t="s">
        <v>6</v>
      </c>
      <c r="BP20" s="2"/>
      <c r="BQ20" s="2"/>
      <c r="BR20" s="2"/>
      <c r="BS20" s="2"/>
      <c r="BT20" s="2"/>
      <c r="BU20" s="2"/>
      <c r="BV20" s="2"/>
      <c r="BW20" s="25">
        <f>SUM(BW21:BW24)</f>
        <v>6040</v>
      </c>
      <c r="BX20" s="25"/>
      <c r="BY20" s="25">
        <f>SUM(BY21:BY24)</f>
        <v>44.104999999999997</v>
      </c>
      <c r="BZ20" s="35">
        <f t="shared" si="860"/>
        <v>7.2492174280358408E-3</v>
      </c>
      <c r="CA20" s="2" t="s">
        <v>12</v>
      </c>
      <c r="CB20" s="24" t="s">
        <v>13</v>
      </c>
      <c r="CC20" s="2"/>
      <c r="CD20" s="53" t="s">
        <v>107</v>
      </c>
      <c r="CE20" s="53" t="s">
        <v>96</v>
      </c>
      <c r="CF20" s="87" t="s">
        <v>100</v>
      </c>
      <c r="CG20" s="326" t="s">
        <v>111</v>
      </c>
      <c r="CH20" s="46"/>
      <c r="CI20" s="46"/>
      <c r="CJ20" s="46"/>
      <c r="CK20" s="46"/>
      <c r="CL20" s="46"/>
      <c r="CM20" s="46"/>
      <c r="CN20" s="46"/>
      <c r="CO20" s="46"/>
      <c r="CP20" s="46"/>
      <c r="CQ20" s="46"/>
      <c r="CR20" s="46"/>
      <c r="CS20" s="46"/>
      <c r="CT20" s="2" t="s">
        <v>6</v>
      </c>
      <c r="CU20" s="2"/>
      <c r="CV20" s="2"/>
      <c r="CW20" s="2"/>
      <c r="CX20" s="2"/>
      <c r="CY20" s="2"/>
      <c r="CZ20" s="2"/>
      <c r="DA20" s="2"/>
      <c r="DB20" s="25">
        <f>SUM(DB21:DB24)</f>
        <v>5943</v>
      </c>
      <c r="DC20" s="25"/>
      <c r="DD20" s="25">
        <f>SUM(DD21:DD24)</f>
        <v>42.865000000000002</v>
      </c>
      <c r="DE20" s="35">
        <f t="shared" si="862"/>
        <v>7.1610368760404728E-3</v>
      </c>
      <c r="DF20" s="2" t="s">
        <v>12</v>
      </c>
      <c r="DG20" s="24" t="s">
        <v>13</v>
      </c>
      <c r="DH20" s="2"/>
      <c r="DI20" s="53" t="s">
        <v>107</v>
      </c>
      <c r="DJ20" s="53" t="s">
        <v>96</v>
      </c>
      <c r="DK20" s="87" t="s">
        <v>100</v>
      </c>
      <c r="DL20" s="326" t="s">
        <v>111</v>
      </c>
      <c r="DM20" s="46"/>
      <c r="DN20" s="46"/>
      <c r="DO20" s="46"/>
      <c r="DP20" s="46"/>
      <c r="DQ20" s="46"/>
      <c r="DR20" s="46"/>
      <c r="DS20" s="46"/>
      <c r="DT20" s="46"/>
      <c r="DU20" s="46"/>
      <c r="DV20" s="46"/>
      <c r="DW20" s="46"/>
      <c r="DY20" s="2" t="s">
        <v>6</v>
      </c>
      <c r="DZ20" s="2"/>
      <c r="EA20" s="2"/>
      <c r="EB20" s="2"/>
      <c r="EC20" s="2"/>
      <c r="ED20" s="2"/>
      <c r="EE20" s="2"/>
      <c r="EF20" s="2"/>
      <c r="EG20" s="25">
        <f>SUM(EG21:EG24)</f>
        <v>5718</v>
      </c>
      <c r="EH20" s="25"/>
      <c r="EI20" s="25">
        <f>SUM(EI21:EI24)</f>
        <v>44.839999999999996</v>
      </c>
      <c r="EJ20" s="35">
        <f t="shared" si="864"/>
        <v>7.7808858132448573E-3</v>
      </c>
      <c r="EK20" s="2" t="s">
        <v>12</v>
      </c>
      <c r="EL20" s="24" t="s">
        <v>13</v>
      </c>
      <c r="EM20" s="2"/>
      <c r="EN20" s="53" t="s">
        <v>107</v>
      </c>
      <c r="EO20" s="53" t="s">
        <v>96</v>
      </c>
      <c r="EP20" s="87" t="s">
        <v>100</v>
      </c>
      <c r="EQ20" s="326" t="s">
        <v>111</v>
      </c>
      <c r="ER20" s="46"/>
      <c r="ES20" s="46"/>
      <c r="ET20" s="46"/>
      <c r="EU20" s="46"/>
      <c r="EV20" s="46"/>
      <c r="EW20" s="46"/>
      <c r="EX20" s="46"/>
      <c r="EY20" s="46"/>
      <c r="EZ20" s="46"/>
      <c r="FA20" s="46"/>
      <c r="FB20" s="46"/>
      <c r="FD20" s="2" t="s">
        <v>6</v>
      </c>
      <c r="FE20" s="2"/>
      <c r="FF20" s="2"/>
      <c r="FG20" s="2"/>
      <c r="FH20" s="2"/>
      <c r="FI20" s="2"/>
      <c r="FJ20" s="2"/>
      <c r="FK20" s="2"/>
      <c r="FL20" s="25">
        <f>SUM(FL21:FL24)</f>
        <v>5767</v>
      </c>
      <c r="FM20" s="25"/>
      <c r="FN20" s="25">
        <f>SUM(FN21:FN24)</f>
        <v>44.93</v>
      </c>
      <c r="FO20" s="35">
        <f t="shared" si="866"/>
        <v>7.7306505756263404E-3</v>
      </c>
      <c r="FP20" s="2" t="s">
        <v>12</v>
      </c>
      <c r="FQ20" s="24" t="s">
        <v>13</v>
      </c>
      <c r="FR20" s="2"/>
      <c r="FS20" s="53" t="s">
        <v>107</v>
      </c>
      <c r="FT20" s="53" t="s">
        <v>96</v>
      </c>
      <c r="FU20" s="87" t="s">
        <v>100</v>
      </c>
      <c r="FV20" s="326" t="s">
        <v>111</v>
      </c>
      <c r="FW20" s="46"/>
      <c r="FX20" s="46"/>
      <c r="FY20" s="46"/>
      <c r="FZ20" s="46"/>
      <c r="GA20" s="46"/>
      <c r="GB20" s="46"/>
      <c r="GC20" s="46"/>
      <c r="GD20" s="46"/>
      <c r="GE20" s="46"/>
      <c r="GF20" s="46"/>
      <c r="GG20" s="46"/>
      <c r="GI20" s="2" t="s">
        <v>6</v>
      </c>
      <c r="GJ20" s="2"/>
      <c r="GK20" s="2"/>
      <c r="GL20" s="2"/>
      <c r="GM20" s="2"/>
      <c r="GN20" s="2"/>
      <c r="GO20" s="2"/>
      <c r="GP20" s="2"/>
      <c r="GQ20" s="25">
        <f>SUM(GQ21:GQ24)</f>
        <v>3701</v>
      </c>
      <c r="GR20" s="25"/>
      <c r="GS20" s="25">
        <f>SUM(GS21:GS24)</f>
        <v>28.75</v>
      </c>
      <c r="GT20" s="35">
        <f t="shared" si="868"/>
        <v>7.7082914404450701E-3</v>
      </c>
      <c r="GU20" s="2" t="s">
        <v>12</v>
      </c>
      <c r="GV20" s="24" t="s">
        <v>13</v>
      </c>
      <c r="GW20" s="2"/>
      <c r="GX20" s="53" t="s">
        <v>107</v>
      </c>
      <c r="GY20" s="53" t="s">
        <v>96</v>
      </c>
      <c r="GZ20" s="87" t="s">
        <v>100</v>
      </c>
      <c r="HA20" s="326" t="s">
        <v>111</v>
      </c>
      <c r="HB20" s="46"/>
      <c r="HC20" s="46"/>
      <c r="HD20" s="46"/>
      <c r="HE20" s="46"/>
      <c r="HF20" s="46"/>
      <c r="HG20" s="46"/>
      <c r="HH20" s="46"/>
      <c r="HI20" s="46"/>
      <c r="HJ20" s="46"/>
      <c r="HK20" s="46"/>
      <c r="HL20" s="46"/>
      <c r="HN20" s="2" t="s">
        <v>6</v>
      </c>
      <c r="HO20" s="2"/>
      <c r="HP20" s="2"/>
      <c r="HQ20" s="2"/>
      <c r="HR20" s="2"/>
      <c r="HS20" s="2"/>
      <c r="HT20" s="2"/>
      <c r="HU20" s="2"/>
      <c r="HV20" s="25">
        <f>SUM(HV21:HV24)</f>
        <v>5623</v>
      </c>
      <c r="HW20" s="25"/>
      <c r="HX20" s="25">
        <f>SUM(HX21:HX24)</f>
        <v>42.19</v>
      </c>
      <c r="HY20" s="35">
        <f t="shared" si="870"/>
        <v>7.4472347794160478E-3</v>
      </c>
      <c r="HZ20" s="2" t="s">
        <v>12</v>
      </c>
      <c r="IA20" s="24" t="s">
        <v>13</v>
      </c>
      <c r="IB20" s="2"/>
      <c r="IC20" s="53" t="s">
        <v>107</v>
      </c>
      <c r="ID20" s="53" t="s">
        <v>96</v>
      </c>
      <c r="IE20" s="87" t="s">
        <v>100</v>
      </c>
      <c r="IF20" s="326" t="s">
        <v>111</v>
      </c>
      <c r="IG20" s="46"/>
      <c r="IH20" s="46"/>
      <c r="II20" s="46"/>
      <c r="IJ20" s="46"/>
      <c r="IK20" s="46"/>
      <c r="IL20" s="46"/>
      <c r="IM20" s="46"/>
      <c r="IN20" s="46"/>
      <c r="IO20" s="46"/>
      <c r="IP20" s="46"/>
      <c r="IQ20" s="46"/>
      <c r="IR20" s="46"/>
      <c r="IS20" s="46"/>
      <c r="IT20" s="46"/>
      <c r="IU20" s="46"/>
      <c r="IV20" s="46"/>
      <c r="IW20" s="46"/>
      <c r="IY20" s="2" t="s">
        <v>6</v>
      </c>
      <c r="IZ20" s="2"/>
      <c r="JA20" s="2"/>
      <c r="JB20" s="2"/>
      <c r="JC20" s="2"/>
      <c r="JD20" s="2"/>
      <c r="JE20" s="2"/>
      <c r="JF20" s="2"/>
      <c r="JG20" s="25">
        <f>SUM(JG21:JG24)</f>
        <v>5832</v>
      </c>
      <c r="JH20" s="25"/>
      <c r="JI20" s="25">
        <f>SUM(JI21:JI24)</f>
        <v>44.830000000000005</v>
      </c>
      <c r="JJ20" s="35">
        <f t="shared" si="872"/>
        <v>7.6282621753564431E-3</v>
      </c>
      <c r="JK20" s="2" t="s">
        <v>12</v>
      </c>
      <c r="JL20" s="24" t="s">
        <v>13</v>
      </c>
      <c r="JM20" s="2"/>
      <c r="JN20" s="53" t="s">
        <v>107</v>
      </c>
      <c r="JO20" s="53" t="s">
        <v>96</v>
      </c>
      <c r="JP20" s="87" t="s">
        <v>100</v>
      </c>
      <c r="JQ20" s="326" t="s">
        <v>111</v>
      </c>
      <c r="JR20" s="46"/>
      <c r="JS20" s="46"/>
      <c r="JT20" s="46"/>
      <c r="JU20" s="46"/>
      <c r="JV20" s="46"/>
      <c r="JW20" s="46"/>
      <c r="KK20" s="2" t="s">
        <v>6</v>
      </c>
      <c r="KL20" s="2"/>
      <c r="KM20" s="2"/>
      <c r="KN20" s="2"/>
      <c r="KO20" s="2"/>
      <c r="KP20" s="2"/>
      <c r="KQ20" s="2"/>
      <c r="KR20" s="2"/>
      <c r="KS20" s="25">
        <f>SUM(KS21:KS24)</f>
        <v>5943</v>
      </c>
      <c r="KT20" s="25"/>
      <c r="KU20" s="25">
        <f>SUM(KU21:KU24)</f>
        <v>42.865000000000002</v>
      </c>
      <c r="KV20" s="35">
        <f t="shared" si="875"/>
        <v>7.1610368760404728E-3</v>
      </c>
      <c r="KW20" s="2" t="s">
        <v>12</v>
      </c>
      <c r="KX20" s="24" t="s">
        <v>13</v>
      </c>
      <c r="KY20" s="2"/>
      <c r="KZ20" s="53" t="s">
        <v>107</v>
      </c>
      <c r="LA20" s="53" t="s">
        <v>96</v>
      </c>
      <c r="LB20" s="87" t="s">
        <v>100</v>
      </c>
      <c r="LC20" s="326" t="s">
        <v>111</v>
      </c>
      <c r="LD20" s="46"/>
      <c r="LE20" s="46"/>
      <c r="LF20" s="46"/>
      <c r="LG20" s="46"/>
      <c r="LH20" s="46"/>
      <c r="LI20" s="46"/>
      <c r="LJ20" s="46"/>
      <c r="LK20" s="46"/>
      <c r="LL20" s="46"/>
      <c r="LM20" s="46"/>
      <c r="LN20" s="46"/>
      <c r="LP20" s="2" t="s">
        <v>6</v>
      </c>
      <c r="LQ20" s="2"/>
      <c r="LR20" s="2"/>
      <c r="LS20" s="2"/>
      <c r="LT20" s="2"/>
      <c r="LU20" s="2"/>
      <c r="LV20" s="2"/>
      <c r="LW20" s="2"/>
      <c r="LX20" s="25">
        <f>SUM(LX21:LX24)</f>
        <v>3210</v>
      </c>
      <c r="LY20" s="25"/>
      <c r="LZ20" s="25">
        <f>SUM(LZ21:LZ24)</f>
        <v>24.734999999999999</v>
      </c>
      <c r="MA20" s="35">
        <f t="shared" si="877"/>
        <v>7.6466851225834567E-3</v>
      </c>
      <c r="MB20" s="2" t="s">
        <v>12</v>
      </c>
      <c r="MC20" s="24" t="s">
        <v>13</v>
      </c>
      <c r="MD20" s="2"/>
      <c r="ME20" s="53" t="s">
        <v>107</v>
      </c>
      <c r="MF20" s="53" t="s">
        <v>96</v>
      </c>
      <c r="MG20" s="87" t="s">
        <v>100</v>
      </c>
      <c r="MH20" s="326" t="s">
        <v>111</v>
      </c>
      <c r="MI20" s="46"/>
      <c r="MJ20" s="46"/>
      <c r="MK20" s="46"/>
      <c r="ML20" s="46"/>
      <c r="MM20" s="46"/>
      <c r="MN20" s="46"/>
      <c r="MO20" s="46"/>
      <c r="MP20" s="46"/>
      <c r="MQ20" s="46"/>
      <c r="MR20" s="46"/>
      <c r="MS20" s="46"/>
      <c r="MU20" s="2" t="s">
        <v>6</v>
      </c>
      <c r="MV20" s="2"/>
      <c r="MW20" s="2"/>
      <c r="MX20" s="2"/>
      <c r="MY20" s="2"/>
      <c r="MZ20" s="2"/>
      <c r="NA20" s="2"/>
      <c r="NB20" s="2"/>
      <c r="NC20" s="25">
        <f>SUM(NC21:NC24)</f>
        <v>5799</v>
      </c>
      <c r="ND20" s="25"/>
      <c r="NE20" s="25">
        <f>SUM(NE21:NE24)</f>
        <v>41.485000000000007</v>
      </c>
      <c r="NF20" s="35">
        <f t="shared" si="879"/>
        <v>7.1030060003578485E-3</v>
      </c>
      <c r="NG20" s="2" t="s">
        <v>12</v>
      </c>
      <c r="NH20" s="24" t="s">
        <v>13</v>
      </c>
      <c r="NI20" s="2"/>
      <c r="NJ20" s="53" t="s">
        <v>107</v>
      </c>
      <c r="NK20" s="53" t="s">
        <v>96</v>
      </c>
      <c r="NL20" s="87" t="s">
        <v>100</v>
      </c>
      <c r="NM20" s="326" t="s">
        <v>111</v>
      </c>
      <c r="NN20" s="46"/>
      <c r="NO20" s="46"/>
      <c r="NP20" s="46"/>
      <c r="NQ20" s="46"/>
      <c r="NR20" s="46"/>
      <c r="NS20" s="46"/>
      <c r="NT20" s="46"/>
      <c r="NU20" s="46"/>
      <c r="NV20" s="46"/>
      <c r="NW20" s="46"/>
      <c r="NX20" s="46"/>
      <c r="NZ20" s="2" t="s">
        <v>6</v>
      </c>
      <c r="OA20" s="2"/>
      <c r="OB20" s="2"/>
      <c r="OC20" s="2"/>
      <c r="OD20" s="2"/>
      <c r="OE20" s="2"/>
      <c r="OF20" s="2"/>
      <c r="OG20" s="2"/>
      <c r="OH20" s="25">
        <f>SUM(OH21:OH24)</f>
        <v>5673</v>
      </c>
      <c r="OI20" s="25"/>
      <c r="OJ20" s="25">
        <f>SUM(OJ21:OJ24)</f>
        <v>45.93</v>
      </c>
      <c r="OK20" s="35">
        <f t="shared" si="881"/>
        <v>8.0312226238124958E-3</v>
      </c>
      <c r="OL20" s="2" t="s">
        <v>12</v>
      </c>
      <c r="OM20" s="24" t="s">
        <v>13</v>
      </c>
      <c r="ON20" s="2"/>
      <c r="OO20" s="53" t="s">
        <v>107</v>
      </c>
      <c r="OP20" s="53" t="s">
        <v>96</v>
      </c>
      <c r="OQ20" s="87" t="s">
        <v>100</v>
      </c>
      <c r="OR20" s="326" t="s">
        <v>111</v>
      </c>
      <c r="OS20" s="46"/>
      <c r="OT20" s="46"/>
      <c r="OU20" s="46"/>
      <c r="OV20" s="46"/>
      <c r="OW20" s="46"/>
      <c r="OX20" s="46"/>
      <c r="OY20" s="46"/>
      <c r="OZ20" s="46"/>
      <c r="PA20" s="46"/>
      <c r="PB20" s="46"/>
      <c r="PC20" s="46"/>
      <c r="PE20" s="2" t="s">
        <v>6</v>
      </c>
      <c r="PF20" s="2"/>
      <c r="PG20" s="2"/>
      <c r="PH20" s="2"/>
      <c r="PI20" s="2"/>
      <c r="PJ20" s="2"/>
      <c r="PK20" s="2"/>
      <c r="PL20" s="2"/>
      <c r="PM20" s="25">
        <f>SUM(PM21:PM24)</f>
        <v>5714</v>
      </c>
      <c r="PN20" s="25"/>
      <c r="PO20" s="25">
        <f>SUM(PO21:PO24)</f>
        <v>45.774999999999991</v>
      </c>
      <c r="PP20" s="35">
        <f t="shared" si="883"/>
        <v>7.9473590548241897E-3</v>
      </c>
      <c r="PQ20" s="2" t="s">
        <v>12</v>
      </c>
      <c r="PR20" s="24" t="s">
        <v>13</v>
      </c>
      <c r="PS20" s="2"/>
      <c r="PT20" s="53" t="s">
        <v>107</v>
      </c>
      <c r="PU20" s="53" t="s">
        <v>96</v>
      </c>
      <c r="PV20" s="87" t="s">
        <v>100</v>
      </c>
      <c r="PW20" s="326" t="s">
        <v>111</v>
      </c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J20" s="2" t="s">
        <v>6</v>
      </c>
      <c r="QK20" s="2"/>
      <c r="QL20" s="2"/>
      <c r="QM20" s="2"/>
      <c r="QN20" s="2"/>
      <c r="QO20" s="2"/>
      <c r="QP20" s="2"/>
      <c r="QQ20" s="2"/>
      <c r="QR20" s="25">
        <f>SUM(QR21:QR24)</f>
        <v>5771</v>
      </c>
      <c r="QS20" s="25"/>
      <c r="QT20" s="25">
        <f>SUM(QT21:QT24)</f>
        <v>44.77</v>
      </c>
      <c r="QU20" s="35">
        <f t="shared" si="885"/>
        <v>7.6980348259989648E-3</v>
      </c>
      <c r="QV20" s="2" t="s">
        <v>12</v>
      </c>
      <c r="QW20" s="24" t="s">
        <v>13</v>
      </c>
      <c r="QX20" s="2"/>
      <c r="QY20" s="53" t="s">
        <v>107</v>
      </c>
      <c r="QZ20" s="53" t="s">
        <v>96</v>
      </c>
      <c r="RA20" s="87" t="s">
        <v>100</v>
      </c>
      <c r="RB20" s="326" t="s">
        <v>111</v>
      </c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O20" s="2" t="s">
        <v>6</v>
      </c>
      <c r="RP20" s="2"/>
      <c r="RQ20" s="2"/>
      <c r="RR20" s="2"/>
      <c r="RS20" s="2"/>
      <c r="RT20" s="2"/>
      <c r="RU20" s="2"/>
      <c r="RV20" s="2"/>
      <c r="RW20" s="25">
        <f>SUM(RW21:RW24)</f>
        <v>5235</v>
      </c>
      <c r="RX20" s="25"/>
      <c r="RY20" s="25">
        <f>SUM(RY21:RY24)</f>
        <v>40.08</v>
      </c>
      <c r="RZ20" s="35">
        <f t="shared" si="887"/>
        <v>7.5979890352373802E-3</v>
      </c>
      <c r="SA20" s="2" t="s">
        <v>12</v>
      </c>
      <c r="SB20" s="24" t="s">
        <v>13</v>
      </c>
      <c r="SC20" s="2"/>
      <c r="SD20" s="53" t="s">
        <v>107</v>
      </c>
      <c r="SE20" s="53" t="s">
        <v>96</v>
      </c>
      <c r="SF20" s="87" t="s">
        <v>100</v>
      </c>
      <c r="SG20" s="326" t="s">
        <v>111</v>
      </c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T20" s="2" t="s">
        <v>6</v>
      </c>
      <c r="SU20" s="2"/>
      <c r="SV20" s="2"/>
      <c r="SW20" s="2"/>
      <c r="SX20" s="2"/>
      <c r="SY20" s="2"/>
      <c r="SZ20" s="2"/>
      <c r="TA20" s="2"/>
      <c r="TB20" s="25">
        <f>SUM(TB21:TB24)</f>
        <v>5413</v>
      </c>
      <c r="TC20" s="25"/>
      <c r="TD20" s="25">
        <f>SUM(TD21:TD24)</f>
        <v>43.269999999999996</v>
      </c>
      <c r="TE20" s="35">
        <f t="shared" si="889"/>
        <v>7.9303260285872937E-3</v>
      </c>
      <c r="TF20" s="2" t="s">
        <v>12</v>
      </c>
      <c r="TG20" s="24" t="s">
        <v>13</v>
      </c>
      <c r="TH20" s="2"/>
      <c r="TI20" s="53" t="s">
        <v>107</v>
      </c>
      <c r="TJ20" s="53" t="s">
        <v>96</v>
      </c>
      <c r="TK20" s="87" t="s">
        <v>100</v>
      </c>
      <c r="TL20" s="326" t="s">
        <v>111</v>
      </c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Y20" s="2" t="s">
        <v>6</v>
      </c>
      <c r="TZ20" s="2"/>
      <c r="UA20" s="2"/>
      <c r="UB20" s="2"/>
      <c r="UC20" s="2"/>
      <c r="UD20" s="2"/>
      <c r="UE20" s="2"/>
      <c r="UF20" s="2"/>
      <c r="UG20" s="25">
        <f>SUM(UG21:UG24)</f>
        <v>3769</v>
      </c>
      <c r="UH20" s="25"/>
      <c r="UI20" s="25">
        <f>SUM(UI21:UI24)</f>
        <v>28.89</v>
      </c>
      <c r="UJ20" s="35">
        <f t="shared" si="891"/>
        <v>7.6068553854903645E-3</v>
      </c>
      <c r="UK20" s="2" t="s">
        <v>12</v>
      </c>
      <c r="UL20" s="24" t="s">
        <v>13</v>
      </c>
      <c r="UM20" s="2"/>
      <c r="UN20" s="53" t="s">
        <v>107</v>
      </c>
      <c r="UO20" s="53" t="s">
        <v>96</v>
      </c>
      <c r="UP20" s="87" t="s">
        <v>100</v>
      </c>
      <c r="UQ20" s="326" t="s">
        <v>111</v>
      </c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D20" s="2" t="s">
        <v>6</v>
      </c>
      <c r="VE20" s="2"/>
      <c r="VF20" s="2"/>
      <c r="VG20" s="2"/>
      <c r="VH20" s="2"/>
      <c r="VI20" s="2"/>
      <c r="VJ20" s="2"/>
      <c r="VK20" s="2"/>
      <c r="VL20" s="25">
        <f>SUM(VL21:VL24)</f>
        <v>5705</v>
      </c>
      <c r="VM20" s="25"/>
      <c r="VN20" s="25">
        <f>SUM(VN21:VN24)</f>
        <v>45.050000000000004</v>
      </c>
      <c r="VO20" s="35">
        <f t="shared" si="893"/>
        <v>7.8347144807436458E-3</v>
      </c>
      <c r="VP20" s="2" t="s">
        <v>12</v>
      </c>
      <c r="VQ20" s="24" t="s">
        <v>13</v>
      </c>
      <c r="VR20" s="2"/>
      <c r="VS20" s="53" t="s">
        <v>107</v>
      </c>
      <c r="VT20" s="53" t="s">
        <v>96</v>
      </c>
      <c r="VU20" s="87" t="s">
        <v>100</v>
      </c>
      <c r="VV20" s="326" t="s">
        <v>111</v>
      </c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I20" s="2" t="s">
        <v>6</v>
      </c>
      <c r="WJ20" s="2"/>
      <c r="WK20" s="2"/>
      <c r="WL20" s="2"/>
      <c r="WM20" s="2"/>
      <c r="WN20" s="2"/>
      <c r="WO20" s="2"/>
      <c r="WP20" s="2"/>
      <c r="WQ20" s="25">
        <f>SUM(WQ21:WQ24)</f>
        <v>3591</v>
      </c>
      <c r="WR20" s="25"/>
      <c r="WS20" s="25">
        <f>SUM(WS21:WS24)</f>
        <v>32.93</v>
      </c>
      <c r="WT20" s="35">
        <f t="shared" si="895"/>
        <v>9.0868201096599554E-3</v>
      </c>
      <c r="WU20" s="2" t="s">
        <v>12</v>
      </c>
      <c r="WV20" s="24" t="s">
        <v>13</v>
      </c>
      <c r="WW20" s="2"/>
      <c r="WX20" s="53" t="s">
        <v>107</v>
      </c>
      <c r="WY20" s="53" t="s">
        <v>96</v>
      </c>
      <c r="WZ20" s="87" t="s">
        <v>100</v>
      </c>
      <c r="XA20" s="326" t="s">
        <v>111</v>
      </c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N20" s="2" t="s">
        <v>6</v>
      </c>
      <c r="XO20" s="2"/>
      <c r="XP20" s="2"/>
      <c r="XQ20" s="2"/>
      <c r="XR20" s="2"/>
      <c r="XS20" s="2"/>
      <c r="XT20" s="2"/>
      <c r="XU20" s="2"/>
      <c r="XV20" s="25">
        <f>SUM(XV21:XV24)</f>
        <v>5513</v>
      </c>
      <c r="XW20" s="25"/>
      <c r="XX20" s="25">
        <f>SUM(XX21:XX24)</f>
        <v>34.300000000000004</v>
      </c>
      <c r="XY20" s="35">
        <f t="shared" si="897"/>
        <v>6.1831882176914899E-3</v>
      </c>
      <c r="XZ20" s="2" t="s">
        <v>12</v>
      </c>
      <c r="YA20" s="24" t="s">
        <v>13</v>
      </c>
      <c r="YB20" s="2"/>
      <c r="YC20" s="53" t="s">
        <v>107</v>
      </c>
      <c r="YD20" s="53" t="s">
        <v>96</v>
      </c>
      <c r="YE20" s="87" t="s">
        <v>100</v>
      </c>
      <c r="YF20" s="326" t="s">
        <v>111</v>
      </c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S20" s="2" t="s">
        <v>6</v>
      </c>
      <c r="YT20" s="2"/>
      <c r="YU20" s="2"/>
      <c r="YV20" s="2"/>
      <c r="YW20" s="2"/>
      <c r="YX20" s="2"/>
      <c r="YY20" s="2"/>
      <c r="YZ20" s="2"/>
      <c r="ZA20" s="25">
        <f>SUM(ZA21:ZA24)</f>
        <v>5545</v>
      </c>
      <c r="ZB20" s="25"/>
      <c r="ZC20" s="25">
        <f>SUM(ZC21:ZC24)</f>
        <v>36.865000000000002</v>
      </c>
      <c r="ZD20" s="35">
        <f t="shared" si="899"/>
        <v>6.6044234319532994E-3</v>
      </c>
      <c r="ZE20" s="2" t="s">
        <v>12</v>
      </c>
      <c r="ZF20" s="24" t="s">
        <v>13</v>
      </c>
      <c r="ZG20" s="2"/>
      <c r="ZH20" s="53" t="s">
        <v>107</v>
      </c>
      <c r="ZI20" s="53" t="s">
        <v>96</v>
      </c>
      <c r="ZJ20" s="87" t="s">
        <v>100</v>
      </c>
      <c r="ZK20" s="326" t="s">
        <v>111</v>
      </c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X20" s="2" t="s">
        <v>6</v>
      </c>
      <c r="ZY20" s="2"/>
      <c r="ZZ20" s="2"/>
      <c r="AAA20" s="2"/>
      <c r="AAB20" s="2"/>
      <c r="AAC20" s="2"/>
      <c r="AAD20" s="2"/>
      <c r="AAE20" s="2"/>
      <c r="AAF20" s="25">
        <f>SUM(AAF21:AAF24)</f>
        <v>5153</v>
      </c>
      <c r="AAG20" s="25"/>
      <c r="AAH20" s="25">
        <f>SUM(AAH21:AAH24)</f>
        <v>39.125</v>
      </c>
      <c r="AAI20" s="35">
        <f t="shared" si="901"/>
        <v>7.5354503214001972E-3</v>
      </c>
      <c r="AAJ20" s="2" t="s">
        <v>12</v>
      </c>
      <c r="AAK20" s="24" t="s">
        <v>13</v>
      </c>
      <c r="AAL20" s="2"/>
      <c r="AAM20" s="53" t="s">
        <v>107</v>
      </c>
      <c r="AAN20" s="53" t="s">
        <v>96</v>
      </c>
      <c r="AAO20" s="87" t="s">
        <v>100</v>
      </c>
      <c r="AAP20" s="326" t="s">
        <v>111</v>
      </c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C20" s="2" t="s">
        <v>6</v>
      </c>
      <c r="ABD20" s="2"/>
      <c r="ABE20" s="2"/>
      <c r="ABF20" s="2"/>
      <c r="ABG20" s="2"/>
      <c r="ABH20" s="2"/>
      <c r="ABI20" s="2"/>
      <c r="ABJ20" s="2"/>
      <c r="ABK20" s="25">
        <f>SUM(ABK21:ABK24)</f>
        <v>5675</v>
      </c>
      <c r="ABL20" s="25"/>
      <c r="ABM20" s="25">
        <f>SUM(ABM21:ABM24)</f>
        <v>40.06</v>
      </c>
      <c r="ABN20" s="35">
        <f t="shared" si="903"/>
        <v>7.0095502059470943E-3</v>
      </c>
      <c r="ABO20" s="2" t="s">
        <v>12</v>
      </c>
      <c r="ABP20" s="24" t="s">
        <v>13</v>
      </c>
      <c r="ABQ20" s="2"/>
      <c r="ABR20" s="53" t="s">
        <v>107</v>
      </c>
      <c r="ABS20" s="53" t="s">
        <v>96</v>
      </c>
      <c r="ABT20" s="87" t="s">
        <v>100</v>
      </c>
      <c r="ABU20" s="326" t="s">
        <v>111</v>
      </c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H20" s="2" t="s">
        <v>6</v>
      </c>
      <c r="ACI20" s="2"/>
      <c r="ACJ20" s="2"/>
      <c r="ACK20" s="2"/>
      <c r="ACL20" s="2"/>
      <c r="ACM20" s="2"/>
      <c r="ACN20" s="2"/>
      <c r="ACO20" s="2"/>
      <c r="ACP20" s="25">
        <f>SUM(ACP21:ACP24)</f>
        <v>4191</v>
      </c>
      <c r="ACQ20" s="25"/>
      <c r="ACR20" s="25">
        <f>SUM(ACR21:ACR24)</f>
        <v>22.950000000000003</v>
      </c>
      <c r="ACS20" s="35">
        <f t="shared" si="905"/>
        <v>5.4461965614209951E-3</v>
      </c>
      <c r="ACT20" s="2" t="s">
        <v>12</v>
      </c>
      <c r="ACU20" s="24" t="s">
        <v>13</v>
      </c>
      <c r="ACV20" s="2"/>
      <c r="ACW20" s="53" t="s">
        <v>107</v>
      </c>
      <c r="ACX20" s="53" t="s">
        <v>96</v>
      </c>
      <c r="ACY20" s="87" t="s">
        <v>100</v>
      </c>
      <c r="ACZ20" s="326" t="s">
        <v>111</v>
      </c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M20" s="2" t="s">
        <v>6</v>
      </c>
      <c r="ADN20" s="2"/>
      <c r="ADO20" s="2"/>
      <c r="ADP20" s="2"/>
      <c r="ADQ20" s="2"/>
      <c r="ADR20" s="2"/>
      <c r="ADS20" s="2"/>
      <c r="ADT20" s="2"/>
      <c r="ADU20" s="25">
        <f>SUM(ADU21:ADU24)</f>
        <v>5332</v>
      </c>
      <c r="ADV20" s="25"/>
      <c r="ADW20" s="25">
        <f>SUM(ADW21:ADW24)</f>
        <v>41</v>
      </c>
      <c r="ADX20" s="35">
        <f t="shared" si="907"/>
        <v>7.630746324213661E-3</v>
      </c>
      <c r="ADY20" s="2" t="s">
        <v>12</v>
      </c>
      <c r="ADZ20" s="24" t="s">
        <v>13</v>
      </c>
      <c r="AEA20" s="2"/>
      <c r="AEB20" s="53" t="s">
        <v>107</v>
      </c>
      <c r="AEC20" s="53" t="s">
        <v>96</v>
      </c>
      <c r="AED20" s="87" t="s">
        <v>100</v>
      </c>
      <c r="AEE20" s="326" t="s">
        <v>111</v>
      </c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T20" s="2" t="s">
        <v>6</v>
      </c>
      <c r="AEU20" s="2"/>
      <c r="AEV20" s="2"/>
      <c r="AEW20" s="2"/>
      <c r="AEX20" s="2"/>
      <c r="AEY20" s="2"/>
      <c r="AEZ20" s="2"/>
      <c r="AFA20" s="2"/>
      <c r="AFB20" s="25">
        <f>SUM(AFB21:AFB24)</f>
        <v>5684</v>
      </c>
      <c r="AFC20" s="25"/>
      <c r="AFD20" s="25">
        <f>SUM(AFD21:AFD24)</f>
        <v>38.479999999999997</v>
      </c>
      <c r="AFE20" s="35">
        <f t="shared" si="909"/>
        <v>6.7243572716724218E-3</v>
      </c>
      <c r="AFF20" s="2" t="s">
        <v>12</v>
      </c>
      <c r="AFG20" s="24" t="s">
        <v>13</v>
      </c>
      <c r="AFH20" s="2"/>
      <c r="AFI20" s="53" t="s">
        <v>107</v>
      </c>
      <c r="AFJ20" s="53" t="s">
        <v>96</v>
      </c>
      <c r="AFK20" s="87" t="s">
        <v>100</v>
      </c>
      <c r="AFL20" s="326" t="s">
        <v>111</v>
      </c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Y20" s="2" t="s">
        <v>6</v>
      </c>
      <c r="AFZ20" s="2"/>
      <c r="AGA20" s="2"/>
      <c r="AGB20" s="2"/>
      <c r="AGC20" s="2"/>
      <c r="AGD20" s="2"/>
      <c r="AGE20" s="2"/>
      <c r="AGF20" s="2"/>
      <c r="AGG20" s="25">
        <f>SUM(AGG21:AGG24)</f>
        <v>5378</v>
      </c>
      <c r="AGH20" s="25"/>
      <c r="AGI20" s="25">
        <f>SUM(AGI21:AGI24)</f>
        <v>39.765000000000001</v>
      </c>
      <c r="AGJ20" s="35">
        <f t="shared" si="911"/>
        <v>7.3397424952909547E-3</v>
      </c>
      <c r="AGK20" s="2" t="s">
        <v>12</v>
      </c>
      <c r="AGL20" s="24" t="s">
        <v>13</v>
      </c>
      <c r="AGM20" s="2"/>
      <c r="AGN20" s="53" t="s">
        <v>107</v>
      </c>
      <c r="AGO20" s="53" t="s">
        <v>96</v>
      </c>
      <c r="AGP20" s="87" t="s">
        <v>100</v>
      </c>
      <c r="AGQ20" s="326" t="s">
        <v>111</v>
      </c>
      <c r="AGR20" s="46"/>
      <c r="AGS20" s="46"/>
      <c r="AGT20" s="46"/>
      <c r="AGU20" s="46"/>
      <c r="AGV20" s="46"/>
      <c r="AGW20" s="46"/>
      <c r="AGX20" s="46"/>
      <c r="AGY20" s="46"/>
      <c r="AGZ20" s="46"/>
      <c r="AHA20" s="46"/>
      <c r="AHB20" s="46"/>
      <c r="AHD20" s="2" t="s">
        <v>6</v>
      </c>
      <c r="AHE20" s="2"/>
      <c r="AHF20" s="2"/>
      <c r="AHG20" s="2"/>
      <c r="AHH20" s="2"/>
      <c r="AHI20" s="2"/>
      <c r="AHJ20" s="2"/>
      <c r="AHK20" s="2"/>
      <c r="AHL20" s="25">
        <f>SUM(AHL21:AHL24)</f>
        <v>5305</v>
      </c>
      <c r="AHM20" s="25"/>
      <c r="AHN20" s="25">
        <f>SUM(AHN21:AHN24)</f>
        <v>39.840000000000003</v>
      </c>
      <c r="AHO20" s="35">
        <f t="shared" si="913"/>
        <v>7.4539181715448924E-3</v>
      </c>
      <c r="AHP20" s="2" t="s">
        <v>12</v>
      </c>
      <c r="AHQ20" s="24" t="s">
        <v>13</v>
      </c>
      <c r="AHR20" s="2"/>
      <c r="AHS20" s="53" t="s">
        <v>107</v>
      </c>
      <c r="AHT20" s="53" t="s">
        <v>96</v>
      </c>
      <c r="AHU20" s="87" t="s">
        <v>100</v>
      </c>
      <c r="AHV20" s="326" t="s">
        <v>111</v>
      </c>
      <c r="AHW20" s="46"/>
      <c r="AHX20" s="46"/>
      <c r="AHY20" s="46"/>
      <c r="AHZ20" s="46"/>
      <c r="AIA20" s="46"/>
      <c r="AIB20" s="46"/>
      <c r="AIC20" s="46"/>
      <c r="AID20" s="46"/>
      <c r="AIE20" s="46"/>
      <c r="AIF20" s="46"/>
      <c r="AIG20" s="46"/>
      <c r="AII20" s="2" t="s">
        <v>6</v>
      </c>
      <c r="AIJ20" s="2"/>
      <c r="AIK20" s="2"/>
      <c r="AIL20" s="2"/>
      <c r="AIM20" s="2"/>
      <c r="AIN20" s="2"/>
      <c r="AIO20" s="2"/>
      <c r="AIP20" s="2"/>
      <c r="AIQ20" s="25">
        <f>SUM(AIQ21:AIQ24)</f>
        <v>5398</v>
      </c>
      <c r="AIR20" s="25"/>
      <c r="AIS20" s="25">
        <f>SUM(AIS21:AIS24)</f>
        <v>43.02</v>
      </c>
      <c r="AIT20" s="35">
        <f t="shared" si="915"/>
        <v>7.9066057467166075E-3</v>
      </c>
      <c r="AIU20" s="2" t="s">
        <v>12</v>
      </c>
      <c r="AIV20" s="24" t="s">
        <v>13</v>
      </c>
      <c r="AIW20" s="2"/>
      <c r="AIX20" s="53" t="s">
        <v>107</v>
      </c>
      <c r="AIY20" s="53" t="s">
        <v>96</v>
      </c>
      <c r="AIZ20" s="87" t="s">
        <v>100</v>
      </c>
      <c r="AJA20" s="326" t="s">
        <v>111</v>
      </c>
      <c r="AJB20" s="46"/>
      <c r="AJC20" s="46"/>
      <c r="AJD20" s="46"/>
      <c r="AJE20" s="46"/>
      <c r="AJF20" s="46"/>
      <c r="AJG20" s="46"/>
      <c r="AJH20" s="46"/>
      <c r="AJI20" s="46"/>
      <c r="AJJ20" s="46"/>
      <c r="AJK20" s="46"/>
      <c r="AJL20" s="46"/>
      <c r="AJN20" s="2" t="s">
        <v>6</v>
      </c>
      <c r="AJO20" s="2"/>
      <c r="AJP20" s="2"/>
      <c r="AJQ20" s="2"/>
      <c r="AJR20" s="2"/>
      <c r="AJS20" s="2"/>
      <c r="AJT20" s="2"/>
      <c r="AJU20" s="2"/>
      <c r="AJV20" s="25">
        <f>SUM(AJV21:AJV24)</f>
        <v>4561</v>
      </c>
      <c r="AJW20" s="25"/>
      <c r="AJX20" s="25">
        <f>SUM(AJX21:AJX24)</f>
        <v>33.5</v>
      </c>
      <c r="AJY20" s="35">
        <f t="shared" si="917"/>
        <v>7.2913265861355965E-3</v>
      </c>
      <c r="AJZ20" s="2" t="s">
        <v>12</v>
      </c>
      <c r="AKA20" s="24" t="s">
        <v>13</v>
      </c>
      <c r="AKB20" s="2"/>
      <c r="AKC20" s="53" t="s">
        <v>107</v>
      </c>
      <c r="AKD20" s="53" t="s">
        <v>96</v>
      </c>
      <c r="AKE20" s="87" t="s">
        <v>100</v>
      </c>
      <c r="AKF20" s="326" t="s">
        <v>111</v>
      </c>
      <c r="AKG20" s="46"/>
      <c r="AKH20" s="46"/>
      <c r="AKI20" s="46"/>
      <c r="AKJ20" s="46"/>
      <c r="AKK20" s="46"/>
      <c r="AKL20" s="46"/>
      <c r="AKM20" s="46"/>
      <c r="AKN20" s="46"/>
      <c r="AKO20" s="46"/>
      <c r="AKP20" s="46"/>
      <c r="AKQ20" s="46"/>
      <c r="AKR20" s="46"/>
      <c r="AKS20" s="2" t="s">
        <v>6</v>
      </c>
      <c r="AKT20" s="2"/>
      <c r="AKU20" s="2"/>
      <c r="AKV20" s="2"/>
      <c r="AKW20" s="2"/>
      <c r="AKX20" s="2"/>
      <c r="AKY20" s="2"/>
      <c r="AKZ20" s="2"/>
      <c r="ALA20" s="25">
        <f>SUM(ALA21:ALA24)</f>
        <v>2715</v>
      </c>
      <c r="ALB20" s="25"/>
      <c r="ALC20" s="25">
        <f>SUM(ALC21:ALC24)</f>
        <v>19.53</v>
      </c>
      <c r="ALD20" s="35">
        <f t="shared" si="919"/>
        <v>7.1419951509034459E-3</v>
      </c>
      <c r="ALE20" s="2" t="s">
        <v>12</v>
      </c>
      <c r="ALF20" s="24" t="s">
        <v>13</v>
      </c>
      <c r="ALG20" s="2"/>
      <c r="ALH20" s="53" t="s">
        <v>107</v>
      </c>
      <c r="ALI20" s="53" t="s">
        <v>96</v>
      </c>
      <c r="ALJ20" s="87" t="s">
        <v>100</v>
      </c>
      <c r="ALK20" s="326" t="s">
        <v>111</v>
      </c>
      <c r="ALL20" s="46"/>
      <c r="ALM20" s="46"/>
      <c r="ALN20" s="46"/>
      <c r="ALO20" s="46"/>
      <c r="ALP20" s="46"/>
      <c r="ALQ20" s="46"/>
      <c r="ALR20" s="46"/>
      <c r="ALS20" s="46"/>
      <c r="ALT20" s="46"/>
      <c r="ALU20" s="46"/>
      <c r="ALV20" s="46"/>
      <c r="ALX20" s="2" t="s">
        <v>6</v>
      </c>
      <c r="ALY20" s="2"/>
      <c r="ALZ20" s="2"/>
      <c r="AMA20" s="2"/>
      <c r="AMB20" s="2"/>
      <c r="AMC20" s="2"/>
      <c r="AMD20" s="2"/>
      <c r="AME20" s="2"/>
      <c r="AMF20" s="25">
        <f>SUM(AMF21:AMF24)</f>
        <v>5169</v>
      </c>
      <c r="AMG20" s="25"/>
      <c r="AMH20" s="25">
        <f>SUM(AMH21:AMH24)</f>
        <v>45.33</v>
      </c>
      <c r="AMI20" s="35">
        <f t="shared" si="921"/>
        <v>8.6933508235957444E-3</v>
      </c>
      <c r="AMJ20" s="2" t="s">
        <v>12</v>
      </c>
      <c r="AMK20" s="24" t="s">
        <v>13</v>
      </c>
      <c r="AML20" s="2"/>
      <c r="AMM20" s="53" t="s">
        <v>107</v>
      </c>
      <c r="AMN20" s="53" t="s">
        <v>96</v>
      </c>
      <c r="AMO20" s="87" t="s">
        <v>100</v>
      </c>
      <c r="AMP20" s="326" t="s">
        <v>111</v>
      </c>
      <c r="AMQ20" s="46"/>
      <c r="AMR20" s="46"/>
      <c r="AMS20" s="46"/>
      <c r="AMT20" s="46"/>
      <c r="AMU20" s="46"/>
      <c r="AMV20" s="46"/>
      <c r="AMW20" s="46"/>
      <c r="AMX20" s="46"/>
      <c r="AMY20" s="46"/>
      <c r="AMZ20" s="46"/>
      <c r="ANA20" s="46"/>
      <c r="ANC20" s="2" t="s">
        <v>6</v>
      </c>
      <c r="AND20" s="2"/>
      <c r="ANE20" s="2"/>
      <c r="ANF20" s="2"/>
      <c r="ANG20" s="2"/>
      <c r="ANH20" s="2"/>
      <c r="ANI20" s="2"/>
      <c r="ANJ20" s="2"/>
      <c r="ANK20" s="25">
        <f>SUM(ANK21:ANK24)</f>
        <v>5358</v>
      </c>
      <c r="ANL20" s="25"/>
      <c r="ANM20" s="25">
        <f>SUM(ANM21:ANM24)</f>
        <v>41.87</v>
      </c>
      <c r="ANN20" s="35">
        <f t="shared" si="923"/>
        <v>7.7538903714348675E-3</v>
      </c>
      <c r="ANO20" s="2" t="s">
        <v>12</v>
      </c>
      <c r="ANP20" s="24" t="s">
        <v>13</v>
      </c>
      <c r="ANQ20" s="2"/>
      <c r="ANR20" s="53" t="s">
        <v>107</v>
      </c>
      <c r="ANS20" s="53" t="s">
        <v>96</v>
      </c>
      <c r="ANT20" s="87" t="s">
        <v>100</v>
      </c>
      <c r="ANU20" s="326" t="s">
        <v>111</v>
      </c>
      <c r="ANV20" s="46"/>
      <c r="ANW20" s="46"/>
      <c r="ANX20" s="46"/>
      <c r="ANY20" s="46"/>
      <c r="ANZ20" s="46"/>
      <c r="AOA20" s="46"/>
      <c r="AOB20" s="46"/>
      <c r="AOC20" s="46"/>
      <c r="AOD20" s="46"/>
      <c r="AOE20" s="46"/>
      <c r="AOF20" s="46"/>
      <c r="AOH20" s="2" t="s">
        <v>6</v>
      </c>
      <c r="AOI20" s="2"/>
      <c r="AOJ20" s="2"/>
      <c r="AOK20" s="2"/>
      <c r="AOL20" s="2"/>
      <c r="AOM20" s="2"/>
      <c r="AON20" s="2"/>
      <c r="AOO20" s="2"/>
      <c r="AOP20" s="25">
        <f>SUM(AOP21:AOP24)</f>
        <v>5489</v>
      </c>
      <c r="AOQ20" s="25"/>
      <c r="AOR20" s="25">
        <f>SUM(AOR21:AOR24)</f>
        <v>41.9</v>
      </c>
      <c r="AOS20" s="35">
        <f t="shared" si="925"/>
        <v>7.5756206042416245E-3</v>
      </c>
      <c r="AOT20" s="2" t="s">
        <v>12</v>
      </c>
      <c r="AOU20" s="24" t="s">
        <v>13</v>
      </c>
      <c r="AOV20" s="2"/>
      <c r="AOW20" s="53" t="s">
        <v>107</v>
      </c>
      <c r="AOX20" s="53" t="s">
        <v>96</v>
      </c>
      <c r="AOY20" s="87" t="s">
        <v>100</v>
      </c>
      <c r="AOZ20" s="326" t="s">
        <v>111</v>
      </c>
      <c r="APA20" s="46"/>
      <c r="APB20" s="46"/>
      <c r="APC20" s="46"/>
      <c r="APD20" s="46"/>
      <c r="APE20" s="46"/>
      <c r="APF20" s="46"/>
      <c r="APG20" s="46"/>
      <c r="APH20" s="46"/>
      <c r="API20" s="46"/>
      <c r="APJ20" s="46"/>
      <c r="APK20" s="46"/>
      <c r="APM20" s="2" t="s">
        <v>6</v>
      </c>
      <c r="APN20" s="2"/>
      <c r="APO20" s="2"/>
      <c r="APP20" s="2"/>
      <c r="APQ20" s="2"/>
      <c r="APR20" s="2"/>
      <c r="APS20" s="2"/>
      <c r="APT20" s="2"/>
      <c r="APU20" s="25">
        <f>SUM(APU21:APU24)</f>
        <v>4953</v>
      </c>
      <c r="APV20" s="25"/>
      <c r="APW20" s="25">
        <f>SUM(APW21:APW24)</f>
        <v>42.925000000000004</v>
      </c>
      <c r="APX20" s="35">
        <f t="shared" si="927"/>
        <v>8.5920024820228483E-3</v>
      </c>
      <c r="APY20" s="2" t="s">
        <v>12</v>
      </c>
      <c r="APZ20" s="24" t="s">
        <v>13</v>
      </c>
      <c r="AQA20" s="2"/>
      <c r="AQB20" s="53" t="s">
        <v>107</v>
      </c>
      <c r="AQC20" s="53" t="s">
        <v>96</v>
      </c>
      <c r="AQD20" s="87" t="s">
        <v>100</v>
      </c>
      <c r="AQE20" s="326" t="s">
        <v>111</v>
      </c>
      <c r="AQF20" s="46"/>
      <c r="AQG20" s="46"/>
      <c r="AQH20" s="46"/>
      <c r="AQI20" s="46"/>
      <c r="AQJ20" s="46"/>
      <c r="AQK20" s="46"/>
      <c r="AQL20" s="46"/>
      <c r="AQM20" s="46"/>
      <c r="AQN20" s="46"/>
      <c r="AQO20" s="46"/>
      <c r="AQP20" s="46"/>
      <c r="AQR20" s="2" t="s">
        <v>6</v>
      </c>
      <c r="AQS20" s="2"/>
      <c r="AQT20" s="2"/>
      <c r="AQU20" s="2"/>
      <c r="AQV20" s="2"/>
      <c r="AQW20" s="2"/>
      <c r="AQX20" s="2"/>
      <c r="AQY20" s="2"/>
      <c r="AQZ20" s="25">
        <f>SUM(AQZ21:AQZ24)</f>
        <v>3621</v>
      </c>
      <c r="ARA20" s="25"/>
      <c r="ARB20" s="25">
        <f>SUM(ARB21:ARB24)</f>
        <v>22.579000000000001</v>
      </c>
      <c r="ARC20" s="35">
        <f t="shared" si="929"/>
        <v>6.1969288987558657E-3</v>
      </c>
      <c r="ARD20" s="2" t="s">
        <v>12</v>
      </c>
      <c r="ARE20" s="24" t="s">
        <v>13</v>
      </c>
      <c r="ARF20" s="2"/>
      <c r="ARG20" s="53" t="s">
        <v>107</v>
      </c>
      <c r="ARH20" s="53" t="s">
        <v>96</v>
      </c>
      <c r="ARI20" s="87" t="s">
        <v>100</v>
      </c>
      <c r="ARJ20" s="326" t="s">
        <v>111</v>
      </c>
      <c r="ARK20" s="46"/>
      <c r="ARL20" s="46"/>
      <c r="ARM20" s="46"/>
      <c r="ARN20" s="46"/>
      <c r="ARO20" s="46"/>
      <c r="ARP20" s="46"/>
      <c r="ARQ20" s="46"/>
      <c r="ARR20" s="46"/>
      <c r="ARS20" s="46"/>
      <c r="ART20" s="46"/>
      <c r="ARU20" s="46"/>
      <c r="ARW20" s="2" t="s">
        <v>6</v>
      </c>
      <c r="ARX20" s="2"/>
      <c r="ARY20" s="2"/>
      <c r="ARZ20" s="2"/>
      <c r="ASA20" s="2"/>
      <c r="ASB20" s="2"/>
      <c r="ASC20" s="2"/>
      <c r="ASD20" s="2"/>
      <c r="ASE20" s="25">
        <f>SUM(ASE21:ASE24)</f>
        <v>3721</v>
      </c>
      <c r="ASF20" s="25"/>
      <c r="ASG20" s="25">
        <f>SUM(ASG21:ASG24)</f>
        <v>26.520000000000003</v>
      </c>
      <c r="ASH20" s="35">
        <f t="shared" si="931"/>
        <v>7.0766800444026995E-3</v>
      </c>
      <c r="ASI20" s="2" t="s">
        <v>12</v>
      </c>
      <c r="ASJ20" s="24" t="s">
        <v>13</v>
      </c>
      <c r="ASK20" s="2"/>
      <c r="ASL20" s="53" t="s">
        <v>107</v>
      </c>
      <c r="ASM20" s="53" t="s">
        <v>96</v>
      </c>
      <c r="ASN20" s="87" t="s">
        <v>100</v>
      </c>
      <c r="ASO20" s="326" t="s">
        <v>111</v>
      </c>
      <c r="ASP20" s="46"/>
      <c r="ASQ20" s="46"/>
      <c r="ASR20" s="46"/>
      <c r="ASS20" s="46"/>
      <c r="AST20" s="46"/>
      <c r="ASU20" s="46"/>
      <c r="ASV20" s="46"/>
      <c r="ASW20" s="46"/>
      <c r="ASX20" s="46"/>
      <c r="ASY20" s="46"/>
      <c r="ASZ20" s="46"/>
      <c r="ATA20" s="246"/>
      <c r="ATB20" s="2" t="s">
        <v>6</v>
      </c>
      <c r="ATC20" s="2"/>
      <c r="ATD20" s="2"/>
      <c r="ATE20" s="2"/>
      <c r="ATF20" s="2"/>
      <c r="ATG20" s="2"/>
      <c r="ATH20" s="2"/>
      <c r="ATI20" s="2"/>
      <c r="ATJ20" s="25">
        <f>SUM(ATJ21:ATJ24)</f>
        <v>1705</v>
      </c>
      <c r="ATK20" s="25"/>
      <c r="ATL20" s="25">
        <f>SUM(ATL21:ATL24)</f>
        <v>13.41</v>
      </c>
      <c r="ATM20" s="35">
        <f t="shared" si="933"/>
        <v>7.803725536978951E-3</v>
      </c>
      <c r="ATN20" s="2" t="s">
        <v>12</v>
      </c>
      <c r="ATO20" s="24" t="s">
        <v>13</v>
      </c>
      <c r="ATP20" s="2"/>
      <c r="ATQ20" s="53" t="s">
        <v>107</v>
      </c>
      <c r="ATR20" s="53" t="s">
        <v>96</v>
      </c>
      <c r="ATS20" s="87" t="s">
        <v>100</v>
      </c>
      <c r="ATT20" s="326" t="s">
        <v>111</v>
      </c>
      <c r="ATU20" s="46"/>
      <c r="ATV20" s="46"/>
      <c r="ATW20" s="46"/>
      <c r="ATX20" s="46"/>
      <c r="ATY20" s="46"/>
      <c r="ATZ20" s="46"/>
      <c r="AUA20" s="46"/>
      <c r="AUB20" s="46"/>
      <c r="AUC20" s="46"/>
      <c r="AUD20" s="46"/>
      <c r="AUE20" s="46"/>
      <c r="AUG20" s="2" t="s">
        <v>6</v>
      </c>
      <c r="AUH20" s="2"/>
      <c r="AUI20" s="2"/>
      <c r="AUJ20" s="2"/>
      <c r="AUK20" s="2"/>
      <c r="AUL20" s="2"/>
      <c r="AUM20" s="2"/>
      <c r="AUN20" s="2"/>
      <c r="AUO20" s="25">
        <f>SUM(AUO21:AUO24)</f>
        <v>6026</v>
      </c>
      <c r="AUP20" s="25"/>
      <c r="AUQ20" s="25">
        <f>SUM(AUQ21:AUQ24)</f>
        <v>37.67</v>
      </c>
      <c r="AUR20" s="35">
        <f t="shared" si="935"/>
        <v>6.2124093164700588E-3</v>
      </c>
      <c r="AUS20" s="2" t="s">
        <v>12</v>
      </c>
      <c r="AUT20" s="24" t="s">
        <v>13</v>
      </c>
      <c r="AUU20" s="2"/>
      <c r="AUV20" s="53" t="s">
        <v>107</v>
      </c>
      <c r="AUW20" s="53" t="s">
        <v>96</v>
      </c>
      <c r="AUX20" s="87" t="s">
        <v>100</v>
      </c>
      <c r="AUY20" s="326" t="s">
        <v>111</v>
      </c>
      <c r="AUZ20" s="46"/>
      <c r="AVA20" s="46"/>
      <c r="AVB20" s="46"/>
      <c r="AVC20" s="46"/>
      <c r="AVD20" s="46"/>
      <c r="AVE20" s="46"/>
      <c r="AVF20" s="46"/>
      <c r="AVG20" s="46"/>
      <c r="AVH20" s="46"/>
      <c r="AVI20" s="46"/>
      <c r="AVJ20" s="46"/>
      <c r="AVL20" s="2" t="s">
        <v>6</v>
      </c>
      <c r="AVM20" s="2"/>
      <c r="AVN20" s="2"/>
      <c r="AVO20" s="2"/>
      <c r="AVP20" s="2"/>
      <c r="AVQ20" s="2"/>
      <c r="AVR20" s="2"/>
      <c r="AVS20" s="2"/>
      <c r="AVT20" s="25">
        <f>SUM(AVT21:AVT24)</f>
        <v>5911</v>
      </c>
      <c r="AVU20" s="25"/>
      <c r="AVV20" s="25">
        <f>SUM(AVV21:AVV24)</f>
        <v>38.180000000000007</v>
      </c>
      <c r="AVW20" s="35">
        <f t="shared" si="937"/>
        <v>6.4176911776076713E-3</v>
      </c>
      <c r="AVX20" s="2" t="s">
        <v>12</v>
      </c>
      <c r="AVY20" s="24" t="s">
        <v>13</v>
      </c>
      <c r="AVZ20" s="2"/>
      <c r="AWA20" s="53" t="s">
        <v>107</v>
      </c>
      <c r="AWB20" s="53" t="s">
        <v>96</v>
      </c>
      <c r="AWC20" s="87" t="s">
        <v>100</v>
      </c>
      <c r="AWD20" s="326" t="s">
        <v>111</v>
      </c>
      <c r="AWE20" s="46"/>
      <c r="AWF20" s="46"/>
      <c r="AWG20" s="46"/>
      <c r="AWH20" s="46"/>
      <c r="AWI20" s="46"/>
      <c r="AWJ20" s="46"/>
      <c r="AWK20" s="46"/>
      <c r="AWL20" s="46"/>
      <c r="AWM20" s="46"/>
      <c r="AWN20" s="46"/>
      <c r="AWO20" s="46"/>
      <c r="AWQ20" s="2" t="s">
        <v>6</v>
      </c>
      <c r="AWR20" s="2"/>
      <c r="AWS20" s="2"/>
      <c r="AWT20" s="2"/>
      <c r="AWU20" s="2"/>
      <c r="AWV20" s="2"/>
      <c r="AWW20" s="2"/>
      <c r="AWX20" s="2"/>
      <c r="AWY20" s="25">
        <f>SUM(AWY21:AWY24)</f>
        <v>6103</v>
      </c>
      <c r="AWZ20" s="25"/>
      <c r="AXA20" s="25">
        <f>SUM(AXA21:AXA24)</f>
        <v>38.914999999999999</v>
      </c>
      <c r="AXB20" s="35">
        <f t="shared" si="939"/>
        <v>6.3359717612503589E-3</v>
      </c>
      <c r="AXC20" s="2" t="s">
        <v>12</v>
      </c>
      <c r="AXD20" s="24" t="s">
        <v>13</v>
      </c>
      <c r="AXE20" s="2"/>
      <c r="AXF20" s="53" t="s">
        <v>107</v>
      </c>
      <c r="AXG20" s="53" t="s">
        <v>96</v>
      </c>
      <c r="AXH20" s="87" t="s">
        <v>100</v>
      </c>
      <c r="AXI20" s="326" t="s">
        <v>111</v>
      </c>
      <c r="AXJ20" s="46"/>
      <c r="AXK20" s="46"/>
      <c r="AXL20" s="46"/>
      <c r="AXM20" s="46"/>
      <c r="AXN20" s="46"/>
      <c r="AXO20" s="46"/>
      <c r="AXP20" s="46"/>
      <c r="AXQ20" s="46"/>
      <c r="AXR20" s="46"/>
      <c r="AXS20" s="46"/>
      <c r="AXT20" s="46"/>
      <c r="AXV20" s="2" t="s">
        <v>6</v>
      </c>
      <c r="AXW20" s="2"/>
      <c r="AXX20" s="2"/>
      <c r="AXY20" s="2"/>
      <c r="AXZ20" s="2"/>
      <c r="AYA20" s="2"/>
      <c r="AYB20" s="2"/>
      <c r="AYC20" s="2"/>
      <c r="AYD20" s="25">
        <f>SUM(AYD21:AYD24)</f>
        <v>6178</v>
      </c>
      <c r="AYE20" s="25"/>
      <c r="AYF20" s="25">
        <f>SUM(AYF21:AYF24)</f>
        <v>37.61</v>
      </c>
      <c r="AYG20" s="35">
        <f t="shared" si="941"/>
        <v>6.0508944415753243E-3</v>
      </c>
      <c r="AYH20" s="2" t="s">
        <v>12</v>
      </c>
      <c r="AYI20" s="24" t="s">
        <v>13</v>
      </c>
      <c r="AYJ20" s="2"/>
      <c r="AYK20" s="53" t="s">
        <v>107</v>
      </c>
      <c r="AYL20" s="53" t="s">
        <v>96</v>
      </c>
      <c r="AYM20" s="87" t="s">
        <v>100</v>
      </c>
      <c r="AYN20" s="326" t="s">
        <v>111</v>
      </c>
      <c r="AYO20" s="46"/>
      <c r="AYP20" s="46"/>
      <c r="AYQ20" s="46"/>
      <c r="AYR20" s="46"/>
      <c r="AYS20" s="46"/>
      <c r="AYT20" s="46"/>
      <c r="AYU20" s="46"/>
      <c r="AYV20" s="46"/>
      <c r="AYW20" s="46"/>
      <c r="AYX20" s="46"/>
      <c r="AYY20" s="46"/>
      <c r="AZA20" s="2" t="s">
        <v>6</v>
      </c>
      <c r="AZB20" s="2"/>
      <c r="AZC20" s="2"/>
      <c r="AZD20" s="2"/>
      <c r="AZE20" s="2"/>
      <c r="AZF20" s="2"/>
      <c r="AZG20" s="2"/>
      <c r="AZH20" s="2"/>
      <c r="AZI20" s="25">
        <f>SUM(AZI21:AZI24)</f>
        <v>6086</v>
      </c>
      <c r="AZJ20" s="25"/>
      <c r="AZK20" s="25">
        <f>SUM(AZK21:AZK24)</f>
        <v>40.615000000000002</v>
      </c>
      <c r="AZL20" s="35">
        <f t="shared" si="943"/>
        <v>6.6292724448982028E-3</v>
      </c>
      <c r="AZM20" s="2" t="s">
        <v>12</v>
      </c>
      <c r="AZN20" s="24" t="s">
        <v>13</v>
      </c>
      <c r="AZO20" s="2"/>
      <c r="AZP20" s="53" t="s">
        <v>107</v>
      </c>
      <c r="AZQ20" s="53" t="s">
        <v>96</v>
      </c>
      <c r="AZR20" s="87" t="s">
        <v>100</v>
      </c>
      <c r="AZS20" s="326" t="s">
        <v>111</v>
      </c>
      <c r="AZT20" s="46"/>
      <c r="AZU20" s="46"/>
      <c r="AZV20" s="46"/>
      <c r="AZW20" s="46"/>
      <c r="AZX20" s="46"/>
      <c r="AZY20" s="46"/>
      <c r="AZZ20" s="46"/>
      <c r="BAA20" s="46"/>
      <c r="BAB20" s="46"/>
      <c r="BAC20" s="46"/>
      <c r="BAD20" s="46"/>
      <c r="BAF20" s="2" t="s">
        <v>6</v>
      </c>
      <c r="BAG20" s="2"/>
      <c r="BAH20" s="2"/>
      <c r="BAI20" s="2"/>
      <c r="BAJ20" s="2"/>
      <c r="BAK20" s="2"/>
      <c r="BAL20" s="2"/>
      <c r="BAM20" s="2"/>
      <c r="BAN20" s="25">
        <f>SUM(BAN21:BAN24)</f>
        <v>3129</v>
      </c>
      <c r="BAO20" s="25"/>
      <c r="BAP20" s="25">
        <f>SUM(BAP21:BAP24)</f>
        <v>24.625</v>
      </c>
      <c r="BAQ20" s="35">
        <f t="shared" si="945"/>
        <v>7.8084743747274957E-3</v>
      </c>
      <c r="BAR20" s="2" t="s">
        <v>12</v>
      </c>
      <c r="BAS20" s="24" t="s">
        <v>13</v>
      </c>
      <c r="BAT20" s="2"/>
      <c r="BAU20" s="53" t="s">
        <v>107</v>
      </c>
      <c r="BAV20" s="53" t="s">
        <v>96</v>
      </c>
      <c r="BAW20" s="87" t="s">
        <v>100</v>
      </c>
      <c r="BAX20" s="326" t="s">
        <v>111</v>
      </c>
      <c r="BAY20" s="46"/>
      <c r="BAZ20" s="46"/>
      <c r="BBA20" s="46"/>
      <c r="BBB20" s="46"/>
      <c r="BBC20" s="46"/>
      <c r="BBD20" s="46"/>
      <c r="BBE20" s="46"/>
      <c r="BBF20" s="46"/>
      <c r="BBG20" s="46"/>
      <c r="BBH20" s="46"/>
      <c r="BBI20" s="46"/>
      <c r="BBK20" s="2" t="s">
        <v>6</v>
      </c>
      <c r="BBL20" s="2"/>
      <c r="BBM20" s="2"/>
      <c r="BBN20" s="2"/>
      <c r="BBO20" s="2"/>
      <c r="BBP20" s="2"/>
      <c r="BBQ20" s="2"/>
      <c r="BBR20" s="2"/>
      <c r="BBS20" s="25">
        <f>SUM(BBS21:BBS24)</f>
        <v>5380</v>
      </c>
      <c r="BBT20" s="25"/>
      <c r="BBU20" s="25">
        <f>SUM(BBU21:BBU24)</f>
        <v>39.594999999999999</v>
      </c>
      <c r="BBV20" s="35">
        <f t="shared" si="947"/>
        <v>7.305896473814002E-3</v>
      </c>
      <c r="BBW20" s="2" t="s">
        <v>12</v>
      </c>
      <c r="BBX20" s="24" t="s">
        <v>13</v>
      </c>
      <c r="BBY20" s="2"/>
      <c r="BBZ20" s="53" t="s">
        <v>107</v>
      </c>
      <c r="BCA20" s="53" t="s">
        <v>96</v>
      </c>
      <c r="BCB20" s="87" t="s">
        <v>100</v>
      </c>
      <c r="BCC20" s="326" t="s">
        <v>111</v>
      </c>
      <c r="BCD20" s="46"/>
      <c r="BCE20" s="46"/>
      <c r="BCF20" s="46"/>
      <c r="BCG20" s="46"/>
      <c r="BCH20" s="46"/>
      <c r="BCI20" s="46"/>
      <c r="BCJ20" s="46"/>
      <c r="BCK20" s="46"/>
      <c r="BCL20" s="46"/>
      <c r="BCM20" s="46"/>
      <c r="BCN20" s="46"/>
      <c r="BCP20" s="2" t="s">
        <v>6</v>
      </c>
      <c r="BCQ20" s="2"/>
      <c r="BCR20" s="2"/>
      <c r="BCS20" s="2"/>
      <c r="BCT20" s="2"/>
      <c r="BCU20" s="2"/>
      <c r="BCV20" s="2"/>
      <c r="BCW20" s="2"/>
      <c r="BCX20" s="25">
        <f>SUM(BCX21:BCX24)</f>
        <v>5377</v>
      </c>
      <c r="BCY20" s="25"/>
      <c r="BCZ20" s="25">
        <f>SUM(BCZ21:BCZ24)</f>
        <v>37.19</v>
      </c>
      <c r="BDA20" s="35">
        <f t="shared" si="949"/>
        <v>6.8689868659947287E-3</v>
      </c>
      <c r="BDB20" s="2" t="s">
        <v>12</v>
      </c>
      <c r="BDC20" s="24" t="s">
        <v>13</v>
      </c>
      <c r="BDD20" s="2"/>
      <c r="BDE20" s="53" t="s">
        <v>107</v>
      </c>
      <c r="BDF20" s="53" t="s">
        <v>96</v>
      </c>
      <c r="BDG20" s="87" t="s">
        <v>100</v>
      </c>
      <c r="BDH20" s="326" t="s">
        <v>111</v>
      </c>
      <c r="BDI20" s="46"/>
      <c r="BDJ20" s="46"/>
      <c r="BDK20" s="46"/>
      <c r="BDL20" s="46"/>
      <c r="BDM20" s="46"/>
      <c r="BDN20" s="46"/>
      <c r="BDO20" s="46"/>
      <c r="BDP20" s="46"/>
      <c r="BDQ20" s="46"/>
      <c r="BDR20" s="46"/>
      <c r="BDS20" s="46"/>
      <c r="BDU20" s="2" t="s">
        <v>6</v>
      </c>
      <c r="BDV20" s="2"/>
      <c r="BDW20" s="2"/>
      <c r="BDX20" s="2"/>
      <c r="BDY20" s="2"/>
      <c r="BDZ20" s="2"/>
      <c r="BEA20" s="2"/>
      <c r="BEB20" s="2"/>
      <c r="BEC20" s="25">
        <f>SUM(BEC21:BEC24)</f>
        <v>5716</v>
      </c>
      <c r="BED20" s="25"/>
      <c r="BEE20" s="25">
        <f>SUM(BEE21:BEE24)</f>
        <v>40.225000000000001</v>
      </c>
      <c r="BEF20" s="35">
        <f t="shared" si="951"/>
        <v>6.9880868103661684E-3</v>
      </c>
      <c r="BEG20" s="2" t="s">
        <v>12</v>
      </c>
      <c r="BEH20" s="24" t="s">
        <v>13</v>
      </c>
      <c r="BEI20" s="2"/>
      <c r="BEJ20" s="53" t="s">
        <v>107</v>
      </c>
      <c r="BEK20" s="53" t="s">
        <v>96</v>
      </c>
      <c r="BEL20" s="87" t="s">
        <v>100</v>
      </c>
      <c r="BEM20" s="326" t="s">
        <v>111</v>
      </c>
      <c r="BEN20" s="46"/>
      <c r="BEO20" s="46"/>
      <c r="BEP20" s="46"/>
      <c r="BEQ20" s="46"/>
      <c r="BER20" s="46"/>
      <c r="BES20" s="46"/>
      <c r="BET20" s="46"/>
      <c r="BEU20" s="46"/>
      <c r="BEV20" s="46"/>
      <c r="BEW20" s="46"/>
      <c r="BEX20" s="46"/>
      <c r="BEZ20" s="2" t="s">
        <v>6</v>
      </c>
      <c r="BFA20" s="2"/>
      <c r="BFB20" s="2"/>
      <c r="BFC20" s="2"/>
      <c r="BFD20" s="2"/>
      <c r="BFE20" s="2"/>
      <c r="BFF20" s="2"/>
      <c r="BFG20" s="2"/>
      <c r="BFH20" s="25">
        <f>SUM(BFH21:BFH24)</f>
        <v>5913</v>
      </c>
      <c r="BFI20" s="25"/>
      <c r="BFJ20" s="25">
        <f>SUM(BFJ21:BFJ24)</f>
        <v>42.629999999999995</v>
      </c>
      <c r="BFK20" s="35">
        <f t="shared" si="953"/>
        <v>7.157932913898277E-3</v>
      </c>
      <c r="BFL20" s="2" t="s">
        <v>12</v>
      </c>
      <c r="BFM20" s="24" t="s">
        <v>13</v>
      </c>
      <c r="BFN20" s="2"/>
      <c r="BFO20" s="53" t="s">
        <v>107</v>
      </c>
      <c r="BFP20" s="53" t="s">
        <v>96</v>
      </c>
      <c r="BFQ20" s="87" t="s">
        <v>100</v>
      </c>
      <c r="BFR20" s="326" t="s">
        <v>111</v>
      </c>
      <c r="BFS20" s="46"/>
      <c r="BFT20" s="46"/>
      <c r="BFU20" s="46"/>
      <c r="BFV20" s="46"/>
      <c r="BFW20" s="46"/>
      <c r="BFX20" s="46"/>
      <c r="BFY20" s="46"/>
      <c r="BFZ20" s="46"/>
      <c r="BGA20" s="46"/>
      <c r="BGB20" s="46"/>
      <c r="BGC20" s="46"/>
      <c r="BGE20" s="2" t="s">
        <v>6</v>
      </c>
      <c r="BGF20" s="2"/>
      <c r="BGG20" s="2"/>
      <c r="BGH20" s="2"/>
      <c r="BGI20" s="2"/>
      <c r="BGJ20" s="2"/>
      <c r="BGK20" s="2"/>
      <c r="BGL20" s="2"/>
      <c r="BGM20" s="25">
        <f>SUM(BGM21:BGM24)</f>
        <v>5753</v>
      </c>
      <c r="BGN20" s="25"/>
      <c r="BGO20" s="25">
        <f>SUM(BGO21:BGO24)</f>
        <v>36.894999999999996</v>
      </c>
      <c r="BGP20" s="35">
        <f t="shared" si="955"/>
        <v>6.3723089969679918E-3</v>
      </c>
      <c r="BGQ20" s="2" t="s">
        <v>12</v>
      </c>
      <c r="BGR20" s="24" t="s">
        <v>13</v>
      </c>
      <c r="BGS20" s="2"/>
      <c r="BGT20" s="53" t="s">
        <v>107</v>
      </c>
      <c r="BGU20" s="53" t="s">
        <v>96</v>
      </c>
      <c r="BGV20" s="87" t="s">
        <v>100</v>
      </c>
      <c r="BGW20" s="326" t="s">
        <v>111</v>
      </c>
      <c r="BGX20" s="46"/>
      <c r="BGY20" s="46"/>
      <c r="BGZ20" s="46"/>
      <c r="BHA20" s="46"/>
      <c r="BHB20" s="46"/>
      <c r="BHC20" s="46"/>
      <c r="BHD20" s="46"/>
      <c r="BHE20" s="46"/>
      <c r="BHF20" s="46"/>
      <c r="BHG20" s="46"/>
      <c r="BHH20" s="46"/>
      <c r="BHJ20" s="2" t="s">
        <v>6</v>
      </c>
      <c r="BHK20" s="2"/>
      <c r="BHL20" s="2"/>
      <c r="BHM20" s="2"/>
      <c r="BHN20" s="2"/>
      <c r="BHO20" s="2"/>
      <c r="BHP20" s="2"/>
      <c r="BHQ20" s="2"/>
      <c r="BHR20" s="25">
        <f>SUM(BHR21:BHR24)</f>
        <v>3365</v>
      </c>
      <c r="BHS20" s="25"/>
      <c r="BHT20" s="25">
        <f>SUM(BHT21:BHT24)</f>
        <v>26.555000000000003</v>
      </c>
      <c r="BHU20" s="35">
        <f t="shared" si="957"/>
        <v>7.8297418145953715E-3</v>
      </c>
      <c r="BHV20" s="2" t="s">
        <v>12</v>
      </c>
      <c r="BHW20" s="24" t="s">
        <v>13</v>
      </c>
      <c r="BHX20" s="2"/>
      <c r="BHY20" s="53" t="s">
        <v>107</v>
      </c>
      <c r="BHZ20" s="53" t="s">
        <v>96</v>
      </c>
      <c r="BIA20" s="87" t="s">
        <v>100</v>
      </c>
      <c r="BIB20" s="326" t="s">
        <v>111</v>
      </c>
      <c r="BIC20" s="46"/>
      <c r="BID20" s="46"/>
      <c r="BIE20" s="46"/>
      <c r="BIF20" s="46"/>
      <c r="BIG20" s="46"/>
      <c r="BIH20" s="46"/>
      <c r="BII20" s="46"/>
      <c r="BIJ20" s="46"/>
      <c r="BIK20" s="46"/>
      <c r="BIL20" s="46"/>
      <c r="BIM20" s="46"/>
      <c r="BIP20" s="2" t="s">
        <v>6</v>
      </c>
      <c r="BIQ20" s="2"/>
      <c r="BIR20" s="2"/>
      <c r="BIS20" s="2"/>
      <c r="BIT20" s="2"/>
      <c r="BIU20" s="2"/>
      <c r="BIV20" s="2"/>
      <c r="BIW20" s="2"/>
      <c r="BIX20" s="25">
        <f>SUM(BIX21:BIX24)</f>
        <v>5450</v>
      </c>
      <c r="BIY20" s="25"/>
      <c r="BIZ20" s="25">
        <f>SUM(BIZ21:BIZ24)</f>
        <v>39.129999999999995</v>
      </c>
      <c r="BJA20" s="35">
        <f t="shared" si="959"/>
        <v>7.1286342280106312E-3</v>
      </c>
      <c r="BJB20" s="2" t="s">
        <v>12</v>
      </c>
      <c r="BJC20" s="24" t="s">
        <v>13</v>
      </c>
      <c r="BJD20" s="2"/>
      <c r="BJE20" s="53" t="s">
        <v>107</v>
      </c>
      <c r="BJF20" s="53" t="s">
        <v>96</v>
      </c>
      <c r="BJG20" s="87" t="s">
        <v>100</v>
      </c>
      <c r="BJH20" s="326" t="s">
        <v>111</v>
      </c>
      <c r="BJI20" s="46"/>
      <c r="BJJ20" s="46"/>
      <c r="BJK20" s="46"/>
      <c r="BJL20" s="46"/>
      <c r="BJM20" s="46"/>
      <c r="BJN20" s="46"/>
      <c r="BJO20" s="46"/>
      <c r="BJP20" s="46"/>
      <c r="BJQ20" s="46"/>
      <c r="BJR20" s="46"/>
      <c r="BJS20" s="46"/>
      <c r="BJU20" s="2" t="s">
        <v>6</v>
      </c>
      <c r="BJV20" s="2"/>
      <c r="BJW20" s="2"/>
      <c r="BJX20" s="2"/>
      <c r="BJY20" s="2"/>
      <c r="BJZ20" s="2"/>
      <c r="BKA20" s="2"/>
      <c r="BKB20" s="2"/>
      <c r="BKC20" s="25">
        <f>SUM(BKC21:BKC24)</f>
        <v>5332</v>
      </c>
      <c r="BKD20" s="25"/>
      <c r="BKE20" s="25">
        <f>SUM(BKE21:BKE24)</f>
        <v>39.385000000000005</v>
      </c>
      <c r="BKF20" s="35">
        <f t="shared" si="961"/>
        <v>7.3323733078153961E-3</v>
      </c>
      <c r="BKG20" s="2" t="s">
        <v>12</v>
      </c>
      <c r="BKH20" s="24" t="s">
        <v>13</v>
      </c>
      <c r="BKI20" s="2"/>
      <c r="BKJ20" s="53" t="s">
        <v>107</v>
      </c>
      <c r="BKK20" s="53" t="s">
        <v>96</v>
      </c>
      <c r="BKL20" s="87" t="s">
        <v>100</v>
      </c>
      <c r="BKM20" s="326" t="s">
        <v>111</v>
      </c>
      <c r="BKN20" s="46"/>
      <c r="BKO20" s="46"/>
      <c r="BKP20" s="46"/>
      <c r="BKQ20" s="46"/>
      <c r="BKR20" s="46"/>
      <c r="BKS20" s="46"/>
      <c r="BKT20" s="46"/>
      <c r="BKU20" s="46"/>
      <c r="BKV20" s="46"/>
      <c r="BKW20" s="46"/>
      <c r="BKX20" s="46"/>
      <c r="BKZ20" s="2" t="s">
        <v>6</v>
      </c>
      <c r="BLA20" s="2"/>
      <c r="BLB20" s="2"/>
      <c r="BLC20" s="2"/>
      <c r="BLD20" s="2"/>
      <c r="BLE20" s="2"/>
      <c r="BLF20" s="2"/>
      <c r="BLG20" s="2"/>
      <c r="BLH20" s="25">
        <f>SUM(BLH21:BLH24)</f>
        <v>5657</v>
      </c>
      <c r="BLI20" s="25"/>
      <c r="BLJ20" s="25">
        <f>SUM(BLJ21:BLJ24)</f>
        <v>37.14</v>
      </c>
      <c r="BLK20" s="35">
        <f t="shared" si="963"/>
        <v>6.5224950563210595E-3</v>
      </c>
      <c r="BLL20" s="2" t="s">
        <v>12</v>
      </c>
      <c r="BLM20" s="24" t="s">
        <v>13</v>
      </c>
      <c r="BLN20" s="2"/>
      <c r="BLO20" s="53" t="s">
        <v>107</v>
      </c>
      <c r="BLP20" s="53" t="s">
        <v>96</v>
      </c>
      <c r="BLQ20" s="87" t="s">
        <v>100</v>
      </c>
      <c r="BLR20" s="326" t="s">
        <v>111</v>
      </c>
      <c r="BLS20" s="46"/>
      <c r="BLT20" s="46"/>
      <c r="BLU20" s="46"/>
      <c r="BLV20" s="46"/>
      <c r="BLW20" s="46"/>
      <c r="BLX20" s="46"/>
      <c r="BLY20" s="46"/>
      <c r="BLZ20" s="46"/>
      <c r="BMA20" s="46"/>
      <c r="BMB20" s="46"/>
      <c r="BMC20" s="46"/>
      <c r="BME20" s="2" t="s">
        <v>6</v>
      </c>
      <c r="BMF20" s="2"/>
      <c r="BMG20" s="2"/>
      <c r="BMH20" s="2"/>
      <c r="BMI20" s="2"/>
      <c r="BMJ20" s="2"/>
      <c r="BMK20" s="2"/>
      <c r="BML20" s="2"/>
      <c r="BMM20" s="25">
        <f>SUM(BMM21:BMM24)</f>
        <v>5424</v>
      </c>
      <c r="BMN20" s="25"/>
      <c r="BMO20" s="25">
        <f>SUM(BMO21:BMO24)</f>
        <v>39.33</v>
      </c>
      <c r="BMP20" s="35">
        <f t="shared" si="965"/>
        <v>7.1989061616266996E-3</v>
      </c>
      <c r="BMQ20" s="2" t="s">
        <v>12</v>
      </c>
      <c r="BMR20" s="24" t="s">
        <v>13</v>
      </c>
      <c r="BMS20" s="2"/>
      <c r="BMT20" s="53" t="s">
        <v>107</v>
      </c>
      <c r="BMU20" s="53" t="s">
        <v>96</v>
      </c>
      <c r="BMV20" s="87" t="s">
        <v>100</v>
      </c>
      <c r="BMW20" s="326" t="s">
        <v>111</v>
      </c>
      <c r="BMX20" s="46"/>
      <c r="BMY20" s="46"/>
      <c r="BMZ20" s="46"/>
      <c r="BNA20" s="46"/>
      <c r="BNB20" s="46"/>
      <c r="BNC20" s="46"/>
      <c r="BND20" s="46"/>
      <c r="BNE20" s="46"/>
      <c r="BNF20" s="46"/>
      <c r="BNG20" s="46"/>
      <c r="BNH20" s="46"/>
      <c r="BNJ20" s="2" t="s">
        <v>6</v>
      </c>
      <c r="BNK20" s="2"/>
      <c r="BNL20" s="2"/>
      <c r="BNM20" s="2"/>
      <c r="BNN20" s="2"/>
      <c r="BNO20" s="2"/>
      <c r="BNP20" s="2"/>
      <c r="BNQ20" s="2"/>
      <c r="BNR20" s="25">
        <f>SUM(BNR21:BNR24)</f>
        <v>5514</v>
      </c>
      <c r="BNS20" s="25"/>
      <c r="BNT20" s="25">
        <f>SUM(BNT21:BNT24)</f>
        <v>39.620000000000005</v>
      </c>
      <c r="BNU20" s="35">
        <f t="shared" si="967"/>
        <v>7.1340855153935638E-3</v>
      </c>
      <c r="BNV20" s="2" t="s">
        <v>12</v>
      </c>
      <c r="BNW20" s="24" t="s">
        <v>13</v>
      </c>
      <c r="BNX20" s="2"/>
      <c r="BNY20" s="53" t="s">
        <v>107</v>
      </c>
      <c r="BNZ20" s="53" t="s">
        <v>96</v>
      </c>
      <c r="BOA20" s="87" t="s">
        <v>100</v>
      </c>
      <c r="BOB20" s="326" t="s">
        <v>111</v>
      </c>
      <c r="BOC20" s="46"/>
      <c r="BOD20" s="46"/>
      <c r="BOE20" s="46"/>
      <c r="BOF20" s="46"/>
      <c r="BOG20" s="46"/>
      <c r="BOH20" s="46"/>
      <c r="BOI20" s="46"/>
      <c r="BOJ20" s="46"/>
      <c r="BOK20" s="46"/>
      <c r="BOL20" s="46"/>
      <c r="BOM20" s="46"/>
      <c r="BOO20" s="2" t="s">
        <v>6</v>
      </c>
      <c r="BOP20" s="2"/>
      <c r="BOQ20" s="2"/>
      <c r="BOR20" s="2"/>
      <c r="BOS20" s="2"/>
      <c r="BOT20" s="2"/>
      <c r="BOU20" s="2"/>
      <c r="BOV20" s="2"/>
      <c r="BOW20" s="25">
        <f>SUM(BOW21:BOW24)</f>
        <v>3496</v>
      </c>
      <c r="BOX20" s="25"/>
      <c r="BOY20" s="25">
        <f>SUM(BOY21:BOY24)</f>
        <v>21.939999999999998</v>
      </c>
      <c r="BOZ20" s="35">
        <f t="shared" si="969"/>
        <v>6.236604376424839E-3</v>
      </c>
      <c r="BPA20" s="2" t="s">
        <v>12</v>
      </c>
      <c r="BPB20" s="24" t="s">
        <v>13</v>
      </c>
      <c r="BPC20" s="2"/>
      <c r="BPD20" s="53" t="s">
        <v>107</v>
      </c>
      <c r="BPE20" s="53" t="s">
        <v>96</v>
      </c>
      <c r="BPF20" s="87" t="s">
        <v>100</v>
      </c>
      <c r="BPG20" s="326" t="s">
        <v>111</v>
      </c>
      <c r="BPH20" s="46"/>
      <c r="BPI20" s="46"/>
      <c r="BPJ20" s="46"/>
      <c r="BPK20" s="46"/>
      <c r="BPL20" s="46"/>
      <c r="BPM20" s="46"/>
      <c r="BPN20" s="46"/>
      <c r="BPO20" s="46"/>
      <c r="BPP20" s="46"/>
      <c r="BPQ20" s="46"/>
      <c r="BPR20" s="46"/>
      <c r="BPT20" s="2" t="s">
        <v>6</v>
      </c>
      <c r="BPU20" s="2"/>
      <c r="BPV20" s="2"/>
      <c r="BPW20" s="2"/>
      <c r="BPX20" s="2"/>
      <c r="BPY20" s="2"/>
      <c r="BPZ20" s="2"/>
      <c r="BQA20" s="2"/>
      <c r="BQB20" s="25">
        <f>SUM(BQB21:BQB24)</f>
        <v>5236</v>
      </c>
      <c r="BQC20" s="25"/>
      <c r="BQD20" s="25">
        <f>SUM(BQD21:BQD24)</f>
        <v>34.220000000000006</v>
      </c>
      <c r="BQE20" s="35">
        <f t="shared" si="971"/>
        <v>6.4930875750917431E-3</v>
      </c>
      <c r="BQF20" s="2" t="s">
        <v>12</v>
      </c>
      <c r="BQG20" s="24" t="s">
        <v>13</v>
      </c>
      <c r="BQH20" s="2"/>
      <c r="BQI20" s="53" t="s">
        <v>107</v>
      </c>
      <c r="BQJ20" s="53" t="s">
        <v>96</v>
      </c>
      <c r="BQK20" s="87" t="s">
        <v>100</v>
      </c>
      <c r="BQL20" s="326" t="s">
        <v>111</v>
      </c>
      <c r="BQM20" s="46"/>
      <c r="BQN20" s="46"/>
      <c r="BQO20" s="46"/>
      <c r="BQP20" s="46"/>
      <c r="BQQ20" s="46"/>
      <c r="BQR20" s="46"/>
      <c r="BQS20" s="46"/>
      <c r="BQT20" s="46"/>
      <c r="BQU20" s="46"/>
      <c r="BQV20" s="46"/>
      <c r="BQW20" s="46"/>
      <c r="BQY20" s="2" t="s">
        <v>6</v>
      </c>
      <c r="BQZ20" s="2"/>
      <c r="BRA20" s="2"/>
      <c r="BRB20" s="2"/>
      <c r="BRC20" s="2"/>
      <c r="BRD20" s="2"/>
      <c r="BRE20" s="2"/>
      <c r="BRF20" s="2"/>
      <c r="BRG20" s="25">
        <f>SUM(BRG21:BRG24)</f>
        <v>5518</v>
      </c>
      <c r="BRH20" s="25"/>
      <c r="BRI20" s="25">
        <f>SUM(BRI21:BRI24)</f>
        <v>40.580000000000005</v>
      </c>
      <c r="BRJ20" s="35">
        <f t="shared" si="973"/>
        <v>7.3004256482770789E-3</v>
      </c>
      <c r="BRK20" s="2" t="s">
        <v>12</v>
      </c>
      <c r="BRL20" s="24" t="s">
        <v>13</v>
      </c>
      <c r="BRM20" s="2"/>
      <c r="BRN20" s="53" t="s">
        <v>107</v>
      </c>
      <c r="BRO20" s="53" t="s">
        <v>96</v>
      </c>
      <c r="BRP20" s="87" t="s">
        <v>100</v>
      </c>
      <c r="BRQ20" s="326" t="s">
        <v>111</v>
      </c>
      <c r="BRR20" s="46"/>
      <c r="BRS20" s="46"/>
      <c r="BRT20" s="46"/>
      <c r="BRU20" s="46"/>
      <c r="BRV20" s="46"/>
      <c r="BRW20" s="46"/>
      <c r="BRX20" s="46"/>
      <c r="BRY20" s="46"/>
      <c r="BRZ20" s="46"/>
      <c r="BSA20" s="46"/>
      <c r="BSB20" s="46"/>
      <c r="BSD20" s="2" t="s">
        <v>6</v>
      </c>
      <c r="BSE20" s="2"/>
      <c r="BSF20" s="2"/>
      <c r="BSG20" s="2"/>
      <c r="BSH20" s="2"/>
      <c r="BSI20" s="2"/>
      <c r="BSJ20" s="2"/>
      <c r="BSK20" s="2"/>
      <c r="BSL20" s="25">
        <f>SUM(BSL21:BSL24)</f>
        <v>4781</v>
      </c>
      <c r="BSM20" s="25"/>
      <c r="BSN20" s="25">
        <f>SUM(BSN21:BSN24)</f>
        <v>37.725000000000001</v>
      </c>
      <c r="BSO20" s="35">
        <f t="shared" si="975"/>
        <v>7.8288343908399002E-3</v>
      </c>
      <c r="BSP20" s="2" t="s">
        <v>12</v>
      </c>
      <c r="BSQ20" s="24" t="s">
        <v>13</v>
      </c>
      <c r="BSR20" s="2"/>
      <c r="BSS20" s="53" t="s">
        <v>107</v>
      </c>
      <c r="BST20" s="53" t="s">
        <v>96</v>
      </c>
      <c r="BSU20" s="87" t="s">
        <v>100</v>
      </c>
      <c r="BSV20" s="326" t="s">
        <v>111</v>
      </c>
      <c r="BSW20" s="46"/>
      <c r="BSX20" s="46"/>
      <c r="BSY20" s="46"/>
      <c r="BSZ20" s="46"/>
      <c r="BTA20" s="46"/>
      <c r="BTB20" s="46"/>
      <c r="BTC20" s="46"/>
      <c r="BTD20" s="46"/>
      <c r="BTE20" s="46"/>
      <c r="BTF20" s="46"/>
      <c r="BTG20" s="46"/>
      <c r="BTI20" s="2" t="s">
        <v>6</v>
      </c>
      <c r="BTJ20" s="2"/>
      <c r="BTK20" s="2"/>
      <c r="BTL20" s="2"/>
      <c r="BTM20" s="2"/>
      <c r="BTN20" s="2"/>
      <c r="BTO20" s="2"/>
      <c r="BTP20" s="2"/>
      <c r="BTQ20" s="25">
        <f>SUM(BTQ21:BTQ24)</f>
        <v>5496</v>
      </c>
      <c r="BTR20" s="25"/>
      <c r="BTS20" s="25">
        <f>SUM(BTS21:BTS24)</f>
        <v>43.05</v>
      </c>
      <c r="BTT20" s="35">
        <f t="shared" si="977"/>
        <v>7.7720908820104522E-3</v>
      </c>
      <c r="BTU20" s="2" t="s">
        <v>12</v>
      </c>
      <c r="BTV20" s="24" t="s">
        <v>13</v>
      </c>
      <c r="BTW20" s="2"/>
      <c r="BTX20" s="53" t="s">
        <v>107</v>
      </c>
      <c r="BTY20" s="53" t="s">
        <v>96</v>
      </c>
      <c r="BTZ20" s="87" t="s">
        <v>100</v>
      </c>
      <c r="BUA20" s="326" t="s">
        <v>111</v>
      </c>
      <c r="BUB20" s="46"/>
      <c r="BUC20" s="46"/>
      <c r="BUD20" s="46"/>
      <c r="BUE20" s="46"/>
      <c r="BUF20" s="46"/>
      <c r="BUG20" s="46"/>
      <c r="BUH20" s="46"/>
      <c r="BUI20" s="46"/>
      <c r="BUJ20" s="46"/>
      <c r="BUK20" s="46"/>
      <c r="BUL20" s="46"/>
      <c r="BUN20" s="2" t="s">
        <v>6</v>
      </c>
      <c r="BUO20" s="2"/>
      <c r="BUP20" s="2"/>
      <c r="BUQ20" s="2"/>
      <c r="BUR20" s="2"/>
      <c r="BUS20" s="2"/>
      <c r="BUT20" s="2"/>
      <c r="BUU20" s="2"/>
      <c r="BUV20" s="25">
        <f>SUM(BUV21:BUV24)</f>
        <v>3339</v>
      </c>
      <c r="BUW20" s="25"/>
      <c r="BUX20" s="25">
        <f>SUM(BUX21:BUX24)</f>
        <v>30.65</v>
      </c>
      <c r="BUY20" s="35">
        <f t="shared" si="979"/>
        <v>9.0959001676732005E-3</v>
      </c>
      <c r="BUZ20" s="2" t="s">
        <v>12</v>
      </c>
      <c r="BVA20" s="24" t="s">
        <v>13</v>
      </c>
      <c r="BVB20" s="2"/>
      <c r="BVC20" s="53" t="s">
        <v>107</v>
      </c>
      <c r="BVD20" s="53" t="s">
        <v>96</v>
      </c>
      <c r="BVE20" s="87" t="s">
        <v>100</v>
      </c>
      <c r="BVF20" s="326" t="s">
        <v>111</v>
      </c>
      <c r="BVG20" s="46"/>
      <c r="BVH20" s="46"/>
      <c r="BVI20" s="46"/>
      <c r="BVJ20" s="46"/>
      <c r="BVK20" s="46"/>
      <c r="BVL20" s="46"/>
      <c r="BVM20" s="46"/>
      <c r="BVN20" s="46"/>
      <c r="BVO20" s="46"/>
      <c r="BVP20" s="46"/>
      <c r="BVQ20" s="46"/>
      <c r="BVS20" s="2" t="s">
        <v>6</v>
      </c>
      <c r="BVT20" s="2"/>
      <c r="BVU20" s="2"/>
      <c r="BVV20" s="2"/>
      <c r="BVW20" s="2"/>
      <c r="BVX20" s="2"/>
      <c r="BVY20" s="2"/>
      <c r="BVZ20" s="2"/>
      <c r="BWA20" s="25">
        <f>SUM(BWA21:BWA24)</f>
        <v>3274</v>
      </c>
      <c r="BWB20" s="25"/>
      <c r="BWC20" s="25">
        <f>SUM(BWC21:BWC24)</f>
        <v>22.88</v>
      </c>
      <c r="BWD20" s="35">
        <f t="shared" si="981"/>
        <v>6.9398946883113726E-3</v>
      </c>
      <c r="BWE20" s="2" t="s">
        <v>12</v>
      </c>
      <c r="BWF20" s="24" t="s">
        <v>13</v>
      </c>
      <c r="BWG20" s="2"/>
      <c r="BWH20" s="53" t="s">
        <v>107</v>
      </c>
      <c r="BWI20" s="53" t="s">
        <v>96</v>
      </c>
      <c r="BWJ20" s="87" t="s">
        <v>100</v>
      </c>
      <c r="BWK20" s="326" t="s">
        <v>111</v>
      </c>
      <c r="BWL20" s="46"/>
      <c r="BWM20" s="46"/>
      <c r="BWN20" s="46"/>
      <c r="BWO20" s="46"/>
      <c r="BWP20" s="46"/>
      <c r="BWQ20" s="46"/>
      <c r="BWR20" s="46"/>
      <c r="BWS20" s="46"/>
      <c r="BWT20" s="46"/>
      <c r="BWU20" s="46"/>
      <c r="BWV20" s="46"/>
      <c r="BWX20" s="2" t="s">
        <v>6</v>
      </c>
      <c r="BWY20" s="2"/>
      <c r="BWZ20" s="2"/>
      <c r="BXA20" s="2"/>
      <c r="BXB20" s="2"/>
      <c r="BXC20" s="2"/>
      <c r="BXD20" s="2"/>
      <c r="BXE20" s="2"/>
      <c r="BXF20" s="25">
        <f>SUM(BXF21:BXF24)</f>
        <v>4569</v>
      </c>
      <c r="BXG20" s="25"/>
      <c r="BXH20" s="25">
        <f>SUM(BXH21:BXH24)</f>
        <v>35.945</v>
      </c>
      <c r="BXI20" s="35">
        <f t="shared" si="983"/>
        <v>7.8057392650726564E-3</v>
      </c>
      <c r="BXJ20" s="2" t="s">
        <v>12</v>
      </c>
      <c r="BXK20" s="24" t="s">
        <v>13</v>
      </c>
      <c r="BXL20" s="2"/>
      <c r="BXM20" s="53" t="s">
        <v>107</v>
      </c>
      <c r="BXN20" s="53" t="s">
        <v>96</v>
      </c>
      <c r="BXO20" s="87" t="s">
        <v>100</v>
      </c>
      <c r="BXP20" s="326" t="s">
        <v>111</v>
      </c>
      <c r="BXQ20" s="46"/>
      <c r="BXR20" s="46"/>
      <c r="BXS20" s="46"/>
      <c r="BXT20" s="46"/>
      <c r="BXU20" s="46"/>
      <c r="BXV20" s="46"/>
      <c r="BXW20" s="46"/>
      <c r="BXX20" s="46"/>
      <c r="BXY20" s="46"/>
      <c r="BXZ20" s="46"/>
      <c r="BYA20" s="46"/>
      <c r="BYC20" s="2" t="s">
        <v>6</v>
      </c>
      <c r="BYD20" s="2"/>
      <c r="BYE20" s="2"/>
      <c r="BYF20" s="2"/>
      <c r="BYG20" s="2"/>
      <c r="BYH20" s="2"/>
      <c r="BYI20" s="2"/>
      <c r="BYJ20" s="2"/>
      <c r="BYK20" s="25">
        <f>SUM(BYK21:BYK24)</f>
        <v>5917</v>
      </c>
      <c r="BYL20" s="25"/>
      <c r="BYM20" s="25">
        <f>SUM(BYM21:BYM24)</f>
        <v>40.765000000000001</v>
      </c>
      <c r="BYN20" s="35">
        <f t="shared" si="985"/>
        <v>6.842330974786686E-3</v>
      </c>
      <c r="BYO20" s="2" t="s">
        <v>12</v>
      </c>
      <c r="BYP20" s="24" t="s">
        <v>13</v>
      </c>
      <c r="BYQ20" s="2"/>
      <c r="BYR20" s="53" t="s">
        <v>107</v>
      </c>
      <c r="BYS20" s="53" t="s">
        <v>96</v>
      </c>
      <c r="BYT20" s="87" t="s">
        <v>100</v>
      </c>
      <c r="BYU20" s="326" t="s">
        <v>111</v>
      </c>
      <c r="BYV20" s="46"/>
      <c r="BYW20" s="46"/>
      <c r="BYX20" s="46"/>
      <c r="BYY20" s="46"/>
      <c r="BYZ20" s="46"/>
      <c r="BZA20" s="46"/>
      <c r="BZB20" s="46"/>
      <c r="BZC20" s="46"/>
      <c r="BZD20" s="46"/>
      <c r="BZE20" s="46"/>
      <c r="BZF20" s="46"/>
      <c r="BZH20" s="2" t="s">
        <v>6</v>
      </c>
      <c r="BZI20" s="2"/>
      <c r="BZJ20" s="2"/>
      <c r="BZK20" s="2"/>
      <c r="BZL20" s="2"/>
      <c r="BZM20" s="2"/>
      <c r="BZN20" s="2"/>
      <c r="BZO20" s="2"/>
      <c r="BZP20" s="25">
        <f>SUM(BZP21:BZP24)</f>
        <v>5644.7999999999993</v>
      </c>
      <c r="BZQ20" s="25"/>
      <c r="BZR20" s="25">
        <f>SUM(BZR21:BZR24)</f>
        <v>39.9</v>
      </c>
      <c r="BZS20" s="35">
        <f t="shared" si="987"/>
        <v>7.0188400443295168E-3</v>
      </c>
      <c r="BZT20" s="2" t="s">
        <v>12</v>
      </c>
      <c r="BZU20" s="24" t="s">
        <v>13</v>
      </c>
      <c r="BZV20" s="2"/>
      <c r="BZW20" s="53" t="s">
        <v>107</v>
      </c>
      <c r="BZX20" s="53" t="s">
        <v>96</v>
      </c>
      <c r="BZY20" s="87" t="s">
        <v>100</v>
      </c>
      <c r="BZZ20" s="326" t="s">
        <v>111</v>
      </c>
      <c r="CAA20" s="46"/>
      <c r="CAB20" s="46"/>
      <c r="CAC20" s="46"/>
      <c r="CAD20" s="46"/>
      <c r="CAE20" s="46"/>
      <c r="CAF20" s="46"/>
      <c r="CAG20" s="46"/>
      <c r="CAH20" s="46"/>
      <c r="CAI20" s="46"/>
      <c r="CAJ20" s="46"/>
      <c r="CAK20" s="46"/>
      <c r="CAM20" s="2" t="s">
        <v>6</v>
      </c>
      <c r="CAN20" s="2"/>
      <c r="CAO20" s="2"/>
      <c r="CAP20" s="2"/>
      <c r="CAQ20" s="2"/>
      <c r="CAR20" s="2"/>
      <c r="CAS20" s="2"/>
      <c r="CAT20" s="2"/>
      <c r="CAU20" s="25">
        <f>SUM(CAU21:CAU24)</f>
        <v>5128.8999999999996</v>
      </c>
      <c r="CAV20" s="25"/>
      <c r="CAW20" s="25">
        <f>SUM(CAW21:CAW24)</f>
        <v>39.489999999999995</v>
      </c>
      <c r="CAX20" s="35">
        <f t="shared" si="989"/>
        <v>7.6406772708715867E-3</v>
      </c>
      <c r="CAY20" s="2" t="s">
        <v>12</v>
      </c>
      <c r="CAZ20" s="24" t="s">
        <v>13</v>
      </c>
      <c r="CBA20" s="2"/>
      <c r="CBB20" s="53" t="s">
        <v>107</v>
      </c>
      <c r="CBC20" s="53" t="s">
        <v>96</v>
      </c>
      <c r="CBD20" s="87" t="s">
        <v>100</v>
      </c>
      <c r="CBE20" s="326" t="s">
        <v>111</v>
      </c>
      <c r="CBF20" s="46"/>
      <c r="CBG20" s="46"/>
      <c r="CBH20" s="46"/>
      <c r="CBI20" s="46"/>
      <c r="CBJ20" s="46"/>
      <c r="CBK20" s="46"/>
      <c r="CBL20" s="46"/>
      <c r="CBM20" s="46"/>
      <c r="CBN20" s="46"/>
      <c r="CBO20" s="46"/>
      <c r="CBP20" s="46"/>
      <c r="CBR20" s="2" t="s">
        <v>6</v>
      </c>
      <c r="CBS20" s="2"/>
      <c r="CBT20" s="2"/>
      <c r="CBU20" s="2"/>
      <c r="CBV20" s="2"/>
      <c r="CBW20" s="2"/>
      <c r="CBX20" s="2"/>
      <c r="CBY20" s="2"/>
      <c r="CBZ20" s="25">
        <f>SUM(CBZ21:CBZ24)</f>
        <v>5460.9</v>
      </c>
      <c r="CCA20" s="25"/>
      <c r="CCB20" s="25">
        <f>SUM(CCB21:CCB24)</f>
        <v>43.885000000000005</v>
      </c>
      <c r="CCC20" s="35">
        <f t="shared" si="991"/>
        <v>7.972155134124222E-3</v>
      </c>
      <c r="CCD20" s="2" t="s">
        <v>12</v>
      </c>
      <c r="CCE20" s="24" t="s">
        <v>13</v>
      </c>
      <c r="CCF20" s="2"/>
      <c r="CCG20" s="53" t="s">
        <v>107</v>
      </c>
      <c r="CCH20" s="53" t="s">
        <v>96</v>
      </c>
      <c r="CCI20" s="87" t="s">
        <v>100</v>
      </c>
      <c r="CCJ20" s="326" t="s">
        <v>111</v>
      </c>
      <c r="CCK20" s="46"/>
      <c r="CCL20" s="46"/>
      <c r="CCM20" s="46"/>
      <c r="CCN20" s="46"/>
      <c r="CCO20" s="46"/>
      <c r="CCP20" s="46"/>
      <c r="CCQ20" s="46"/>
      <c r="CCR20" s="46"/>
      <c r="CCS20" s="46"/>
      <c r="CCT20" s="46"/>
      <c r="CCU20" s="46"/>
      <c r="CCW20" s="2" t="s">
        <v>6</v>
      </c>
      <c r="CCX20" s="2"/>
      <c r="CCY20" s="2"/>
      <c r="CCZ20" s="2"/>
      <c r="CDA20" s="2"/>
      <c r="CDB20" s="2"/>
      <c r="CDC20" s="2"/>
      <c r="CDD20" s="2"/>
      <c r="CDE20" s="25">
        <f>SUM(CDE21:CDE24)</f>
        <v>1936.66</v>
      </c>
      <c r="CDF20" s="25"/>
      <c r="CDG20" s="25">
        <f>SUM(CDG21:CDG24)</f>
        <v>27.16</v>
      </c>
      <c r="CDH20" s="35">
        <f t="shared" si="993"/>
        <v>1.3830188102779277E-2</v>
      </c>
      <c r="CDI20" s="2" t="s">
        <v>12</v>
      </c>
      <c r="CDJ20" s="24" t="s">
        <v>13</v>
      </c>
      <c r="CDK20" s="2"/>
      <c r="CDL20" s="53" t="s">
        <v>107</v>
      </c>
      <c r="CDM20" s="53" t="s">
        <v>96</v>
      </c>
      <c r="CDN20" s="87" t="s">
        <v>100</v>
      </c>
      <c r="CDO20" s="326" t="s">
        <v>111</v>
      </c>
      <c r="CDP20" s="46"/>
      <c r="CDQ20" s="46"/>
      <c r="CDR20" s="46"/>
      <c r="CDS20" s="46"/>
      <c r="CDT20" s="46"/>
      <c r="CDU20" s="46"/>
      <c r="CDV20" s="46"/>
      <c r="CDW20" s="46"/>
      <c r="CDX20" s="46"/>
      <c r="CDY20" s="46"/>
      <c r="CDZ20" s="46"/>
      <c r="CEB20" s="2" t="s">
        <v>6</v>
      </c>
      <c r="CEC20" s="2"/>
      <c r="CED20" s="2"/>
      <c r="CEE20" s="2"/>
      <c r="CEF20" s="2"/>
      <c r="CEG20" s="2"/>
      <c r="CEH20" s="2"/>
      <c r="CEI20" s="2"/>
      <c r="CEJ20" s="25">
        <f>SUM(CEJ21:CEJ24)</f>
        <v>0</v>
      </c>
      <c r="CEK20" s="25"/>
      <c r="CEL20" s="25">
        <f>SUM(CEL21:CEL24)</f>
        <v>0</v>
      </c>
      <c r="CEM20" s="35" t="e">
        <f t="shared" si="995"/>
        <v>#DIV/0!</v>
      </c>
      <c r="CEN20" s="2" t="s">
        <v>12</v>
      </c>
      <c r="CEO20" s="24" t="s">
        <v>13</v>
      </c>
      <c r="CEP20" s="2"/>
      <c r="CEQ20" s="53" t="s">
        <v>107</v>
      </c>
      <c r="CER20" s="53" t="s">
        <v>96</v>
      </c>
      <c r="CES20" s="87" t="s">
        <v>100</v>
      </c>
      <c r="CET20" s="326" t="s">
        <v>111</v>
      </c>
      <c r="CEU20" s="46"/>
      <c r="CEV20" s="46"/>
      <c r="CEW20" s="46"/>
      <c r="CEX20" s="46"/>
      <c r="CEY20" s="46"/>
      <c r="CEZ20" s="46"/>
      <c r="CFA20" s="46"/>
      <c r="CFB20" s="46"/>
      <c r="CFC20" s="46"/>
      <c r="CFD20" s="46"/>
      <c r="CFE20" s="46"/>
      <c r="CFG20" s="2" t="s">
        <v>6</v>
      </c>
      <c r="CFH20" s="2"/>
      <c r="CFI20" s="2"/>
      <c r="CFJ20" s="2"/>
      <c r="CFK20" s="2"/>
      <c r="CFL20" s="2"/>
      <c r="CFM20" s="2"/>
      <c r="CFN20" s="2"/>
      <c r="CFO20" s="25">
        <f>SUM(CFO21:CFO24)</f>
        <v>0</v>
      </c>
      <c r="CFP20" s="25"/>
      <c r="CFQ20" s="25">
        <f>SUM(CFQ21:CFQ24)</f>
        <v>0</v>
      </c>
      <c r="CFR20" s="35" t="e">
        <f t="shared" si="997"/>
        <v>#DIV/0!</v>
      </c>
      <c r="CFS20" s="2" t="s">
        <v>12</v>
      </c>
      <c r="CFT20" s="24" t="s">
        <v>13</v>
      </c>
      <c r="CFU20" s="2"/>
      <c r="CFV20" s="53" t="s">
        <v>107</v>
      </c>
      <c r="CFW20" s="53" t="s">
        <v>96</v>
      </c>
      <c r="CFX20" s="87" t="s">
        <v>100</v>
      </c>
      <c r="CFY20" s="326" t="s">
        <v>111</v>
      </c>
      <c r="CFZ20" s="46"/>
      <c r="CGA20" s="46"/>
      <c r="CGB20" s="46"/>
      <c r="CGC20" s="46"/>
      <c r="CGD20" s="46"/>
      <c r="CGE20" s="46"/>
      <c r="CGF20" s="46"/>
      <c r="CGG20" s="46"/>
      <c r="CGH20" s="46"/>
      <c r="CGI20" s="46"/>
      <c r="CGJ20" s="46"/>
      <c r="CGL20" s="2" t="s">
        <v>6</v>
      </c>
      <c r="CGM20" s="2"/>
      <c r="CGN20" s="2"/>
      <c r="CGO20" s="2"/>
      <c r="CGP20" s="2"/>
      <c r="CGQ20" s="2"/>
      <c r="CGR20" s="2"/>
      <c r="CGS20" s="2"/>
      <c r="CGT20" s="25">
        <f>SUM(CGT21:CGT24)</f>
        <v>0</v>
      </c>
      <c r="CGU20" s="25"/>
      <c r="CGV20" s="25">
        <f>SUM(CGV21:CGV24)</f>
        <v>0</v>
      </c>
      <c r="CGW20" s="35" t="e">
        <f t="shared" si="999"/>
        <v>#DIV/0!</v>
      </c>
      <c r="CGX20" s="2" t="s">
        <v>12</v>
      </c>
      <c r="CGY20" s="24" t="s">
        <v>13</v>
      </c>
      <c r="CGZ20" s="2"/>
      <c r="CHA20" s="53" t="s">
        <v>107</v>
      </c>
      <c r="CHB20" s="53" t="s">
        <v>96</v>
      </c>
      <c r="CHC20" s="87" t="s">
        <v>100</v>
      </c>
      <c r="CHD20" s="326" t="s">
        <v>111</v>
      </c>
      <c r="CHE20" s="46"/>
      <c r="CHF20" s="46"/>
      <c r="CHG20" s="46"/>
      <c r="CHH20" s="46"/>
      <c r="CHI20" s="46"/>
      <c r="CHJ20" s="46"/>
      <c r="CHK20" s="46"/>
      <c r="CHL20" s="46"/>
      <c r="CHM20" s="46"/>
      <c r="CHN20" s="46"/>
      <c r="CHO20" s="46"/>
      <c r="CHQ20" s="2" t="s">
        <v>6</v>
      </c>
      <c r="CHR20" s="2"/>
      <c r="CHS20" s="2"/>
      <c r="CHT20" s="2"/>
      <c r="CHU20" s="2"/>
      <c r="CHV20" s="2"/>
      <c r="CHW20" s="2"/>
      <c r="CHX20" s="2"/>
      <c r="CHY20" s="25">
        <f>SUM(CHY21:CHY24)</f>
        <v>0</v>
      </c>
      <c r="CHZ20" s="25"/>
      <c r="CIA20" s="25">
        <f>SUM(CIA21:CIA24)</f>
        <v>0</v>
      </c>
      <c r="CIB20" s="35" t="e">
        <f t="shared" si="1001"/>
        <v>#DIV/0!</v>
      </c>
      <c r="CIC20" s="2" t="s">
        <v>12</v>
      </c>
      <c r="CID20" s="24" t="s">
        <v>13</v>
      </c>
      <c r="CIE20" s="2"/>
      <c r="CIF20" s="53" t="s">
        <v>107</v>
      </c>
      <c r="CIG20" s="53" t="s">
        <v>96</v>
      </c>
      <c r="CIH20" s="87" t="s">
        <v>100</v>
      </c>
      <c r="CII20" s="326" t="s">
        <v>111</v>
      </c>
      <c r="CIJ20" s="46"/>
      <c r="CIK20" s="46"/>
      <c r="CIL20" s="46"/>
      <c r="CIM20" s="46"/>
      <c r="CIN20" s="46"/>
      <c r="CIO20" s="46"/>
      <c r="CIP20" s="46"/>
      <c r="CIQ20" s="46"/>
      <c r="CIR20" s="46"/>
      <c r="CIS20" s="46"/>
      <c r="CIT20" s="46"/>
      <c r="CIV20" s="2" t="s">
        <v>6</v>
      </c>
      <c r="CIW20" s="2"/>
      <c r="CIX20" s="2"/>
      <c r="CIY20" s="2"/>
      <c r="CIZ20" s="2"/>
      <c r="CJA20" s="2"/>
      <c r="CJB20" s="2"/>
      <c r="CJC20" s="2"/>
      <c r="CJD20" s="25">
        <f>SUM(CJD21:CJD24)</f>
        <v>0</v>
      </c>
      <c r="CJE20" s="25"/>
      <c r="CJF20" s="25">
        <f>SUM(CJF21:CJF24)</f>
        <v>0</v>
      </c>
      <c r="CJG20" s="35" t="e">
        <f t="shared" si="1003"/>
        <v>#DIV/0!</v>
      </c>
      <c r="CJH20" s="2" t="s">
        <v>12</v>
      </c>
      <c r="CJI20" s="24" t="s">
        <v>13</v>
      </c>
      <c r="CJJ20" s="2"/>
      <c r="CJK20" s="53" t="s">
        <v>107</v>
      </c>
      <c r="CJL20" s="53" t="s">
        <v>96</v>
      </c>
      <c r="CJM20" s="87" t="s">
        <v>100</v>
      </c>
      <c r="CJN20" s="326" t="s">
        <v>111</v>
      </c>
      <c r="CJO20" s="46"/>
      <c r="CJP20" s="46"/>
      <c r="CJQ20" s="46"/>
      <c r="CJR20" s="46"/>
      <c r="CJS20" s="46"/>
      <c r="CJT20" s="46"/>
      <c r="CJU20" s="46"/>
      <c r="CJV20" s="46"/>
      <c r="CJW20" s="46"/>
      <c r="CJX20" s="46"/>
      <c r="CJY20" s="46"/>
      <c r="CKA20" s="2" t="s">
        <v>6</v>
      </c>
      <c r="CKB20" s="2"/>
      <c r="CKC20" s="2"/>
      <c r="CKD20" s="2"/>
      <c r="CKE20" s="2"/>
      <c r="CKF20" s="2"/>
      <c r="CKG20" s="2"/>
      <c r="CKH20" s="2"/>
      <c r="CKI20" s="25">
        <f>SUM(CKI21:CKI24)</f>
        <v>0</v>
      </c>
      <c r="CKJ20" s="25"/>
      <c r="CKK20" s="25">
        <f>SUM(CKK21:CKK24)</f>
        <v>0</v>
      </c>
      <c r="CKL20" s="35" t="e">
        <f t="shared" si="1005"/>
        <v>#DIV/0!</v>
      </c>
      <c r="CKM20" s="2" t="s">
        <v>12</v>
      </c>
      <c r="CKN20" s="24" t="s">
        <v>13</v>
      </c>
      <c r="CKO20" s="2"/>
      <c r="CKP20" s="53" t="s">
        <v>107</v>
      </c>
      <c r="CKQ20" s="53" t="s">
        <v>96</v>
      </c>
      <c r="CKR20" s="87" t="s">
        <v>100</v>
      </c>
      <c r="CKS20" s="326" t="s">
        <v>111</v>
      </c>
      <c r="CKT20" s="46"/>
      <c r="CKU20" s="46"/>
      <c r="CKV20" s="46"/>
      <c r="CKW20" s="46"/>
      <c r="CKX20" s="46"/>
      <c r="CKY20" s="46"/>
      <c r="CKZ20" s="46"/>
      <c r="CLA20" s="46"/>
      <c r="CLB20" s="46"/>
      <c r="CLC20" s="46"/>
      <c r="CLD20" s="46"/>
      <c r="CLF20" s="2" t="s">
        <v>6</v>
      </c>
      <c r="CLG20" s="2"/>
      <c r="CLH20" s="2"/>
      <c r="CLI20" s="2"/>
      <c r="CLJ20" s="2"/>
      <c r="CLK20" s="2"/>
      <c r="CLL20" s="2"/>
      <c r="CLM20" s="2"/>
      <c r="CLN20" s="25">
        <f>SUM(CLN21:CLN24)</f>
        <v>0</v>
      </c>
      <c r="CLO20" s="25"/>
      <c r="CLP20" s="25">
        <f>SUM(CLP21:CLP24)</f>
        <v>0</v>
      </c>
      <c r="CLQ20" s="35" t="e">
        <f t="shared" si="1007"/>
        <v>#DIV/0!</v>
      </c>
      <c r="CLR20" s="2" t="s">
        <v>12</v>
      </c>
      <c r="CLS20" s="24" t="s">
        <v>13</v>
      </c>
      <c r="CLT20" s="2"/>
      <c r="CLU20" s="53" t="s">
        <v>107</v>
      </c>
      <c r="CLV20" s="53" t="s">
        <v>96</v>
      </c>
      <c r="CLW20" s="87" t="s">
        <v>100</v>
      </c>
      <c r="CLX20" s="326" t="s">
        <v>111</v>
      </c>
      <c r="CLY20" s="46"/>
      <c r="CLZ20" s="46"/>
      <c r="CMA20" s="46"/>
      <c r="CMB20" s="46"/>
      <c r="CMC20" s="46"/>
      <c r="CMD20" s="46"/>
      <c r="CME20" s="46"/>
      <c r="CMF20" s="46"/>
      <c r="CMG20" s="46"/>
      <c r="CMH20" s="46"/>
      <c r="CMI20" s="46"/>
      <c r="CMK20" s="2" t="s">
        <v>6</v>
      </c>
      <c r="CML20" s="2"/>
      <c r="CMM20" s="2"/>
      <c r="CMN20" s="2"/>
      <c r="CMO20" s="2"/>
      <c r="CMP20" s="2"/>
      <c r="CMQ20" s="2"/>
      <c r="CMR20" s="2"/>
      <c r="CMS20" s="25">
        <f>SUM(CMS21:CMS24)</f>
        <v>0</v>
      </c>
      <c r="CMT20" s="25"/>
      <c r="CMU20" s="25">
        <f>SUM(CMU21:CMU24)</f>
        <v>0</v>
      </c>
      <c r="CMV20" s="35" t="e">
        <f t="shared" si="1009"/>
        <v>#DIV/0!</v>
      </c>
      <c r="CMW20" s="2" t="s">
        <v>12</v>
      </c>
      <c r="CMX20" s="24" t="s">
        <v>13</v>
      </c>
      <c r="CMY20" s="2"/>
      <c r="CMZ20" s="53" t="s">
        <v>107</v>
      </c>
      <c r="CNA20" s="53" t="s">
        <v>96</v>
      </c>
      <c r="CNB20" s="87" t="s">
        <v>100</v>
      </c>
      <c r="CNC20" s="326" t="s">
        <v>111</v>
      </c>
      <c r="CND20" s="46"/>
      <c r="CNE20" s="46"/>
      <c r="CNF20" s="46"/>
      <c r="CNG20" s="46"/>
      <c r="CNH20" s="46"/>
      <c r="CNI20" s="46"/>
      <c r="CNJ20" s="46"/>
      <c r="CNK20" s="46"/>
      <c r="CNL20" s="46"/>
      <c r="CNM20" s="46"/>
      <c r="CNN20" s="46"/>
      <c r="CNP20" s="2" t="s">
        <v>6</v>
      </c>
      <c r="CNQ20" s="2"/>
      <c r="CNR20" s="2"/>
      <c r="CNS20" s="2"/>
      <c r="CNT20" s="2"/>
      <c r="CNU20" s="2"/>
      <c r="CNV20" s="2"/>
      <c r="CNW20" s="2"/>
      <c r="CNX20" s="25">
        <f>SUM(CNX21:CNX24)</f>
        <v>0</v>
      </c>
      <c r="CNY20" s="25"/>
      <c r="CNZ20" s="25">
        <f>SUM(CNZ21:CNZ24)</f>
        <v>0</v>
      </c>
      <c r="COA20" s="35" t="e">
        <f t="shared" si="1011"/>
        <v>#DIV/0!</v>
      </c>
      <c r="COB20" s="2" t="s">
        <v>12</v>
      </c>
      <c r="COC20" s="24" t="s">
        <v>13</v>
      </c>
      <c r="COD20" s="2"/>
      <c r="COE20" s="53" t="s">
        <v>107</v>
      </c>
      <c r="COF20" s="53" t="s">
        <v>96</v>
      </c>
      <c r="COG20" s="87" t="s">
        <v>100</v>
      </c>
      <c r="COH20" s="326" t="s">
        <v>111</v>
      </c>
      <c r="COI20" s="46"/>
      <c r="COJ20" s="46"/>
      <c r="COK20" s="46"/>
      <c r="COL20" s="46"/>
      <c r="COM20" s="46"/>
      <c r="CON20" s="46"/>
      <c r="COO20" s="46"/>
      <c r="COP20" s="46"/>
      <c r="COQ20" s="46"/>
      <c r="COR20" s="46"/>
      <c r="COS20" s="46"/>
      <c r="COU20" s="2" t="s">
        <v>6</v>
      </c>
      <c r="COV20" s="2"/>
      <c r="COW20" s="2"/>
      <c r="COX20" s="2"/>
      <c r="COY20" s="2"/>
      <c r="COZ20" s="2"/>
      <c r="CPA20" s="2"/>
      <c r="CPB20" s="2"/>
      <c r="CPC20" s="25">
        <f>SUM(CPC21:CPC24)</f>
        <v>0</v>
      </c>
      <c r="CPD20" s="25"/>
      <c r="CPE20" s="25">
        <f>SUM(CPE21:CPE24)</f>
        <v>0</v>
      </c>
      <c r="CPF20" s="35" t="e">
        <f t="shared" si="1013"/>
        <v>#DIV/0!</v>
      </c>
      <c r="CPG20" s="2" t="s">
        <v>12</v>
      </c>
      <c r="CPH20" s="24" t="s">
        <v>13</v>
      </c>
      <c r="CPI20" s="2"/>
      <c r="CPJ20" s="53" t="s">
        <v>107</v>
      </c>
      <c r="CPK20" s="53" t="s">
        <v>96</v>
      </c>
      <c r="CPL20" s="87" t="s">
        <v>100</v>
      </c>
      <c r="CPM20" s="326" t="s">
        <v>111</v>
      </c>
      <c r="CPN20" s="46"/>
      <c r="CPO20" s="46"/>
      <c r="CPP20" s="46"/>
      <c r="CPQ20" s="46"/>
      <c r="CPR20" s="46"/>
      <c r="CPS20" s="46"/>
      <c r="CPT20" s="46"/>
      <c r="CPU20" s="46"/>
      <c r="CPV20" s="46"/>
      <c r="CPW20" s="46"/>
      <c r="CPX20" s="46"/>
      <c r="CPZ20" s="2" t="s">
        <v>6</v>
      </c>
      <c r="CQA20" s="2"/>
      <c r="CQB20" s="2"/>
      <c r="CQC20" s="2"/>
      <c r="CQD20" s="2"/>
      <c r="CQE20" s="2"/>
      <c r="CQF20" s="2"/>
      <c r="CQG20" s="2"/>
      <c r="CQH20" s="25">
        <f>SUM(CQH21:CQH24)</f>
        <v>0</v>
      </c>
      <c r="CQI20" s="25"/>
      <c r="CQJ20" s="25">
        <f>SUM(CQJ21:CQJ24)</f>
        <v>0</v>
      </c>
      <c r="CQK20" s="35" t="e">
        <f t="shared" si="1015"/>
        <v>#DIV/0!</v>
      </c>
      <c r="CQL20" s="2" t="s">
        <v>12</v>
      </c>
      <c r="CQM20" s="24" t="s">
        <v>13</v>
      </c>
      <c r="CQN20" s="2"/>
      <c r="CQO20" s="53" t="s">
        <v>107</v>
      </c>
      <c r="CQP20" s="53" t="s">
        <v>96</v>
      </c>
      <c r="CQQ20" s="87" t="s">
        <v>100</v>
      </c>
      <c r="CQR20" s="326" t="s">
        <v>111</v>
      </c>
      <c r="CQS20" s="46"/>
      <c r="CQT20" s="46"/>
      <c r="CQU20" s="46"/>
      <c r="CQV20" s="46"/>
      <c r="CQW20" s="46"/>
      <c r="CQX20" s="46"/>
      <c r="CQY20" s="46"/>
      <c r="CQZ20" s="46"/>
      <c r="CRA20" s="46"/>
      <c r="CRB20" s="46"/>
      <c r="CRC20" s="46"/>
      <c r="CRE20" s="2" t="s">
        <v>6</v>
      </c>
      <c r="CRF20" s="2"/>
      <c r="CRG20" s="2"/>
      <c r="CRH20" s="2"/>
      <c r="CRI20" s="2"/>
      <c r="CRJ20" s="2"/>
      <c r="CRK20" s="2"/>
      <c r="CRL20" s="2"/>
      <c r="CRM20" s="25">
        <f>SUM(CRM21:CRM24)</f>
        <v>0</v>
      </c>
      <c r="CRN20" s="25"/>
      <c r="CRO20" s="25">
        <f>SUM(CRO21:CRO24)</f>
        <v>0</v>
      </c>
      <c r="CRP20" s="35" t="e">
        <f t="shared" si="1017"/>
        <v>#DIV/0!</v>
      </c>
      <c r="CRQ20" s="2" t="s">
        <v>12</v>
      </c>
      <c r="CRR20" s="24" t="s">
        <v>13</v>
      </c>
      <c r="CRS20" s="2"/>
      <c r="CRT20" s="53" t="s">
        <v>107</v>
      </c>
      <c r="CRU20" s="53" t="s">
        <v>96</v>
      </c>
      <c r="CRV20" s="87" t="s">
        <v>100</v>
      </c>
      <c r="CRW20" s="326" t="s">
        <v>111</v>
      </c>
      <c r="CRX20" s="46"/>
      <c r="CRY20" s="46"/>
      <c r="CRZ20" s="46"/>
      <c r="CSA20" s="46"/>
      <c r="CSB20" s="46"/>
      <c r="CSC20" s="46"/>
      <c r="CSD20" s="46"/>
      <c r="CSE20" s="46"/>
      <c r="CSF20" s="46"/>
      <c r="CSG20" s="46"/>
      <c r="CSH20" s="46"/>
    </row>
    <row r="21" spans="1:2530" ht="15" customHeight="1">
      <c r="A21" s="2" t="s">
        <v>50</v>
      </c>
      <c r="B21" s="2"/>
      <c r="C21" s="2">
        <v>13.96</v>
      </c>
      <c r="D21" s="2"/>
      <c r="E21" s="2"/>
      <c r="F21" s="2"/>
      <c r="G21" s="2"/>
      <c r="H21" s="2"/>
      <c r="I21" s="25">
        <v>430</v>
      </c>
      <c r="J21" s="25"/>
      <c r="K21" s="25">
        <v>2.93</v>
      </c>
      <c r="L21" s="35">
        <f t="shared" si="856"/>
        <v>6.7678377566812191E-3</v>
      </c>
      <c r="M21" s="2"/>
      <c r="N21" s="24"/>
      <c r="O21" s="2"/>
      <c r="P21" s="46"/>
      <c r="Q21" s="46"/>
      <c r="R21" s="46"/>
      <c r="S21" s="46"/>
      <c r="T21" s="46"/>
      <c r="U21" s="46"/>
      <c r="V21" s="46"/>
      <c r="W21" s="46"/>
      <c r="X21" s="46"/>
      <c r="Y21" s="46"/>
      <c r="Z21" s="46"/>
      <c r="AA21" s="46"/>
      <c r="AB21" s="46"/>
      <c r="AC21" s="46"/>
      <c r="AD21" s="46"/>
      <c r="AE21" s="48"/>
      <c r="AF21" s="45"/>
      <c r="AG21" s="46"/>
      <c r="AJ21" s="2" t="s">
        <v>50</v>
      </c>
      <c r="AK21" s="2"/>
      <c r="AL21" s="2">
        <v>22.95</v>
      </c>
      <c r="AM21" s="2"/>
      <c r="AN21" s="2"/>
      <c r="AO21" s="2"/>
      <c r="AP21" s="2"/>
      <c r="AQ21" s="2"/>
      <c r="AR21" s="25">
        <v>670</v>
      </c>
      <c r="AS21" s="25"/>
      <c r="AT21" s="25">
        <v>4.3949999999999996</v>
      </c>
      <c r="AU21" s="35">
        <f t="shared" si="858"/>
        <v>6.5169522312591285E-3</v>
      </c>
      <c r="AV21" s="2"/>
      <c r="AW21" s="24"/>
      <c r="AX21" s="2"/>
      <c r="AY21" s="86">
        <f>2500/(60*24)</f>
        <v>1.7361111111111112</v>
      </c>
      <c r="AZ21" s="38">
        <f>((AR21/(18*24))-AY21)/(AY21)</f>
        <v>-0.10666666666666676</v>
      </c>
      <c r="BA21" s="119">
        <f t="shared" si="1018"/>
        <v>6.7411892360370658</v>
      </c>
      <c r="BB21" s="327"/>
      <c r="BC21" s="46"/>
      <c r="BD21" s="46"/>
      <c r="BE21" s="46"/>
      <c r="BF21" s="46"/>
      <c r="BG21" s="46"/>
      <c r="BH21" s="46"/>
      <c r="BI21" s="46"/>
      <c r="BJ21" s="46"/>
      <c r="BK21" s="46"/>
      <c r="BL21" s="48"/>
      <c r="BM21" s="45"/>
      <c r="BN21" s="46"/>
      <c r="BO21" s="2" t="s">
        <v>50</v>
      </c>
      <c r="BP21" s="2"/>
      <c r="BQ21" s="69">
        <v>23</v>
      </c>
      <c r="BR21" s="2"/>
      <c r="BS21" s="2"/>
      <c r="BT21" s="2"/>
      <c r="BU21" s="2"/>
      <c r="BV21" s="2"/>
      <c r="BW21" s="25">
        <v>656</v>
      </c>
      <c r="BX21" s="25"/>
      <c r="BY21" s="25">
        <v>4.7149999999999999</v>
      </c>
      <c r="BZ21" s="35">
        <f t="shared" si="860"/>
        <v>7.1362085013962143E-3</v>
      </c>
      <c r="CA21" s="2"/>
      <c r="CB21" s="24"/>
      <c r="CC21" s="2"/>
      <c r="CD21" s="86">
        <f>2500/(60*24)</f>
        <v>1.7361111111111112</v>
      </c>
      <c r="CE21" s="38">
        <f>((BW21/(18*24))-CD21)/(CD21)</f>
        <v>-0.12533333333333332</v>
      </c>
      <c r="CF21" s="119">
        <f t="shared" si="1023"/>
        <v>6.6165208947941938</v>
      </c>
      <c r="CG21" s="327"/>
      <c r="CH21" s="46"/>
      <c r="CI21" s="46"/>
      <c r="CJ21" s="46"/>
      <c r="CK21" s="46"/>
      <c r="CL21" s="46"/>
      <c r="CM21" s="46"/>
      <c r="CN21" s="46"/>
      <c r="CO21" s="46"/>
      <c r="CP21" s="46"/>
      <c r="CQ21" s="48"/>
      <c r="CR21" s="45"/>
      <c r="CS21" s="46"/>
      <c r="CT21" s="2" t="s">
        <v>50</v>
      </c>
      <c r="CU21" s="2"/>
      <c r="CV21" s="69">
        <v>23.8</v>
      </c>
      <c r="CW21" s="2"/>
      <c r="CX21" s="2"/>
      <c r="CY21" s="2"/>
      <c r="CZ21" s="2"/>
      <c r="DA21" s="2"/>
      <c r="DB21" s="25">
        <v>655</v>
      </c>
      <c r="DC21" s="25"/>
      <c r="DD21" s="25">
        <v>4.835</v>
      </c>
      <c r="DE21" s="35">
        <f t="shared" si="862"/>
        <v>7.3275894731258569E-3</v>
      </c>
      <c r="DF21" s="2"/>
      <c r="DG21" s="24"/>
      <c r="DH21" s="2"/>
      <c r="DI21" s="86">
        <f>2500/(60*24)</f>
        <v>1.7361111111111112</v>
      </c>
      <c r="DJ21" s="38">
        <f>((DB21/(18*24))-DI21)/(DI21)</f>
        <v>-0.12666666666666668</v>
      </c>
      <c r="DK21" s="119">
        <f t="shared" si="1028"/>
        <v>6.6077047456733116</v>
      </c>
      <c r="DL21" s="327"/>
      <c r="DM21" s="46"/>
      <c r="DN21" s="46"/>
      <c r="DO21" s="46"/>
      <c r="DP21" s="46"/>
      <c r="DQ21" s="46"/>
      <c r="DR21" s="46"/>
      <c r="DS21" s="46"/>
      <c r="DT21" s="46"/>
      <c r="DU21" s="48"/>
      <c r="DV21" s="45"/>
      <c r="DW21" s="46"/>
      <c r="DY21" s="2" t="s">
        <v>50</v>
      </c>
      <c r="DZ21" s="2"/>
      <c r="EA21" s="69">
        <v>23.99</v>
      </c>
      <c r="EB21" s="2"/>
      <c r="EC21" s="2"/>
      <c r="ED21" s="2"/>
      <c r="EE21" s="2"/>
      <c r="EF21" s="2"/>
      <c r="EG21" s="25">
        <v>657</v>
      </c>
      <c r="EH21" s="25"/>
      <c r="EI21" s="25">
        <v>5.81</v>
      </c>
      <c r="EJ21" s="35">
        <f t="shared" si="864"/>
        <v>8.765709630210769E-3</v>
      </c>
      <c r="EK21" s="2"/>
      <c r="EL21" s="24"/>
      <c r="EM21" s="2"/>
      <c r="EN21" s="86">
        <f>2500/(60*24)</f>
        <v>1.7361111111111112</v>
      </c>
      <c r="EO21" s="38">
        <f>((EG21/(18*24))-EN21)/(EN21)</f>
        <v>-0.12400000000000007</v>
      </c>
      <c r="EP21" s="119">
        <f t="shared" si="1033"/>
        <v>6.6253488066206314</v>
      </c>
      <c r="EQ21" s="327"/>
      <c r="ER21" s="46"/>
      <c r="ES21" s="46"/>
      <c r="ET21" s="46"/>
      <c r="EU21" s="46"/>
      <c r="EV21" s="46"/>
      <c r="EW21" s="46"/>
      <c r="EX21" s="46"/>
      <c r="EY21" s="46"/>
      <c r="EZ21" s="48"/>
      <c r="FA21" s="45"/>
      <c r="FB21" s="46"/>
      <c r="FD21" s="2" t="s">
        <v>50</v>
      </c>
      <c r="FE21" s="2"/>
      <c r="FF21" s="69">
        <v>9.68</v>
      </c>
      <c r="FG21" s="2"/>
      <c r="FH21" s="2"/>
      <c r="FI21" s="2"/>
      <c r="FJ21" s="2"/>
      <c r="FK21" s="2"/>
      <c r="FL21" s="25">
        <v>676</v>
      </c>
      <c r="FM21" s="25"/>
      <c r="FN21" s="25">
        <v>5.03</v>
      </c>
      <c r="FO21" s="35">
        <f t="shared" si="866"/>
        <v>7.3858714006725112E-3</v>
      </c>
      <c r="FP21" s="2"/>
      <c r="FQ21" s="24"/>
      <c r="FR21" s="2"/>
      <c r="FS21" s="86">
        <f>2500/(60*24)</f>
        <v>1.7361111111111112</v>
      </c>
      <c r="FT21" s="38">
        <f>((FL21/(18*24))-FS21)/(FS21)</f>
        <v>-9.8666666666666653E-2</v>
      </c>
      <c r="FU21" s="119">
        <f t="shared" si="1038"/>
        <v>6.7953350443814049</v>
      </c>
      <c r="FV21" s="327"/>
      <c r="FW21" s="46"/>
      <c r="FX21" s="46"/>
      <c r="FY21" s="46"/>
      <c r="FZ21" s="46"/>
      <c r="GA21" s="46"/>
      <c r="GB21" s="46"/>
      <c r="GC21" s="46"/>
      <c r="GD21" s="46"/>
      <c r="GE21" s="48"/>
      <c r="GF21" s="45"/>
      <c r="GG21" s="46"/>
      <c r="GI21" s="2" t="s">
        <v>50</v>
      </c>
      <c r="GJ21" s="2"/>
      <c r="GK21" s="69">
        <v>14.12</v>
      </c>
      <c r="GL21" s="2"/>
      <c r="GM21" s="2"/>
      <c r="GN21" s="2"/>
      <c r="GO21" s="2"/>
      <c r="GP21" s="2"/>
      <c r="GQ21" s="25">
        <v>386</v>
      </c>
      <c r="GR21" s="25"/>
      <c r="GS21" s="25">
        <v>3.18</v>
      </c>
      <c r="GT21" s="35">
        <f t="shared" si="868"/>
        <v>8.1710262603422578E-3</v>
      </c>
      <c r="GU21" s="2"/>
      <c r="GV21" s="24"/>
      <c r="GW21" s="2"/>
      <c r="GX21" s="86">
        <f>2500/(60*24)</f>
        <v>1.7361111111111112</v>
      </c>
      <c r="GY21" s="38">
        <f>((GQ21/(18*24))-GX21)/(GX21)</f>
        <v>-0.48533333333333334</v>
      </c>
      <c r="GZ21" s="119">
        <f t="shared" si="1043"/>
        <v>4.6161899892522245</v>
      </c>
      <c r="HA21" s="327"/>
      <c r="HB21" s="46"/>
      <c r="HC21" s="46"/>
      <c r="HD21" s="46"/>
      <c r="HE21" s="46"/>
      <c r="HF21" s="46"/>
      <c r="HG21" s="46"/>
      <c r="HH21" s="46"/>
      <c r="HI21" s="46"/>
      <c r="HJ21" s="48"/>
      <c r="HK21" s="45"/>
      <c r="HL21" s="46"/>
      <c r="HN21" s="2" t="s">
        <v>50</v>
      </c>
      <c r="HO21" s="2"/>
      <c r="HP21" s="69">
        <v>20.86</v>
      </c>
      <c r="HQ21" s="2"/>
      <c r="HR21" s="2"/>
      <c r="HS21" s="2"/>
      <c r="HT21" s="2"/>
      <c r="HU21" s="2"/>
      <c r="HV21" s="25">
        <v>526</v>
      </c>
      <c r="HW21" s="25"/>
      <c r="HX21" s="55">
        <v>3.56</v>
      </c>
      <c r="HY21" s="35">
        <f t="shared" si="870"/>
        <v>6.7225621270488719E-3</v>
      </c>
      <c r="HZ21" s="2"/>
      <c r="IA21" s="24"/>
      <c r="IB21" s="2"/>
      <c r="IC21" s="86">
        <f>2500/(60*24)</f>
        <v>1.7361111111111112</v>
      </c>
      <c r="ID21" s="38">
        <f>((HV21/(18*24))-IC21)/(IC21)</f>
        <v>-0.29866666666666669</v>
      </c>
      <c r="IE21" s="119">
        <f t="shared" si="1048"/>
        <v>5.5635497783035879</v>
      </c>
      <c r="IF21" s="327"/>
      <c r="IG21" s="46"/>
      <c r="IH21" s="46"/>
      <c r="II21" s="46"/>
      <c r="IJ21" s="46"/>
      <c r="IK21" s="46"/>
      <c r="IL21" s="46"/>
      <c r="IM21" s="46"/>
      <c r="IN21" s="46"/>
      <c r="IO21" s="48"/>
      <c r="IP21" s="45"/>
      <c r="IQ21" s="46"/>
      <c r="IR21" s="46"/>
      <c r="IS21" s="46"/>
      <c r="IT21" s="46"/>
      <c r="IU21" s="48"/>
      <c r="IV21" s="45"/>
      <c r="IW21" s="46"/>
      <c r="IY21" s="2" t="s">
        <v>50</v>
      </c>
      <c r="IZ21" s="2"/>
      <c r="JA21" s="69">
        <v>22.99</v>
      </c>
      <c r="JB21" s="2"/>
      <c r="JC21" s="2"/>
      <c r="JD21" s="2"/>
      <c r="JE21" s="2"/>
      <c r="JF21" s="2"/>
      <c r="JG21" s="25">
        <v>645</v>
      </c>
      <c r="JH21" s="25"/>
      <c r="JI21" s="55">
        <v>4.835</v>
      </c>
      <c r="JJ21" s="35">
        <f t="shared" si="872"/>
        <v>7.440350242753929E-3</v>
      </c>
      <c r="JK21" s="2"/>
      <c r="JL21" s="24"/>
      <c r="JM21" s="2"/>
      <c r="JN21" s="86">
        <f>2500/(60*24)</f>
        <v>1.7361111111111112</v>
      </c>
      <c r="JO21" s="38">
        <f>((JG21/(18*24))-JN21)/(JN21)</f>
        <v>-0.14000000000000001</v>
      </c>
      <c r="JP21" s="119">
        <f t="shared" si="1053"/>
        <v>6.5201867654910446</v>
      </c>
      <c r="JQ21" s="327"/>
      <c r="JR21" s="46"/>
      <c r="JS21" s="46"/>
      <c r="JT21" s="46"/>
      <c r="JU21" s="46"/>
      <c r="JV21" s="46"/>
      <c r="JW21" s="46"/>
      <c r="KK21" s="2" t="s">
        <v>50</v>
      </c>
      <c r="KL21" s="2"/>
      <c r="KM21" s="69">
        <v>23.8</v>
      </c>
      <c r="KN21" s="2"/>
      <c r="KO21" s="2"/>
      <c r="KP21" s="2"/>
      <c r="KQ21" s="2"/>
      <c r="KR21" s="2"/>
      <c r="KS21" s="25">
        <v>655</v>
      </c>
      <c r="KT21" s="25"/>
      <c r="KU21" s="25">
        <v>4.835</v>
      </c>
      <c r="KV21" s="35">
        <f t="shared" si="875"/>
        <v>7.3275894731258569E-3</v>
      </c>
      <c r="KW21" s="2"/>
      <c r="KX21" s="24"/>
      <c r="KY21" s="2"/>
      <c r="KZ21" s="86">
        <f>2500/(60*24)</f>
        <v>1.7361111111111112</v>
      </c>
      <c r="LA21" s="38">
        <f>((KS21/(18*24))-KZ21)/(KZ21)</f>
        <v>-0.12666666666666668</v>
      </c>
      <c r="LB21" s="119">
        <f t="shared" ref="LB21:LB24" si="1976">EXP(LA21)*10^1*0.75</f>
        <v>6.6077047456733116</v>
      </c>
      <c r="LC21" s="327"/>
      <c r="LD21" s="46"/>
      <c r="LE21" s="46"/>
      <c r="LF21" s="46"/>
      <c r="LG21" s="46"/>
      <c r="LH21" s="46"/>
      <c r="LI21" s="46"/>
      <c r="LJ21" s="46"/>
      <c r="LK21" s="46"/>
      <c r="LL21" s="48"/>
      <c r="LM21" s="45"/>
      <c r="LN21" s="46"/>
      <c r="LP21" s="2" t="s">
        <v>50</v>
      </c>
      <c r="LQ21" s="2"/>
      <c r="LR21" s="69">
        <v>10.99</v>
      </c>
      <c r="LS21" s="2"/>
      <c r="LT21" s="2"/>
      <c r="LU21" s="2"/>
      <c r="LV21" s="2"/>
      <c r="LW21" s="2"/>
      <c r="LX21" s="25">
        <v>70</v>
      </c>
      <c r="LY21" s="25"/>
      <c r="LZ21" s="55"/>
      <c r="MA21" s="35">
        <f t="shared" si="877"/>
        <v>0</v>
      </c>
      <c r="MB21" s="2"/>
      <c r="MC21" s="24"/>
      <c r="MD21" s="2"/>
      <c r="ME21" s="86">
        <f>2500/(60*24)</f>
        <v>1.7361111111111112</v>
      </c>
      <c r="MF21" s="38">
        <f>((LX21/(18*24))-ME21)/(ME21)</f>
        <v>-0.90666666666666673</v>
      </c>
      <c r="MG21" s="119">
        <f t="shared" ref="MG21:MG24" si="1977">EXP(MF21)*10^1*0.75</f>
        <v>3.0290115763466994</v>
      </c>
      <c r="MH21" s="327"/>
      <c r="MI21" s="46"/>
      <c r="MJ21" s="46"/>
      <c r="MK21" s="46"/>
      <c r="ML21" s="46"/>
      <c r="MM21" s="46"/>
      <c r="MN21" s="46"/>
      <c r="MO21" s="46"/>
      <c r="MP21" s="46"/>
      <c r="MQ21" s="48"/>
      <c r="MR21" s="45"/>
      <c r="MS21" s="46"/>
      <c r="MU21" s="2" t="s">
        <v>50</v>
      </c>
      <c r="MV21" s="2"/>
      <c r="MW21" s="69">
        <v>23.01</v>
      </c>
      <c r="MX21" s="2"/>
      <c r="MY21" s="2"/>
      <c r="MZ21" s="2"/>
      <c r="NA21" s="2"/>
      <c r="NB21" s="2"/>
      <c r="NC21" s="25">
        <v>618</v>
      </c>
      <c r="ND21" s="25"/>
      <c r="NE21" s="55">
        <v>5.17</v>
      </c>
      <c r="NF21" s="35">
        <f t="shared" si="879"/>
        <v>8.2962915416339052E-3</v>
      </c>
      <c r="NG21" s="2"/>
      <c r="NH21" s="24"/>
      <c r="NI21" s="2"/>
      <c r="NJ21" s="86">
        <f>2500/(60*24)</f>
        <v>1.7361111111111112</v>
      </c>
      <c r="NK21" s="38">
        <f>((NC21/(18*24))-NJ21)/(NJ21)</f>
        <v>-0.17600000000000002</v>
      </c>
      <c r="NL21" s="119">
        <f t="shared" ref="NL21:NL24" si="1978">EXP(NK21)*10^1*0.75</f>
        <v>6.2896348750280549</v>
      </c>
      <c r="NM21" s="327"/>
      <c r="NN21" s="46"/>
      <c r="NO21" s="46"/>
      <c r="NP21" s="46"/>
      <c r="NQ21" s="46"/>
      <c r="NR21" s="46"/>
      <c r="NS21" s="46"/>
      <c r="NT21" s="46"/>
      <c r="NU21" s="46"/>
      <c r="NV21" s="48"/>
      <c r="NW21" s="45"/>
      <c r="NX21" s="46"/>
      <c r="NZ21" s="2" t="s">
        <v>50</v>
      </c>
      <c r="OA21" s="2"/>
      <c r="OB21" s="69">
        <v>17.12</v>
      </c>
      <c r="OC21" s="2"/>
      <c r="OD21" s="2"/>
      <c r="OE21" s="2"/>
      <c r="OF21" s="2"/>
      <c r="OG21" s="2"/>
      <c r="OH21" s="25">
        <v>672</v>
      </c>
      <c r="OI21" s="25"/>
      <c r="OJ21" s="55">
        <v>5.09</v>
      </c>
      <c r="OK21" s="35">
        <f t="shared" si="881"/>
        <v>7.5174644434270179E-3</v>
      </c>
      <c r="OL21" s="2"/>
      <c r="OM21" s="24"/>
      <c r="ON21" s="2"/>
      <c r="OO21" s="86">
        <f>2500/(60*24)</f>
        <v>1.7361111111111112</v>
      </c>
      <c r="OP21" s="38">
        <f>((OH21/(18*24))-OO21)/(OO21)</f>
        <v>-0.10400000000000001</v>
      </c>
      <c r="OQ21" s="119">
        <f t="shared" ref="OQ21:OQ24" si="1979">EXP(OP21)*10^1*0.75</f>
        <v>6.7591897306590347</v>
      </c>
      <c r="OR21" s="327"/>
      <c r="OS21" s="46"/>
      <c r="OT21" s="46"/>
      <c r="OU21" s="46"/>
      <c r="OV21" s="46"/>
      <c r="OW21" s="46"/>
      <c r="OX21" s="46"/>
      <c r="OY21" s="46"/>
      <c r="OZ21" s="46"/>
      <c r="PA21" s="48"/>
      <c r="PB21" s="45"/>
      <c r="PC21" s="46"/>
      <c r="PE21" s="2" t="s">
        <v>50</v>
      </c>
      <c r="PF21" s="2"/>
      <c r="PG21" s="69">
        <v>16.7</v>
      </c>
      <c r="PH21" s="2"/>
      <c r="PI21" s="2"/>
      <c r="PJ21" s="2"/>
      <c r="PK21" s="2"/>
      <c r="PL21" s="2"/>
      <c r="PM21" s="25">
        <v>639</v>
      </c>
      <c r="PN21" s="25"/>
      <c r="PO21" s="55">
        <v>4.78</v>
      </c>
      <c r="PP21" s="35">
        <f t="shared" si="883"/>
        <v>7.4248967038429287E-3</v>
      </c>
      <c r="PQ21" s="2"/>
      <c r="PR21" s="24"/>
      <c r="PS21" s="2"/>
      <c r="PT21" s="86">
        <f>2500/(60*24)</f>
        <v>1.7361111111111112</v>
      </c>
      <c r="PU21" s="38">
        <f>((PM21/(18*24))-PT21)/(PT21)</f>
        <v>-0.14799999999999999</v>
      </c>
      <c r="PV21" s="119">
        <f t="shared" ref="PV21:PV24" si="1980">EXP(PU21)*10^1*0.75</f>
        <v>6.4682333620653409</v>
      </c>
      <c r="PW21" s="327"/>
      <c r="PX21" s="46"/>
      <c r="PY21" s="46"/>
      <c r="PZ21" s="46"/>
      <c r="QA21" s="46"/>
      <c r="QB21" s="46"/>
      <c r="QC21" s="46"/>
      <c r="QD21" s="46"/>
      <c r="QE21" s="46"/>
      <c r="QF21" s="48"/>
      <c r="QG21" s="45"/>
      <c r="QH21" s="46"/>
      <c r="QJ21" s="2" t="s">
        <v>50</v>
      </c>
      <c r="QK21" s="2"/>
      <c r="QL21" s="69">
        <v>10.1</v>
      </c>
      <c r="QM21" s="2"/>
      <c r="QN21" s="2"/>
      <c r="QO21" s="2"/>
      <c r="QP21" s="2"/>
      <c r="QQ21" s="2"/>
      <c r="QR21" s="25">
        <v>570</v>
      </c>
      <c r="QS21" s="25"/>
      <c r="QT21" s="25">
        <v>4.78</v>
      </c>
      <c r="QU21" s="35">
        <f t="shared" si="885"/>
        <v>8.3162253383903418E-3</v>
      </c>
      <c r="QV21" s="2"/>
      <c r="QW21" s="24"/>
      <c r="QX21" s="2"/>
      <c r="QY21" s="86">
        <f>2500/(60*24)</f>
        <v>1.7361111111111112</v>
      </c>
      <c r="QZ21" s="38">
        <f>((QR21/(18*24))-QY21)/(QY21)</f>
        <v>-0.24000000000000005</v>
      </c>
      <c r="RA21" s="119">
        <f t="shared" ref="RA21:RA24" si="1981">EXP(QZ21)*10^1*0.75</f>
        <v>5.8997089579991506</v>
      </c>
      <c r="RB21" s="327"/>
      <c r="RC21" s="46"/>
      <c r="RD21" s="46"/>
      <c r="RE21" s="46"/>
      <c r="RF21" s="46"/>
      <c r="RG21" s="46"/>
      <c r="RH21" s="46"/>
      <c r="RI21" s="46"/>
      <c r="RJ21" s="46"/>
      <c r="RK21" s="48"/>
      <c r="RL21" s="45"/>
      <c r="RM21" s="46"/>
      <c r="RO21" s="2" t="s">
        <v>50</v>
      </c>
      <c r="RP21" s="2"/>
      <c r="RQ21" s="69">
        <v>11.31</v>
      </c>
      <c r="RR21" s="2"/>
      <c r="RS21" s="2"/>
      <c r="RT21" s="2"/>
      <c r="RU21" s="2"/>
      <c r="RV21" s="2"/>
      <c r="RW21" s="25">
        <v>143</v>
      </c>
      <c r="RX21" s="25"/>
      <c r="RY21" s="25">
        <v>1.71</v>
      </c>
      <c r="RZ21" s="35">
        <f t="shared" si="887"/>
        <v>1.1816736922120102E-2</v>
      </c>
      <c r="SA21" s="2"/>
      <c r="SB21" s="24"/>
      <c r="SC21" s="2"/>
      <c r="SD21" s="86">
        <f>2500/(60*24)</f>
        <v>1.7361111111111112</v>
      </c>
      <c r="SE21" s="38">
        <f>((RW21/(18*24))-SD21)/(SD21)</f>
        <v>-0.80933333333333324</v>
      </c>
      <c r="SF21" s="119">
        <f t="shared" ref="SF21:SF24" si="1982">EXP(SE21)*10^1*0.75</f>
        <v>3.3386605285980737</v>
      </c>
      <c r="SG21" s="327"/>
      <c r="SH21" s="46"/>
      <c r="SI21" s="46"/>
      <c r="SJ21" s="46"/>
      <c r="SK21" s="46"/>
      <c r="SL21" s="46"/>
      <c r="SM21" s="46"/>
      <c r="SN21" s="46"/>
      <c r="SO21" s="46"/>
      <c r="SP21" s="48"/>
      <c r="SQ21" s="45"/>
      <c r="SR21" s="46"/>
      <c r="ST21" s="2" t="s">
        <v>50</v>
      </c>
      <c r="SU21" s="2"/>
      <c r="SV21" s="69">
        <v>12.79</v>
      </c>
      <c r="SW21" s="2"/>
      <c r="SX21" s="2"/>
      <c r="SY21" s="2"/>
      <c r="SZ21" s="2"/>
      <c r="TA21" s="2"/>
      <c r="TB21" s="25">
        <v>606</v>
      </c>
      <c r="TC21" s="25"/>
      <c r="TD21" s="25">
        <v>4.78</v>
      </c>
      <c r="TE21" s="35">
        <f t="shared" si="889"/>
        <v>7.826058482596026E-3</v>
      </c>
      <c r="TF21" s="2"/>
      <c r="TG21" s="24"/>
      <c r="TH21" s="2"/>
      <c r="TI21" s="86">
        <f>2500/(60*24)</f>
        <v>1.7361111111111112</v>
      </c>
      <c r="TJ21" s="38">
        <f>((TB21/(18*24))-TI21)/(TI21)</f>
        <v>-0.19200000000000009</v>
      </c>
      <c r="TK21" s="119">
        <f t="shared" ref="TK21:TK24" si="1983">EXP(TJ21)*10^1*0.75</f>
        <v>6.189801513687617</v>
      </c>
      <c r="TL21" s="327"/>
      <c r="TM21" s="46"/>
      <c r="TN21" s="46"/>
      <c r="TO21" s="46"/>
      <c r="TP21" s="46"/>
      <c r="TQ21" s="46"/>
      <c r="TR21" s="46"/>
      <c r="TS21" s="46"/>
      <c r="TT21" s="46"/>
      <c r="TU21" s="48"/>
      <c r="TV21" s="45"/>
      <c r="TW21" s="46"/>
      <c r="TY21" s="2" t="s">
        <v>50</v>
      </c>
      <c r="TZ21" s="2"/>
      <c r="UA21" s="69">
        <v>17.23</v>
      </c>
      <c r="UB21" s="2"/>
      <c r="UC21" s="2"/>
      <c r="UD21" s="2"/>
      <c r="UE21" s="2"/>
      <c r="UF21" s="2"/>
      <c r="UG21" s="25">
        <v>552</v>
      </c>
      <c r="UH21" s="25"/>
      <c r="UI21" s="25">
        <v>2.5</v>
      </c>
      <c r="UJ21" s="35">
        <f t="shared" si="891"/>
        <v>4.508566275924256E-3</v>
      </c>
      <c r="UK21" s="2"/>
      <c r="UL21" s="24"/>
      <c r="UM21" s="2"/>
      <c r="UN21" s="86">
        <f>2500/(60*24)</f>
        <v>1.7361111111111112</v>
      </c>
      <c r="UO21" s="38">
        <f>((UG21/(18*24))-UN21)/(UN21)</f>
        <v>-0.26400000000000007</v>
      </c>
      <c r="UP21" s="119">
        <f t="shared" ref="UP21:UP24" si="1984">EXP(UO21)*10^1*0.75</f>
        <v>5.7598015474252957</v>
      </c>
      <c r="UQ21" s="327"/>
      <c r="UR21" s="46"/>
      <c r="US21" s="46"/>
      <c r="UT21" s="46"/>
      <c r="UU21" s="46"/>
      <c r="UV21" s="46"/>
      <c r="UW21" s="46"/>
      <c r="UX21" s="46"/>
      <c r="UY21" s="46"/>
      <c r="UZ21" s="48"/>
      <c r="VA21" s="45"/>
      <c r="VB21" s="46"/>
      <c r="VD21" s="2" t="s">
        <v>50</v>
      </c>
      <c r="VE21" s="2"/>
      <c r="VF21" s="69">
        <v>15.82</v>
      </c>
      <c r="VG21" s="2"/>
      <c r="VH21" s="2"/>
      <c r="VI21" s="2"/>
      <c r="VJ21" s="2"/>
      <c r="VK21" s="2"/>
      <c r="VL21" s="25">
        <v>648</v>
      </c>
      <c r="VM21" s="25"/>
      <c r="VN21" s="25">
        <v>4.55</v>
      </c>
      <c r="VO21" s="35">
        <f t="shared" si="893"/>
        <v>6.972645774270171E-3</v>
      </c>
      <c r="VP21" s="2"/>
      <c r="VQ21" s="24"/>
      <c r="VR21" s="2"/>
      <c r="VS21" s="86">
        <f>2500/(60*24)</f>
        <v>1.7361111111111112</v>
      </c>
      <c r="VT21" s="38">
        <f>((VL21/(18*24))-VS21)/(VS21)</f>
        <v>-0.13600000000000004</v>
      </c>
      <c r="VU21" s="119">
        <f t="shared" ref="VU21:VU24" si="1985">EXP(VT21)*10^1*0.75</f>
        <v>6.5463197436653946</v>
      </c>
      <c r="VV21" s="327"/>
      <c r="VW21" s="46"/>
      <c r="VX21" s="46"/>
      <c r="VY21" s="46"/>
      <c r="VZ21" s="46"/>
      <c r="WA21" s="46"/>
      <c r="WB21" s="46"/>
      <c r="WC21" s="46"/>
      <c r="WD21" s="46"/>
      <c r="WE21" s="48"/>
      <c r="WF21" s="45"/>
      <c r="WG21" s="46"/>
      <c r="WI21" s="2" t="s">
        <v>50</v>
      </c>
      <c r="WJ21" s="2"/>
      <c r="WK21" s="69">
        <v>7.12</v>
      </c>
      <c r="WL21" s="2"/>
      <c r="WM21" s="2"/>
      <c r="WN21" s="2"/>
      <c r="WO21" s="2"/>
      <c r="WP21" s="2"/>
      <c r="WQ21" s="25">
        <v>384</v>
      </c>
      <c r="WR21" s="25"/>
      <c r="WS21" s="25">
        <v>3.72</v>
      </c>
      <c r="WT21" s="35">
        <f t="shared" si="895"/>
        <v>9.5945527700402357E-3</v>
      </c>
      <c r="WU21" s="2"/>
      <c r="WV21" s="24"/>
      <c r="WW21" s="2"/>
      <c r="WX21" s="86">
        <f>2500/(60*24)</f>
        <v>1.7361111111111112</v>
      </c>
      <c r="WY21" s="38">
        <f>((WQ21/(18*24))-WX21)/(WX21)</f>
        <v>-0.48800000000000004</v>
      </c>
      <c r="WZ21" s="119">
        <f t="shared" ref="WZ21:WZ24" si="1986">EXP(WY21)*10^1*0.75</f>
        <v>4.6038965478211278</v>
      </c>
      <c r="XA21" s="327"/>
      <c r="XB21" s="46"/>
      <c r="XC21" s="46"/>
      <c r="XD21" s="46"/>
      <c r="XE21" s="46"/>
      <c r="XF21" s="46"/>
      <c r="XG21" s="46"/>
      <c r="XH21" s="46"/>
      <c r="XI21" s="46"/>
      <c r="XJ21" s="48"/>
      <c r="XK21" s="45"/>
      <c r="XL21" s="46"/>
      <c r="XN21" s="2" t="s">
        <v>50</v>
      </c>
      <c r="XO21" s="2"/>
      <c r="XP21" s="69">
        <v>21.76</v>
      </c>
      <c r="XQ21" s="2"/>
      <c r="XR21" s="2"/>
      <c r="XS21" s="2"/>
      <c r="XT21" s="2"/>
      <c r="XU21" s="2"/>
      <c r="XV21" s="25">
        <v>597</v>
      </c>
      <c r="XW21" s="25"/>
      <c r="XX21" s="25">
        <v>3.63</v>
      </c>
      <c r="XY21" s="35">
        <f t="shared" si="897"/>
        <v>6.0436541631287144E-3</v>
      </c>
      <c r="XZ21" s="2"/>
      <c r="YA21" s="24"/>
      <c r="YB21" s="2"/>
      <c r="YC21" s="86">
        <f>2500/(60*24)</f>
        <v>1.7361111111111112</v>
      </c>
      <c r="YD21" s="38">
        <f>((XV21/(18*24))-YC21)/(YC21)</f>
        <v>-0.20400000000000004</v>
      </c>
      <c r="YE21" s="119">
        <f t="shared" ref="YE21:YE24" si="1987">EXP(YD21)*10^1*0.75</f>
        <v>6.1159677839046944</v>
      </c>
      <c r="YF21" s="327"/>
      <c r="YG21" s="46"/>
      <c r="YH21" s="46"/>
      <c r="YI21" s="46"/>
      <c r="YJ21" s="46"/>
      <c r="YK21" s="46"/>
      <c r="YL21" s="46"/>
      <c r="YM21" s="46"/>
      <c r="YN21" s="46"/>
      <c r="YO21" s="48"/>
      <c r="YP21" s="45"/>
      <c r="YQ21" s="46"/>
      <c r="YS21" s="2" t="s">
        <v>50</v>
      </c>
      <c r="YT21" s="2"/>
      <c r="YU21" s="69">
        <v>8</v>
      </c>
      <c r="YV21" s="2"/>
      <c r="YW21" s="2"/>
      <c r="YX21" s="2"/>
      <c r="YY21" s="2"/>
      <c r="YZ21" s="2"/>
      <c r="ZA21" s="25">
        <v>579</v>
      </c>
      <c r="ZB21" s="25"/>
      <c r="ZC21" s="25">
        <v>3.78</v>
      </c>
      <c r="ZD21" s="35">
        <f t="shared" si="899"/>
        <v>6.4861525790178114E-3</v>
      </c>
      <c r="ZE21" s="2"/>
      <c r="ZF21" s="24"/>
      <c r="ZG21" s="2"/>
      <c r="ZH21" s="86">
        <f>2500/(60*24)</f>
        <v>1.7361111111111112</v>
      </c>
      <c r="ZI21" s="38">
        <f>((ZA21/(18*24))-ZH21)/(ZH21)</f>
        <v>-0.22800000000000009</v>
      </c>
      <c r="ZJ21" s="119">
        <f t="shared" ref="ZJ21:ZJ24" si="1988">EXP(ZI21)*10^1*0.75</f>
        <v>5.9709319487659016</v>
      </c>
      <c r="ZK21" s="327"/>
      <c r="ZL21" s="46"/>
      <c r="ZM21" s="46"/>
      <c r="ZN21" s="46"/>
      <c r="ZO21" s="46"/>
      <c r="ZP21" s="46"/>
      <c r="ZQ21" s="46"/>
      <c r="ZR21" s="46"/>
      <c r="ZS21" s="46"/>
      <c r="ZT21" s="48"/>
      <c r="ZU21" s="45"/>
      <c r="ZV21" s="46"/>
      <c r="ZX21" s="2" t="s">
        <v>50</v>
      </c>
      <c r="ZY21" s="2"/>
      <c r="ZZ21" s="69">
        <v>8.25</v>
      </c>
      <c r="AAA21" s="2"/>
      <c r="AAB21" s="2"/>
      <c r="AAC21" s="2"/>
      <c r="AAD21" s="2"/>
      <c r="AAE21" s="2"/>
      <c r="AAF21" s="25">
        <v>662</v>
      </c>
      <c r="AAG21" s="25"/>
      <c r="AAH21" s="25">
        <v>5.69</v>
      </c>
      <c r="AAI21" s="35">
        <f t="shared" si="901"/>
        <v>8.5219188545582521E-3</v>
      </c>
      <c r="AAJ21" s="2"/>
      <c r="AAK21" s="24"/>
      <c r="AAL21" s="2"/>
      <c r="AAM21" s="86">
        <f>2500/(60*24)</f>
        <v>1.7361111111111112</v>
      </c>
      <c r="AAN21" s="38">
        <f>((AAF21/(18*24))-AAM21)/(AAM21)</f>
        <v>-0.11733333333333335</v>
      </c>
      <c r="AAO21" s="119">
        <f t="shared" ref="AAO21:AAO24" si="1989">EXP(AAN21)*10^1*0.75</f>
        <v>6.6696653563619925</v>
      </c>
      <c r="AAP21" s="327"/>
      <c r="AAQ21" s="46"/>
      <c r="AAR21" s="46"/>
      <c r="AAS21" s="46"/>
      <c r="AAT21" s="46"/>
      <c r="AAU21" s="46"/>
      <c r="AAV21" s="46"/>
      <c r="AAW21" s="46"/>
      <c r="AAX21" s="46"/>
      <c r="AAY21" s="48"/>
      <c r="AAZ21" s="45"/>
      <c r="ABA21" s="46"/>
      <c r="ABC21" s="2" t="s">
        <v>50</v>
      </c>
      <c r="ABD21" s="2"/>
      <c r="ABE21" s="69">
        <v>8.93</v>
      </c>
      <c r="ABF21" s="2"/>
      <c r="ABG21" s="2"/>
      <c r="ABH21" s="2"/>
      <c r="ABI21" s="2"/>
      <c r="ABJ21" s="2"/>
      <c r="ABK21" s="25">
        <v>639</v>
      </c>
      <c r="ABL21" s="25"/>
      <c r="ABM21" s="25">
        <v>3.97</v>
      </c>
      <c r="ABN21" s="35">
        <f t="shared" si="903"/>
        <v>6.1744715927648259E-3</v>
      </c>
      <c r="ABO21" s="2"/>
      <c r="ABP21" s="24"/>
      <c r="ABQ21" s="2"/>
      <c r="ABR21" s="86">
        <f>2500/(60*24)</f>
        <v>1.7361111111111112</v>
      </c>
      <c r="ABS21" s="38">
        <f>((ABK21/(18*24))-ABR21)/(ABR21)</f>
        <v>-0.14799999999999999</v>
      </c>
      <c r="ABT21" s="119">
        <f t="shared" ref="ABT21:ABT24" si="1990">EXP(ABS21)*10^1*0.75</f>
        <v>6.4682333620653409</v>
      </c>
      <c r="ABU21" s="327"/>
      <c r="ABV21" s="46"/>
      <c r="ABW21" s="46"/>
      <c r="ABX21" s="46"/>
      <c r="ABY21" s="46"/>
      <c r="ABZ21" s="46"/>
      <c r="ACA21" s="46"/>
      <c r="ACB21" s="46"/>
      <c r="ACC21" s="46"/>
      <c r="ACD21" s="48"/>
      <c r="ACE21" s="45"/>
      <c r="ACF21" s="46"/>
      <c r="ACH21" s="2" t="s">
        <v>50</v>
      </c>
      <c r="ACI21" s="2"/>
      <c r="ACJ21" s="69">
        <v>13.99</v>
      </c>
      <c r="ACK21" s="2"/>
      <c r="ACL21" s="2"/>
      <c r="ACM21" s="2"/>
      <c r="ACN21" s="2"/>
      <c r="ACO21" s="2"/>
      <c r="ACP21" s="25">
        <v>432</v>
      </c>
      <c r="ACQ21" s="25"/>
      <c r="ACR21" s="25">
        <v>2.4900000000000002</v>
      </c>
      <c r="ACS21" s="35">
        <f t="shared" si="905"/>
        <v>5.7308568666712698E-3</v>
      </c>
      <c r="ACT21" s="2"/>
      <c r="ACU21" s="24"/>
      <c r="ACV21" s="2"/>
      <c r="ACW21" s="86">
        <f>2500/(60*24)</f>
        <v>1.7361111111111112</v>
      </c>
      <c r="ACX21" s="38">
        <f>((ACP21/(18*24))-ACW21)/(ACW21)</f>
        <v>-0.42400000000000004</v>
      </c>
      <c r="ACY21" s="119">
        <f t="shared" ref="ACY21:ACY24" si="1991">EXP(ACX21)*10^1*0.75</f>
        <v>4.9081791143164395</v>
      </c>
      <c r="ACZ21" s="327"/>
      <c r="ADA21" s="46"/>
      <c r="ADB21" s="46"/>
      <c r="ADC21" s="46"/>
      <c r="ADD21" s="46"/>
      <c r="ADE21" s="46"/>
      <c r="ADF21" s="46"/>
      <c r="ADG21" s="46"/>
      <c r="ADH21" s="46"/>
      <c r="ADI21" s="48"/>
      <c r="ADJ21" s="45"/>
      <c r="ADK21" s="46"/>
      <c r="ADM21" s="2" t="s">
        <v>50</v>
      </c>
      <c r="ADN21" s="2"/>
      <c r="ADO21" s="69">
        <v>21.77</v>
      </c>
      <c r="ADP21" s="2"/>
      <c r="ADQ21" s="2"/>
      <c r="ADR21" s="2"/>
      <c r="ADS21" s="2"/>
      <c r="ADT21" s="2"/>
      <c r="ADU21" s="25">
        <v>687</v>
      </c>
      <c r="ADV21" s="25"/>
      <c r="ADW21" s="25">
        <v>3.5350000000000001</v>
      </c>
      <c r="ADX21" s="35">
        <f t="shared" si="907"/>
        <v>5.1192191561615277E-3</v>
      </c>
      <c r="ADY21" s="2"/>
      <c r="ADZ21" s="24"/>
      <c r="AEA21" s="2"/>
      <c r="AEB21" s="86">
        <f>2500/(60*24)</f>
        <v>1.7361111111111112</v>
      </c>
      <c r="AEC21" s="38">
        <f>((ADU21/(18*24))-AEB21)/(AEB21)</f>
        <v>-8.4000000000000088E-2</v>
      </c>
      <c r="AED21" s="119">
        <f t="shared" ref="AED21:AED24" si="1992">EXP(AEC21)*10^1*0.75</f>
        <v>6.8957344207134348</v>
      </c>
      <c r="AEE21" s="327"/>
      <c r="AEF21" s="46"/>
      <c r="AEG21" s="46"/>
      <c r="AEH21" s="46"/>
      <c r="AEI21" s="46"/>
      <c r="AEJ21" s="46"/>
      <c r="AEK21" s="46"/>
      <c r="AEL21" s="46"/>
      <c r="AEM21" s="46"/>
      <c r="AEN21" s="48"/>
      <c r="AEO21" s="45"/>
      <c r="AEP21" s="46"/>
      <c r="AET21" s="2" t="s">
        <v>50</v>
      </c>
      <c r="AEU21" s="2"/>
      <c r="AEV21" s="69">
        <v>22.85</v>
      </c>
      <c r="AEW21" s="2"/>
      <c r="AEX21" s="2"/>
      <c r="AEY21" s="2"/>
      <c r="AEZ21" s="2"/>
      <c r="AFA21" s="2"/>
      <c r="AFB21" s="25">
        <v>709</v>
      </c>
      <c r="AFC21" s="25"/>
      <c r="AFD21" s="25">
        <v>3.88</v>
      </c>
      <c r="AFE21" s="35">
        <f t="shared" si="909"/>
        <v>5.4427112557513188E-3</v>
      </c>
      <c r="AFF21" s="2"/>
      <c r="AFG21" s="24"/>
      <c r="AFH21" s="2"/>
      <c r="AFI21" s="86">
        <f>2500/(60*24)</f>
        <v>1.7361111111111112</v>
      </c>
      <c r="AFJ21" s="38">
        <f>((AFB21/(18*24))-AFI21)/(AFI21)</f>
        <v>-5.4666666666666683E-2</v>
      </c>
      <c r="AFK21" s="119">
        <f t="shared" ref="AFK21:AFK24" si="1993">EXP(AFJ21)*10^1*0.75</f>
        <v>7.1010052169336468</v>
      </c>
      <c r="AFL21" s="327"/>
      <c r="AFM21" s="46"/>
      <c r="AFN21" s="46"/>
      <c r="AFO21" s="46"/>
      <c r="AFP21" s="46"/>
      <c r="AFQ21" s="46"/>
      <c r="AFR21" s="46"/>
      <c r="AFS21" s="46"/>
      <c r="AFT21" s="46"/>
      <c r="AFU21" s="48"/>
      <c r="AFV21" s="45"/>
      <c r="AFW21" s="46"/>
      <c r="AFY21" s="2" t="s">
        <v>50</v>
      </c>
      <c r="AFZ21" s="2"/>
      <c r="AGA21" s="69">
        <v>20.440000000000001</v>
      </c>
      <c r="AGB21" s="2"/>
      <c r="AGC21" s="2"/>
      <c r="AGD21" s="2"/>
      <c r="AGE21" s="2"/>
      <c r="AGF21" s="2"/>
      <c r="AGG21" s="25">
        <v>578</v>
      </c>
      <c r="AGH21" s="25"/>
      <c r="AGI21" s="25">
        <v>3.78</v>
      </c>
      <c r="AGJ21" s="35">
        <f t="shared" si="911"/>
        <v>6.4973013854034171E-3</v>
      </c>
      <c r="AGK21" s="2"/>
      <c r="AGL21" s="24"/>
      <c r="AGM21" s="2"/>
      <c r="AGN21" s="86">
        <f>2500/(60*24)</f>
        <v>1.7361111111111112</v>
      </c>
      <c r="AGO21" s="38">
        <f>((AGG21/(18*24))-AGN21)/(AGN21)</f>
        <v>-0.22933333333333333</v>
      </c>
      <c r="AGP21" s="119">
        <f t="shared" ref="AGP21:AGP24" si="1994">EXP(AGO21)*10^1*0.75</f>
        <v>5.9629760113045132</v>
      </c>
      <c r="AGQ21" s="327"/>
      <c r="AGR21" s="46"/>
      <c r="AGS21" s="46"/>
      <c r="AGT21" s="46"/>
      <c r="AGU21" s="46"/>
      <c r="AGV21" s="46"/>
      <c r="AGW21" s="46"/>
      <c r="AGX21" s="46"/>
      <c r="AGY21" s="46"/>
      <c r="AGZ21" s="48"/>
      <c r="AHA21" s="45"/>
      <c r="AHB21" s="46"/>
      <c r="AHD21" s="2" t="s">
        <v>50</v>
      </c>
      <c r="AHE21" s="2"/>
      <c r="AHF21" s="69">
        <v>23.52</v>
      </c>
      <c r="AHG21" s="2"/>
      <c r="AHH21" s="2"/>
      <c r="AHI21" s="2"/>
      <c r="AHJ21" s="2"/>
      <c r="AHK21" s="2"/>
      <c r="AHL21" s="25">
        <v>536</v>
      </c>
      <c r="AHM21" s="25"/>
      <c r="AHN21" s="25">
        <v>3.4950000000000001</v>
      </c>
      <c r="AHO21" s="35">
        <f t="shared" si="913"/>
        <v>6.4782806142781677E-3</v>
      </c>
      <c r="AHP21" s="2"/>
      <c r="AHQ21" s="24"/>
      <c r="AHR21" s="2"/>
      <c r="AHS21" s="86">
        <f>2500/(60*24)</f>
        <v>1.7361111111111112</v>
      </c>
      <c r="AHT21" s="38">
        <f>((AHL21/(18*24))-AHS21)/(AHS21)</f>
        <v>-0.28533333333333338</v>
      </c>
      <c r="AHU21" s="119">
        <f t="shared" ref="AHU21:AHU24" si="1995">EXP(AHT21)*10^1*0.75</f>
        <v>5.6382271850640322</v>
      </c>
      <c r="AHV21" s="327"/>
      <c r="AHW21" s="46"/>
      <c r="AHX21" s="46"/>
      <c r="AHY21" s="46"/>
      <c r="AHZ21" s="46"/>
      <c r="AIA21" s="46"/>
      <c r="AIB21" s="46"/>
      <c r="AIC21" s="46"/>
      <c r="AID21" s="46"/>
      <c r="AIE21" s="48"/>
      <c r="AIF21" s="45"/>
      <c r="AIG21" s="46"/>
      <c r="AII21" s="2" t="s">
        <v>50</v>
      </c>
      <c r="AIJ21" s="2"/>
      <c r="AIK21" s="69">
        <v>22.99</v>
      </c>
      <c r="AIL21" s="2"/>
      <c r="AIM21" s="2"/>
      <c r="AIN21" s="2"/>
      <c r="AIO21" s="2"/>
      <c r="AIP21" s="2"/>
      <c r="AIQ21" s="25">
        <v>626</v>
      </c>
      <c r="AIR21" s="25"/>
      <c r="AIS21" s="25">
        <v>4.09</v>
      </c>
      <c r="AIT21" s="35">
        <f t="shared" si="915"/>
        <v>6.491136186893935E-3</v>
      </c>
      <c r="AIU21" s="2"/>
      <c r="AIV21" s="24"/>
      <c r="AIW21" s="2"/>
      <c r="AIX21" s="86">
        <f>2500/(60*24)</f>
        <v>1.7361111111111112</v>
      </c>
      <c r="AIY21" s="38">
        <f>((AIQ21/(18*24))-AIX21)/(AIX21)</f>
        <v>-0.1653333333333333</v>
      </c>
      <c r="AIZ21" s="119">
        <f t="shared" ref="AIZ21:AIZ24" si="1996">EXP(AIY21)*10^1*0.75</f>
        <v>6.3570833996489409</v>
      </c>
      <c r="AJA21" s="327"/>
      <c r="AJB21" s="46"/>
      <c r="AJC21" s="46"/>
      <c r="AJD21" s="46"/>
      <c r="AJE21" s="46"/>
      <c r="AJF21" s="46"/>
      <c r="AJG21" s="46"/>
      <c r="AJH21" s="46"/>
      <c r="AJI21" s="46"/>
      <c r="AJJ21" s="48"/>
      <c r="AJK21" s="45"/>
      <c r="AJL21" s="46"/>
      <c r="AJN21" s="2" t="s">
        <v>50</v>
      </c>
      <c r="AJO21" s="2"/>
      <c r="AJP21" s="69">
        <v>14.35</v>
      </c>
      <c r="AJQ21" s="2"/>
      <c r="AJR21" s="2"/>
      <c r="AJS21" s="2"/>
      <c r="AJT21" s="2"/>
      <c r="AJU21" s="2"/>
      <c r="AJV21" s="25">
        <v>391</v>
      </c>
      <c r="AJW21" s="25"/>
      <c r="AJX21" s="25">
        <v>2.65</v>
      </c>
      <c r="AJY21" s="35">
        <f t="shared" si="917"/>
        <v>6.7318684110250224E-3</v>
      </c>
      <c r="AJZ21" s="2"/>
      <c r="AKA21" s="24"/>
      <c r="AKB21" s="2"/>
      <c r="AKC21" s="86">
        <f>2500/(60*24)</f>
        <v>1.7361111111111112</v>
      </c>
      <c r="AKD21" s="38">
        <f>((AJV21/(18*24))-AKC21)/(AKC21)</f>
        <v>-0.47866666666666668</v>
      </c>
      <c r="AKE21" s="119">
        <f t="shared" ref="AKE21:AKE24" si="1997">EXP(AKD21)*10^1*0.75</f>
        <v>4.6470673995207727</v>
      </c>
      <c r="AKF21" s="327"/>
      <c r="AKG21" s="46"/>
      <c r="AKH21" s="46"/>
      <c r="AKI21" s="46"/>
      <c r="AKJ21" s="46"/>
      <c r="AKK21" s="46"/>
      <c r="AKL21" s="46"/>
      <c r="AKM21" s="46"/>
      <c r="AKN21" s="46"/>
      <c r="AKO21" s="48"/>
      <c r="AKP21" s="45"/>
      <c r="AKQ21" s="46"/>
      <c r="AKR21" s="46"/>
      <c r="AKS21" s="2" t="s">
        <v>50</v>
      </c>
      <c r="AKT21" s="2"/>
      <c r="AKU21" s="69">
        <v>7.06</v>
      </c>
      <c r="AKV21" s="2"/>
      <c r="AKW21" s="2"/>
      <c r="AKX21" s="2"/>
      <c r="AKY21" s="2"/>
      <c r="AKZ21" s="2"/>
      <c r="ALA21" s="25">
        <v>196</v>
      </c>
      <c r="ALB21" s="25"/>
      <c r="ALC21" s="25">
        <v>1.48</v>
      </c>
      <c r="ALD21" s="35">
        <f t="shared" si="919"/>
        <v>7.4944298156775372E-3</v>
      </c>
      <c r="ALE21" s="2"/>
      <c r="ALF21" s="24"/>
      <c r="ALG21" s="2"/>
      <c r="ALH21" s="86">
        <f>2500/(60*24)</f>
        <v>1.7361111111111112</v>
      </c>
      <c r="ALI21" s="38">
        <f>((ALA21/(18*24))-ALH21)/(ALH21)</f>
        <v>-0.73866666666666669</v>
      </c>
      <c r="ALJ21" s="119">
        <f t="shared" ref="ALJ21:ALJ24" si="1998">EXP(ALI21)*10^1*0.75</f>
        <v>3.5831286877365467</v>
      </c>
      <c r="ALK21" s="327"/>
      <c r="ALL21" s="46"/>
      <c r="ALM21" s="46"/>
      <c r="ALN21" s="46"/>
      <c r="ALO21" s="46"/>
      <c r="ALP21" s="46"/>
      <c r="ALQ21" s="46"/>
      <c r="ALR21" s="46"/>
      <c r="ALS21" s="46"/>
      <c r="ALT21" s="48"/>
      <c r="ALU21" s="45"/>
      <c r="ALV21" s="46"/>
      <c r="ALX21" s="2" t="s">
        <v>50</v>
      </c>
      <c r="ALY21" s="2"/>
      <c r="ALZ21" s="69">
        <v>22.49</v>
      </c>
      <c r="AMA21" s="2"/>
      <c r="AMB21" s="2"/>
      <c r="AMC21" s="2"/>
      <c r="AMD21" s="2"/>
      <c r="AME21" s="2"/>
      <c r="AMF21" s="25">
        <v>549</v>
      </c>
      <c r="AMG21" s="25"/>
      <c r="AMH21" s="25">
        <v>3.33</v>
      </c>
      <c r="AMI21" s="35">
        <f t="shared" si="921"/>
        <v>6.0290043995437506E-3</v>
      </c>
      <c r="AMJ21" s="2"/>
      <c r="AMK21" s="24"/>
      <c r="AML21" s="2"/>
      <c r="AMM21" s="86">
        <f>2500/(60*24)</f>
        <v>1.7361111111111112</v>
      </c>
      <c r="AMN21" s="38">
        <f>((AMF21/(18*24))-AMM21)/(AMM21)</f>
        <v>-0.26800000000000007</v>
      </c>
      <c r="AMO21" s="119">
        <f t="shared" ref="AMO21:AMO24" si="1999">EXP(AMN21)*10^1*0.75</f>
        <v>5.7368083582714799</v>
      </c>
      <c r="AMP21" s="327"/>
      <c r="AMQ21" s="46"/>
      <c r="AMR21" s="46"/>
      <c r="AMS21" s="46"/>
      <c r="AMT21" s="46"/>
      <c r="AMU21" s="46"/>
      <c r="AMV21" s="46"/>
      <c r="AMW21" s="46"/>
      <c r="AMX21" s="46"/>
      <c r="AMY21" s="48"/>
      <c r="AMZ21" s="45"/>
      <c r="ANA21" s="46"/>
      <c r="ANC21" s="2" t="s">
        <v>50</v>
      </c>
      <c r="AND21" s="2"/>
      <c r="ANE21" s="69">
        <v>22.44</v>
      </c>
      <c r="ANF21" s="2"/>
      <c r="ANG21" s="2"/>
      <c r="ANH21" s="2"/>
      <c r="ANI21" s="2"/>
      <c r="ANJ21" s="2"/>
      <c r="ANK21" s="25">
        <v>566</v>
      </c>
      <c r="ANL21" s="25"/>
      <c r="ANM21" s="25">
        <v>3.29</v>
      </c>
      <c r="ANN21" s="35">
        <f t="shared" si="923"/>
        <v>5.7791283879920609E-3</v>
      </c>
      <c r="ANO21" s="2"/>
      <c r="ANP21" s="24"/>
      <c r="ANQ21" s="2"/>
      <c r="ANR21" s="86">
        <f>2500/(60*24)</f>
        <v>1.7361111111111112</v>
      </c>
      <c r="ANS21" s="38">
        <f>((ANK21/(18*24))-ANR21)/(ANR21)</f>
        <v>-0.2453333333333334</v>
      </c>
      <c r="ANT21" s="119">
        <f t="shared" ref="ANT21:ANT24" si="2000">EXP(ANS21)*10^1*0.75</f>
        <v>5.8683276015590637</v>
      </c>
      <c r="ANU21" s="327"/>
      <c r="ANV21" s="46"/>
      <c r="ANW21" s="46"/>
      <c r="ANX21" s="46"/>
      <c r="ANY21" s="46"/>
      <c r="ANZ21" s="46"/>
      <c r="AOA21" s="46"/>
      <c r="AOB21" s="46"/>
      <c r="AOC21" s="46"/>
      <c r="AOD21" s="48"/>
      <c r="AOE21" s="45"/>
      <c r="AOF21" s="46"/>
      <c r="AOH21" s="2" t="s">
        <v>50</v>
      </c>
      <c r="AOI21" s="2"/>
      <c r="AOJ21" s="69">
        <v>22.76</v>
      </c>
      <c r="AOK21" s="2"/>
      <c r="AOL21" s="2"/>
      <c r="AOM21" s="2"/>
      <c r="AON21" s="2"/>
      <c r="AOO21" s="2"/>
      <c r="AOP21" s="25">
        <v>595</v>
      </c>
      <c r="AOQ21" s="25"/>
      <c r="AOR21" s="25">
        <v>3.32</v>
      </c>
      <c r="AOS21" s="35">
        <f t="shared" si="925"/>
        <v>5.5488701698087972E-3</v>
      </c>
      <c r="AOT21" s="2"/>
      <c r="AOU21" s="24"/>
      <c r="AOV21" s="2"/>
      <c r="AOW21" s="86">
        <f>2500/(60*24)</f>
        <v>1.7361111111111112</v>
      </c>
      <c r="AOX21" s="38">
        <f>((AOP21/(18*24))-AOW21)/(AOW21)</f>
        <v>-0.20666666666666667</v>
      </c>
      <c r="AOY21" s="119">
        <f t="shared" ref="AOY21:AOY24" si="2001">EXP(AOX21)*10^1*0.75</f>
        <v>6.0996802628275812</v>
      </c>
      <c r="AOZ21" s="327"/>
      <c r="APA21" s="46"/>
      <c r="APB21" s="46"/>
      <c r="APC21" s="46"/>
      <c r="APD21" s="46"/>
      <c r="APE21" s="46"/>
      <c r="APF21" s="46"/>
      <c r="APG21" s="46"/>
      <c r="APH21" s="46"/>
      <c r="API21" s="48"/>
      <c r="APJ21" s="45"/>
      <c r="APK21" s="46"/>
      <c r="APM21" s="2" t="s">
        <v>50</v>
      </c>
      <c r="APN21" s="2"/>
      <c r="APO21" s="69">
        <v>21.55</v>
      </c>
      <c r="APP21" s="2"/>
      <c r="APQ21" s="2"/>
      <c r="APR21" s="2"/>
      <c r="APS21" s="2"/>
      <c r="APT21" s="2"/>
      <c r="APU21" s="25">
        <v>513</v>
      </c>
      <c r="APV21" s="25"/>
      <c r="APW21" s="25">
        <v>2.85</v>
      </c>
      <c r="APX21" s="35">
        <f t="shared" si="927"/>
        <v>5.5248618784530384E-3</v>
      </c>
      <c r="APY21" s="2"/>
      <c r="APZ21" s="24"/>
      <c r="AQA21" s="2"/>
      <c r="AQB21" s="86">
        <f>2500/(60*24)</f>
        <v>1.7361111111111112</v>
      </c>
      <c r="AQC21" s="38">
        <f>((APU21/(18*24))-AQB21)/(AQB21)</f>
        <v>-0.316</v>
      </c>
      <c r="AQD21" s="119">
        <f t="shared" ref="AQD21:AQD24" si="2002">EXP(AQC21)*10^1*0.75</f>
        <v>5.4679458762571773</v>
      </c>
      <c r="AQE21" s="327"/>
      <c r="AQF21" s="46"/>
      <c r="AQG21" s="46"/>
      <c r="AQH21" s="46"/>
      <c r="AQI21" s="46"/>
      <c r="AQJ21" s="46"/>
      <c r="AQK21" s="46"/>
      <c r="AQL21" s="46"/>
      <c r="AQM21" s="46"/>
      <c r="AQN21" s="48"/>
      <c r="AQO21" s="45"/>
      <c r="AQP21" s="46"/>
      <c r="AQR21" s="2" t="s">
        <v>50</v>
      </c>
      <c r="AQS21" s="2"/>
      <c r="AQT21" s="69">
        <v>10</v>
      </c>
      <c r="AQU21" s="2"/>
      <c r="AQV21" s="2"/>
      <c r="AQW21" s="2"/>
      <c r="AQX21" s="2"/>
      <c r="AQY21" s="2"/>
      <c r="AQZ21" s="25">
        <v>166</v>
      </c>
      <c r="ARA21" s="25"/>
      <c r="ARB21" s="25">
        <v>1.9650000000000001</v>
      </c>
      <c r="ARC21" s="35">
        <f t="shared" si="929"/>
        <v>1.1698865835144227E-2</v>
      </c>
      <c r="ARD21" s="2"/>
      <c r="ARE21" s="24"/>
      <c r="ARF21" s="2"/>
      <c r="ARG21" s="86">
        <f>2500/(60*24)</f>
        <v>1.7361111111111112</v>
      </c>
      <c r="ARH21" s="38">
        <f>((AQZ21/(18*24))-ARG21)/(ARG21)</f>
        <v>-0.77866666666666662</v>
      </c>
      <c r="ARI21" s="119">
        <f t="shared" ref="ARI21:ARI24" si="2003">EXP(ARH21)*10^1*0.75</f>
        <v>3.4426322023009979</v>
      </c>
      <c r="ARJ21" s="327"/>
      <c r="ARK21" s="46"/>
      <c r="ARL21" s="46"/>
      <c r="ARM21" s="46"/>
      <c r="ARN21" s="46"/>
      <c r="ARO21" s="46"/>
      <c r="ARP21" s="46"/>
      <c r="ARQ21" s="46"/>
      <c r="ARR21" s="46"/>
      <c r="ARS21" s="48"/>
      <c r="ART21" s="45"/>
      <c r="ARU21" s="46"/>
      <c r="ARW21" s="2" t="s">
        <v>50</v>
      </c>
      <c r="ARX21" s="2"/>
      <c r="ARY21" s="69">
        <v>13.82</v>
      </c>
      <c r="ARZ21" s="2"/>
      <c r="ASA21" s="2"/>
      <c r="ASB21" s="2"/>
      <c r="ASC21" s="2"/>
      <c r="ASD21" s="2"/>
      <c r="ASE21" s="25">
        <v>335</v>
      </c>
      <c r="ASF21" s="25"/>
      <c r="ASG21" s="25">
        <v>2.92</v>
      </c>
      <c r="ASH21" s="35">
        <f t="shared" si="931"/>
        <v>8.6410984848484841E-3</v>
      </c>
      <c r="ASI21" s="2"/>
      <c r="ASJ21" s="24"/>
      <c r="ASK21" s="2"/>
      <c r="ASL21" s="86">
        <f>2500/(60*24)</f>
        <v>1.7361111111111112</v>
      </c>
      <c r="ASM21" s="38">
        <f>((ASE21/(18*24))-ASL21)/(ASL21)</f>
        <v>-0.55333333333333334</v>
      </c>
      <c r="ASN21" s="119">
        <f t="shared" ref="ASN21:ASN24" si="2004">EXP(ASM21)*10^1*0.75</f>
        <v>4.3127238454811758</v>
      </c>
      <c r="ASO21" s="327"/>
      <c r="ASP21" s="46"/>
      <c r="ASQ21" s="46"/>
      <c r="ASR21" s="46"/>
      <c r="ASS21" s="46"/>
      <c r="AST21" s="46"/>
      <c r="ASU21" s="46"/>
      <c r="ASV21" s="46"/>
      <c r="ASW21" s="46"/>
      <c r="ASX21" s="48"/>
      <c r="ASY21" s="45"/>
      <c r="ASZ21" s="46"/>
      <c r="ATA21" s="246"/>
      <c r="ATB21" s="2" t="s">
        <v>50</v>
      </c>
      <c r="ATC21" s="2"/>
      <c r="ATD21" s="69">
        <v>7.78</v>
      </c>
      <c r="ATE21" s="2"/>
      <c r="ATF21" s="2"/>
      <c r="ATG21" s="2"/>
      <c r="ATH21" s="2"/>
      <c r="ATI21" s="2"/>
      <c r="ATJ21" s="25">
        <v>173</v>
      </c>
      <c r="ATK21" s="25"/>
      <c r="ATL21" s="25">
        <v>1.1499999999999999</v>
      </c>
      <c r="ATM21" s="35">
        <f t="shared" si="933"/>
        <v>6.6035027275337345E-3</v>
      </c>
      <c r="ATN21" s="2"/>
      <c r="ATO21" s="24"/>
      <c r="ATP21" s="2"/>
      <c r="ATQ21" s="86">
        <f>2500/(60*24)</f>
        <v>1.7361111111111112</v>
      </c>
      <c r="ATR21" s="38">
        <f>((ATJ21/(18*24))-ATQ21)/(ATQ21)</f>
        <v>-0.76933333333333331</v>
      </c>
      <c r="ATS21" s="119">
        <f t="shared" ref="ATS21:ATS24" si="2005">EXP(ATR21)*10^1*0.75</f>
        <v>3.4749138495357288</v>
      </c>
      <c r="ATT21" s="327"/>
      <c r="ATU21" s="46"/>
      <c r="ATV21" s="46"/>
      <c r="ATW21" s="46"/>
      <c r="ATX21" s="46"/>
      <c r="ATY21" s="46"/>
      <c r="ATZ21" s="46"/>
      <c r="AUA21" s="46"/>
      <c r="AUB21" s="46"/>
      <c r="AUC21" s="48"/>
      <c r="AUD21" s="45"/>
      <c r="AUE21" s="46"/>
      <c r="AUG21" s="2" t="s">
        <v>50</v>
      </c>
      <c r="AUH21" s="2"/>
      <c r="AUI21" s="69">
        <v>24.17</v>
      </c>
      <c r="AUJ21" s="2"/>
      <c r="AUK21" s="2"/>
      <c r="AUL21" s="2"/>
      <c r="AUM21" s="2"/>
      <c r="AUN21" s="2"/>
      <c r="AUO21" s="25">
        <v>582</v>
      </c>
      <c r="AUP21" s="25"/>
      <c r="AUQ21" s="25">
        <v>3.37</v>
      </c>
      <c r="AUR21" s="35">
        <f t="shared" si="935"/>
        <v>5.7570425542819072E-3</v>
      </c>
      <c r="AUS21" s="2"/>
      <c r="AUT21" s="24"/>
      <c r="AUU21" s="2"/>
      <c r="AUV21" s="86">
        <f>2500/(60*24)</f>
        <v>1.7361111111111112</v>
      </c>
      <c r="AUW21" s="38">
        <f>((AUO21/(18*24))-AUV21)/(AUV21)</f>
        <v>-0.22399999999999998</v>
      </c>
      <c r="AUX21" s="119">
        <f t="shared" ref="AUX21:AUX24" si="2006">EXP(AUW21)*10^1*0.75</f>
        <v>5.9948635077702388</v>
      </c>
      <c r="AUY21" s="327"/>
      <c r="AUZ21" s="46"/>
      <c r="AVA21" s="46"/>
      <c r="AVB21" s="46"/>
      <c r="AVC21" s="46"/>
      <c r="AVD21" s="46"/>
      <c r="AVE21" s="46"/>
      <c r="AVF21" s="46"/>
      <c r="AVG21" s="46"/>
      <c r="AVH21" s="48"/>
      <c r="AVI21" s="45"/>
      <c r="AVJ21" s="46"/>
      <c r="AVL21" s="2" t="s">
        <v>50</v>
      </c>
      <c r="AVM21" s="2"/>
      <c r="AVN21" s="69">
        <v>21.89</v>
      </c>
      <c r="AVO21" s="2"/>
      <c r="AVP21" s="2"/>
      <c r="AVQ21" s="2"/>
      <c r="AVR21" s="2"/>
      <c r="AVS21" s="2"/>
      <c r="AVT21" s="25">
        <v>567</v>
      </c>
      <c r="AVU21" s="25"/>
      <c r="AVV21" s="25">
        <v>4.62</v>
      </c>
      <c r="AVW21" s="35">
        <f t="shared" si="937"/>
        <v>8.0822924320352683E-3</v>
      </c>
      <c r="AVX21" s="2"/>
      <c r="AVY21" s="24"/>
      <c r="AVZ21" s="2"/>
      <c r="AWA21" s="86">
        <f>2500/(60*24)</f>
        <v>1.7361111111111112</v>
      </c>
      <c r="AWB21" s="38">
        <f>((AVT21/(18*24))-AWA21)/(AWA21)</f>
        <v>-0.24400000000000002</v>
      </c>
      <c r="AWC21" s="119">
        <f t="shared" ref="AWC21:AWC24" si="2007">EXP(AWB21)*10^1*0.75</f>
        <v>5.8761572569714691</v>
      </c>
      <c r="AWD21" s="327"/>
      <c r="AWE21" s="46"/>
      <c r="AWF21" s="46"/>
      <c r="AWG21" s="46"/>
      <c r="AWH21" s="46"/>
      <c r="AWI21" s="46"/>
      <c r="AWJ21" s="46"/>
      <c r="AWK21" s="46"/>
      <c r="AWL21" s="46"/>
      <c r="AWM21" s="48"/>
      <c r="AWN21" s="45"/>
      <c r="AWO21" s="46"/>
      <c r="AWQ21" s="2" t="s">
        <v>50</v>
      </c>
      <c r="AWR21" s="2"/>
      <c r="AWS21" s="69">
        <v>8.18</v>
      </c>
      <c r="AWT21" s="2"/>
      <c r="AWU21" s="2"/>
      <c r="AWV21" s="2"/>
      <c r="AWW21" s="2"/>
      <c r="AWX21" s="2"/>
      <c r="AWY21" s="25">
        <v>654</v>
      </c>
      <c r="AWZ21" s="25"/>
      <c r="AXA21" s="25">
        <v>3.9649999999999999</v>
      </c>
      <c r="AXB21" s="35">
        <f t="shared" si="939"/>
        <v>6.0261564064957853E-3</v>
      </c>
      <c r="AXC21" s="2"/>
      <c r="AXD21" s="24"/>
      <c r="AXE21" s="2"/>
      <c r="AXF21" s="86">
        <f>2500/(60*24)</f>
        <v>1.7361111111111112</v>
      </c>
      <c r="AXG21" s="38">
        <f>((AWY21/(18*24))-AXF21)/(AXF21)</f>
        <v>-0.12800000000000006</v>
      </c>
      <c r="AXH21" s="119">
        <f t="shared" ref="AXH21:AXH24" si="2008">EXP(AXG21)*10^1*0.75</f>
        <v>6.5989003435848286</v>
      </c>
      <c r="AXI21" s="327"/>
      <c r="AXJ21" s="46"/>
      <c r="AXK21" s="46"/>
      <c r="AXL21" s="46"/>
      <c r="AXM21" s="46"/>
      <c r="AXN21" s="46"/>
      <c r="AXO21" s="46"/>
      <c r="AXP21" s="46"/>
      <c r="AXQ21" s="46"/>
      <c r="AXR21" s="48"/>
      <c r="AXS21" s="45"/>
      <c r="AXT21" s="46"/>
      <c r="AXV21" s="2" t="s">
        <v>50</v>
      </c>
      <c r="AXW21" s="2"/>
      <c r="AXX21" s="69">
        <v>8.8000000000000007</v>
      </c>
      <c r="AXY21" s="2"/>
      <c r="AXZ21" s="2"/>
      <c r="AYA21" s="2"/>
      <c r="AYB21" s="2"/>
      <c r="AYC21" s="2"/>
      <c r="AYD21" s="25">
        <v>541</v>
      </c>
      <c r="AYE21" s="25"/>
      <c r="AYF21" s="25">
        <v>3.56</v>
      </c>
      <c r="AYG21" s="35">
        <f t="shared" si="941"/>
        <v>6.53738798295872E-3</v>
      </c>
      <c r="AYH21" s="2"/>
      <c r="AYI21" s="24"/>
      <c r="AYJ21" s="2"/>
      <c r="AYK21" s="86">
        <f>2500/(60*24)</f>
        <v>1.7361111111111112</v>
      </c>
      <c r="AYL21" s="38">
        <f>((AYD21/(18*24))-AYK21)/(AYK21)</f>
        <v>-0.27866666666666667</v>
      </c>
      <c r="AYM21" s="119">
        <f t="shared" ref="AYM21:AYM24" si="2009">EXP(AYL21)*10^1*0.75</f>
        <v>5.6759409391308804</v>
      </c>
      <c r="AYN21" s="327"/>
      <c r="AYO21" s="46"/>
      <c r="AYP21" s="46"/>
      <c r="AYQ21" s="46"/>
      <c r="AYR21" s="46"/>
      <c r="AYS21" s="46"/>
      <c r="AYT21" s="46"/>
      <c r="AYU21" s="46"/>
      <c r="AYV21" s="46"/>
      <c r="AYW21" s="48"/>
      <c r="AYX21" s="45"/>
      <c r="AYY21" s="46"/>
      <c r="AZA21" s="2" t="s">
        <v>50</v>
      </c>
      <c r="AZB21" s="2"/>
      <c r="AZC21" s="69">
        <v>20.36</v>
      </c>
      <c r="AZD21" s="2"/>
      <c r="AZE21" s="2"/>
      <c r="AZF21" s="2"/>
      <c r="AZG21" s="2"/>
      <c r="AZH21" s="2"/>
      <c r="AZI21" s="25">
        <v>646</v>
      </c>
      <c r="AZJ21" s="25"/>
      <c r="AZK21" s="25">
        <v>3.74</v>
      </c>
      <c r="AZL21" s="35">
        <f t="shared" si="943"/>
        <v>5.7561486132914706E-3</v>
      </c>
      <c r="AZM21" s="2"/>
      <c r="AZN21" s="24"/>
      <c r="AZO21" s="2"/>
      <c r="AZP21" s="86">
        <f>2500/(60*24)</f>
        <v>1.7361111111111112</v>
      </c>
      <c r="AZQ21" s="38">
        <f>((AZI21/(18*24))-AZP21)/(AZP21)</f>
        <v>-0.13866666666666663</v>
      </c>
      <c r="AZR21" s="119">
        <f t="shared" ref="AZR21:AZR24" si="2010">EXP(AZQ21)*10^1*0.75</f>
        <v>6.5288861461433365</v>
      </c>
      <c r="AZS21" s="327"/>
      <c r="AZT21" s="46"/>
      <c r="AZU21" s="46"/>
      <c r="AZV21" s="46"/>
      <c r="AZW21" s="46"/>
      <c r="AZX21" s="46"/>
      <c r="AZY21" s="46"/>
      <c r="AZZ21" s="46"/>
      <c r="BAA21" s="46"/>
      <c r="BAB21" s="48"/>
      <c r="BAC21" s="45"/>
      <c r="BAD21" s="46"/>
      <c r="BAF21" s="2" t="s">
        <v>50</v>
      </c>
      <c r="BAG21" s="2"/>
      <c r="BAH21" s="69">
        <v>10.92</v>
      </c>
      <c r="BAI21" s="2"/>
      <c r="BAJ21" s="2"/>
      <c r="BAK21" s="2"/>
      <c r="BAL21" s="2"/>
      <c r="BAM21" s="2"/>
      <c r="BAN21" s="25">
        <v>429</v>
      </c>
      <c r="BAO21" s="25"/>
      <c r="BAP21" s="25">
        <v>3.08</v>
      </c>
      <c r="BAQ21" s="35">
        <f t="shared" si="945"/>
        <v>7.1283095723014261E-3</v>
      </c>
      <c r="BAR21" s="2"/>
      <c r="BAS21" s="24"/>
      <c r="BAT21" s="2"/>
      <c r="BAU21" s="86">
        <f>2500/(60*24)</f>
        <v>1.7361111111111112</v>
      </c>
      <c r="BAV21" s="38">
        <f>((BAN21/(18*24))-BAU21)/(BAU21)</f>
        <v>-0.42799999999999999</v>
      </c>
      <c r="BAW21" s="119">
        <f t="shared" ref="BAW21:BAW24" si="2011">EXP(BAV21)*10^1*0.75</f>
        <v>4.8885856109904893</v>
      </c>
      <c r="BAX21" s="327"/>
      <c r="BAY21" s="46"/>
      <c r="BAZ21" s="46"/>
      <c r="BBA21" s="46"/>
      <c r="BBB21" s="46"/>
      <c r="BBC21" s="46"/>
      <c r="BBD21" s="46"/>
      <c r="BBE21" s="46"/>
      <c r="BBF21" s="46"/>
      <c r="BBG21" s="48"/>
      <c r="BBH21" s="45"/>
      <c r="BBI21" s="46"/>
      <c r="BBK21" s="2" t="s">
        <v>50</v>
      </c>
      <c r="BBL21" s="2"/>
      <c r="BBM21" s="69">
        <v>22.03</v>
      </c>
      <c r="BBN21" s="2"/>
      <c r="BBO21" s="2"/>
      <c r="BBP21" s="2"/>
      <c r="BBQ21" s="2"/>
      <c r="BBR21" s="2"/>
      <c r="BBS21" s="25">
        <v>671</v>
      </c>
      <c r="BBT21" s="25"/>
      <c r="BBU21" s="25">
        <v>4.665</v>
      </c>
      <c r="BBV21" s="35">
        <f t="shared" si="947"/>
        <v>6.9043090880835925E-3</v>
      </c>
      <c r="BBW21" s="2"/>
      <c r="BBX21" s="24"/>
      <c r="BBY21" s="2"/>
      <c r="BBZ21" s="86">
        <f>2500/(60*24)</f>
        <v>1.7361111111111112</v>
      </c>
      <c r="BCA21" s="38">
        <f>((BBS21/(18*24))-BBZ21)/(BBZ21)</f>
        <v>-0.10533333333333338</v>
      </c>
      <c r="BCB21" s="119">
        <f t="shared" ref="BCB21:BCB24" si="2012">EXP(BCA21)*10^1*0.75</f>
        <v>6.750183483184065</v>
      </c>
      <c r="BCC21" s="327"/>
      <c r="BCD21" s="46"/>
      <c r="BCE21" s="46"/>
      <c r="BCF21" s="46"/>
      <c r="BCG21" s="46"/>
      <c r="BCH21" s="46"/>
      <c r="BCI21" s="46"/>
      <c r="BCJ21" s="46"/>
      <c r="BCK21" s="46"/>
      <c r="BCL21" s="48"/>
      <c r="BCM21" s="45"/>
      <c r="BCN21" s="46"/>
      <c r="BCP21" s="2" t="s">
        <v>50</v>
      </c>
      <c r="BCQ21" s="2"/>
      <c r="BCR21" s="69">
        <v>16.649999999999999</v>
      </c>
      <c r="BCS21" s="2"/>
      <c r="BCT21" s="2"/>
      <c r="BCU21" s="2"/>
      <c r="BCV21" s="2"/>
      <c r="BCW21" s="2"/>
      <c r="BCX21" s="25">
        <v>664</v>
      </c>
      <c r="BCY21" s="25"/>
      <c r="BCZ21" s="25">
        <v>4.3600000000000003</v>
      </c>
      <c r="BDA21" s="35">
        <f t="shared" si="949"/>
        <v>6.5234304865641277E-3</v>
      </c>
      <c r="BDB21" s="2"/>
      <c r="BDC21" s="24"/>
      <c r="BDD21" s="2"/>
      <c r="BDE21" s="86">
        <f>2500/(60*24)</f>
        <v>1.7361111111111112</v>
      </c>
      <c r="BDF21" s="38">
        <f>((BCX21/(18*24))-BDE21)/(BDE21)</f>
        <v>-0.11466666666666672</v>
      </c>
      <c r="BDG21" s="119">
        <f t="shared" ref="BDG21:BDG24" si="2013">EXP(BDF21)*10^1*0.75</f>
        <v>6.6874748661048322</v>
      </c>
      <c r="BDH21" s="327"/>
      <c r="BDI21" s="46"/>
      <c r="BDJ21" s="46"/>
      <c r="BDK21" s="46"/>
      <c r="BDL21" s="46"/>
      <c r="BDM21" s="46"/>
      <c r="BDN21" s="46"/>
      <c r="BDO21" s="46"/>
      <c r="BDP21" s="46"/>
      <c r="BDQ21" s="48"/>
      <c r="BDR21" s="45"/>
      <c r="BDS21" s="46"/>
      <c r="BDU21" s="2" t="s">
        <v>50</v>
      </c>
      <c r="BDV21" s="2"/>
      <c r="BDW21" s="69">
        <v>13.09</v>
      </c>
      <c r="BDX21" s="2"/>
      <c r="BDY21" s="2"/>
      <c r="BDZ21" s="2"/>
      <c r="BEA21" s="2"/>
      <c r="BEB21" s="2"/>
      <c r="BEC21" s="25">
        <v>639</v>
      </c>
      <c r="BED21" s="25"/>
      <c r="BEE21" s="25">
        <v>4.5250000000000004</v>
      </c>
      <c r="BEF21" s="35">
        <f t="shared" si="951"/>
        <v>7.0315838545511062E-3</v>
      </c>
      <c r="BEG21" s="2"/>
      <c r="BEH21" s="24"/>
      <c r="BEI21" s="2"/>
      <c r="BEJ21" s="86">
        <f>2500/(60*24)</f>
        <v>1.7361111111111112</v>
      </c>
      <c r="BEK21" s="38">
        <f>((BEC21/(18*24))-BEJ21)/(BEJ21)</f>
        <v>-0.14799999999999999</v>
      </c>
      <c r="BEL21" s="119">
        <f t="shared" ref="BEL21:BEL24" si="2014">EXP(BEK21)*10^1*0.75</f>
        <v>6.4682333620653409</v>
      </c>
      <c r="BEM21" s="327"/>
      <c r="BEN21" s="46"/>
      <c r="BEO21" s="46"/>
      <c r="BEP21" s="46"/>
      <c r="BEQ21" s="46"/>
      <c r="BER21" s="46"/>
      <c r="BES21" s="46"/>
      <c r="BET21" s="46"/>
      <c r="BEU21" s="46"/>
      <c r="BEV21" s="48"/>
      <c r="BEW21" s="45"/>
      <c r="BEX21" s="46"/>
      <c r="BEZ21" s="2" t="s">
        <v>50</v>
      </c>
      <c r="BFA21" s="2"/>
      <c r="BFB21" s="69">
        <v>15.06</v>
      </c>
      <c r="BFC21" s="2"/>
      <c r="BFD21" s="2"/>
      <c r="BFE21" s="2"/>
      <c r="BFF21" s="2"/>
      <c r="BFG21" s="2"/>
      <c r="BFH21" s="25">
        <v>590</v>
      </c>
      <c r="BFI21" s="25"/>
      <c r="BFJ21" s="25">
        <v>3.7</v>
      </c>
      <c r="BFK21" s="35">
        <f t="shared" si="953"/>
        <v>6.2321037561057771E-3</v>
      </c>
      <c r="BFL21" s="2"/>
      <c r="BFM21" s="24"/>
      <c r="BFN21" s="2"/>
      <c r="BFO21" s="86">
        <f>2500/(60*24)</f>
        <v>1.7361111111111112</v>
      </c>
      <c r="BFP21" s="38">
        <f>((BFH21/(18*24))-BFO21)/(BFO21)</f>
        <v>-0.21333333333333337</v>
      </c>
      <c r="BFQ21" s="119">
        <f t="shared" ref="BFQ21:BFQ24" si="2015">EXP(BFP21)*10^1*0.75</f>
        <v>6.0591509754749335</v>
      </c>
      <c r="BFR21" s="327"/>
      <c r="BFS21" s="46"/>
      <c r="BFT21" s="46"/>
      <c r="BFU21" s="46"/>
      <c r="BFV21" s="46"/>
      <c r="BFW21" s="46"/>
      <c r="BFX21" s="46"/>
      <c r="BFY21" s="46"/>
      <c r="BFZ21" s="46"/>
      <c r="BGA21" s="48"/>
      <c r="BGB21" s="45"/>
      <c r="BGC21" s="46"/>
      <c r="BGE21" s="2" t="s">
        <v>50</v>
      </c>
      <c r="BGF21" s="2"/>
      <c r="BGG21" s="69">
        <v>12.85</v>
      </c>
      <c r="BGH21" s="2"/>
      <c r="BGI21" s="2"/>
      <c r="BGJ21" s="2"/>
      <c r="BGK21" s="2"/>
      <c r="BGL21" s="2"/>
      <c r="BGM21" s="25">
        <v>638</v>
      </c>
      <c r="BGN21" s="25"/>
      <c r="BGO21" s="25">
        <v>4.1849999999999996</v>
      </c>
      <c r="BGP21" s="35">
        <f t="shared" si="955"/>
        <v>6.5168136907588934E-3</v>
      </c>
      <c r="BGQ21" s="2"/>
      <c r="BGR21" s="24"/>
      <c r="BGS21" s="2"/>
      <c r="BGT21" s="86">
        <f>2500/(60*24)</f>
        <v>1.7361111111111112</v>
      </c>
      <c r="BGU21" s="38">
        <f>((BGM21/(18*24))-BGT21)/(BGT21)</f>
        <v>-0.14933333333333335</v>
      </c>
      <c r="BGV21" s="119">
        <f t="shared" ref="BGV21:BGV24" si="2016">EXP(BGU21)*10^1*0.75</f>
        <v>6.4596147979021863</v>
      </c>
      <c r="BGW21" s="327"/>
      <c r="BGX21" s="46"/>
      <c r="BGY21" s="46"/>
      <c r="BGZ21" s="46"/>
      <c r="BHA21" s="46"/>
      <c r="BHB21" s="46"/>
      <c r="BHC21" s="46"/>
      <c r="BHD21" s="46"/>
      <c r="BHE21" s="46"/>
      <c r="BHF21" s="48"/>
      <c r="BHG21" s="45"/>
      <c r="BHH21" s="46"/>
      <c r="BHJ21" s="2" t="s">
        <v>50</v>
      </c>
      <c r="BHK21" s="2"/>
      <c r="BHL21" s="69">
        <v>14.45</v>
      </c>
      <c r="BHM21" s="2"/>
      <c r="BHN21" s="2"/>
      <c r="BHO21" s="2"/>
      <c r="BHP21" s="2"/>
      <c r="BHQ21" s="2"/>
      <c r="BHR21" s="25">
        <v>396</v>
      </c>
      <c r="BHS21" s="25"/>
      <c r="BHT21" s="25">
        <v>2.4350000000000001</v>
      </c>
      <c r="BHU21" s="35">
        <f t="shared" si="957"/>
        <v>6.1114108951271853E-3</v>
      </c>
      <c r="BHV21" s="2"/>
      <c r="BHW21" s="24"/>
      <c r="BHX21" s="2"/>
      <c r="BHY21" s="86">
        <f>2500/(60*24)</f>
        <v>1.7361111111111112</v>
      </c>
      <c r="BHZ21" s="38">
        <f>((BHR21/(18*24))-BHY21)/(BHY21)</f>
        <v>-0.47200000000000003</v>
      </c>
      <c r="BIA21" s="119">
        <f t="shared" ref="BIA21:BIA24" si="2017">EXP(BHZ21)*10^1*0.75</f>
        <v>4.6781513468831406</v>
      </c>
      <c r="BIB21" s="327"/>
      <c r="BIC21" s="46"/>
      <c r="BID21" s="46"/>
      <c r="BIE21" s="46"/>
      <c r="BIF21" s="46"/>
      <c r="BIG21" s="46"/>
      <c r="BIH21" s="46"/>
      <c r="BII21" s="46"/>
      <c r="BIJ21" s="46"/>
      <c r="BIK21" s="48"/>
      <c r="BIL21" s="45"/>
      <c r="BIM21" s="46"/>
      <c r="BIP21" s="2" t="s">
        <v>50</v>
      </c>
      <c r="BIQ21" s="2"/>
      <c r="BIR21" s="69">
        <v>20.52</v>
      </c>
      <c r="BIS21" s="2"/>
      <c r="BIT21" s="2"/>
      <c r="BIU21" s="2"/>
      <c r="BIV21" s="2"/>
      <c r="BIW21" s="2"/>
      <c r="BIX21" s="25">
        <v>626</v>
      </c>
      <c r="BIY21" s="25"/>
      <c r="BIZ21" s="25">
        <v>3.73</v>
      </c>
      <c r="BJA21" s="35">
        <f t="shared" si="959"/>
        <v>5.9231734235307195E-3</v>
      </c>
      <c r="BJB21" s="2"/>
      <c r="BJC21" s="24"/>
      <c r="BJD21" s="2"/>
      <c r="BJE21" s="86">
        <f>2500/(60*24)</f>
        <v>1.7361111111111112</v>
      </c>
      <c r="BJF21" s="38">
        <f>((BIX21/(18*24))-BJE21)/(BJE21)</f>
        <v>-0.1653333333333333</v>
      </c>
      <c r="BJG21" s="119">
        <f t="shared" ref="BJG21:BJG24" si="2018">EXP(BJF21)*10^1*0.75</f>
        <v>6.3570833996489409</v>
      </c>
      <c r="BJH21" s="327"/>
      <c r="BJI21" s="46"/>
      <c r="BJJ21" s="46"/>
      <c r="BJK21" s="46"/>
      <c r="BJL21" s="46"/>
      <c r="BJM21" s="46"/>
      <c r="BJN21" s="46"/>
      <c r="BJO21" s="46"/>
      <c r="BJP21" s="46"/>
      <c r="BJQ21" s="48"/>
      <c r="BJR21" s="45"/>
      <c r="BJS21" s="46"/>
      <c r="BJU21" s="2" t="s">
        <v>50</v>
      </c>
      <c r="BJV21" s="2"/>
      <c r="BJW21" s="69">
        <v>12.19</v>
      </c>
      <c r="BJX21" s="2"/>
      <c r="BJY21" s="2"/>
      <c r="BJZ21" s="2"/>
      <c r="BKA21" s="2"/>
      <c r="BKB21" s="2"/>
      <c r="BKC21" s="25">
        <v>633</v>
      </c>
      <c r="BKD21" s="25"/>
      <c r="BKE21" s="25">
        <v>4.32</v>
      </c>
      <c r="BKF21" s="35">
        <f t="shared" si="961"/>
        <v>6.7783844850310675E-3</v>
      </c>
      <c r="BKG21" s="2"/>
      <c r="BKH21" s="24"/>
      <c r="BKI21" s="2"/>
      <c r="BKJ21" s="86">
        <f>2500/(60*24)</f>
        <v>1.7361111111111112</v>
      </c>
      <c r="BKK21" s="38">
        <f>((BKC21/(18*24))-BKJ21)/(BKJ21)</f>
        <v>-0.15600000000000008</v>
      </c>
      <c r="BKL21" s="119">
        <f t="shared" ref="BKL21:BKL24" si="2019">EXP(BKK21)*10^1*0.75</f>
        <v>6.4166939277826378</v>
      </c>
      <c r="BKM21" s="327"/>
      <c r="BKN21" s="46"/>
      <c r="BKO21" s="46"/>
      <c r="BKP21" s="46"/>
      <c r="BKQ21" s="46"/>
      <c r="BKR21" s="46"/>
      <c r="BKS21" s="46"/>
      <c r="BKT21" s="46"/>
      <c r="BKU21" s="46"/>
      <c r="BKV21" s="48"/>
      <c r="BKW21" s="45"/>
      <c r="BKX21" s="46"/>
      <c r="BKZ21" s="2" t="s">
        <v>50</v>
      </c>
      <c r="BLA21" s="2"/>
      <c r="BLB21" s="69">
        <v>23.96</v>
      </c>
      <c r="BLC21" s="2"/>
      <c r="BLD21" s="2"/>
      <c r="BLE21" s="2"/>
      <c r="BLF21" s="2"/>
      <c r="BLG21" s="2"/>
      <c r="BLH21" s="25">
        <v>590</v>
      </c>
      <c r="BLI21" s="25"/>
      <c r="BLJ21" s="25">
        <v>4.16</v>
      </c>
      <c r="BLK21" s="35">
        <f t="shared" si="963"/>
        <v>7.0014810825366914E-3</v>
      </c>
      <c r="BLL21" s="2"/>
      <c r="BLM21" s="24"/>
      <c r="BLN21" s="2"/>
      <c r="BLO21" s="86">
        <f>2500/(60*24)</f>
        <v>1.7361111111111112</v>
      </c>
      <c r="BLP21" s="38">
        <f>((BLH21/(18*24))-BLO21)/(BLO21)</f>
        <v>-0.21333333333333337</v>
      </c>
      <c r="BLQ21" s="119">
        <f t="shared" ref="BLQ21:BLQ24" si="2020">EXP(BLP21)*10^1*0.75</f>
        <v>6.0591509754749335</v>
      </c>
      <c r="BLR21" s="327"/>
      <c r="BLS21" s="46"/>
      <c r="BLT21" s="46"/>
      <c r="BLU21" s="46"/>
      <c r="BLV21" s="46"/>
      <c r="BLW21" s="46"/>
      <c r="BLX21" s="46"/>
      <c r="BLY21" s="46"/>
      <c r="BLZ21" s="46"/>
      <c r="BMA21" s="48"/>
      <c r="BMB21" s="45"/>
      <c r="BMC21" s="46"/>
      <c r="BME21" s="2" t="s">
        <v>50</v>
      </c>
      <c r="BMF21" s="2"/>
      <c r="BMG21" s="69">
        <v>17.3</v>
      </c>
      <c r="BMH21" s="2"/>
      <c r="BMI21" s="2"/>
      <c r="BMJ21" s="2"/>
      <c r="BMK21" s="2"/>
      <c r="BML21" s="2"/>
      <c r="BMM21" s="25">
        <v>580</v>
      </c>
      <c r="BMN21" s="25"/>
      <c r="BMO21" s="25">
        <v>3.79</v>
      </c>
      <c r="BMP21" s="35">
        <f t="shared" si="965"/>
        <v>6.4920605012076266E-3</v>
      </c>
      <c r="BMQ21" s="2"/>
      <c r="BMR21" s="24"/>
      <c r="BMS21" s="2"/>
      <c r="BMT21" s="86">
        <f>2500/(60*24)</f>
        <v>1.7361111111111112</v>
      </c>
      <c r="BMU21" s="38">
        <f>((BMM21/(18*24))-BMT21)/(BMT21)</f>
        <v>-0.22666666666666671</v>
      </c>
      <c r="BMV21" s="119">
        <f t="shared" ref="BMV21:BMV24" si="2021">EXP(BMU21)*10^1*0.75</f>
        <v>5.9788985012189961</v>
      </c>
      <c r="BMW21" s="327"/>
      <c r="BMX21" s="46"/>
      <c r="BMY21" s="46"/>
      <c r="BMZ21" s="46"/>
      <c r="BNA21" s="46"/>
      <c r="BNB21" s="46"/>
      <c r="BNC21" s="46"/>
      <c r="BND21" s="46"/>
      <c r="BNE21" s="46"/>
      <c r="BNF21" s="48"/>
      <c r="BNG21" s="45"/>
      <c r="BNH21" s="46"/>
      <c r="BNJ21" s="2" t="s">
        <v>50</v>
      </c>
      <c r="BNK21" s="2"/>
      <c r="BNL21" s="69">
        <v>23.93</v>
      </c>
      <c r="BNM21" s="2"/>
      <c r="BNN21" s="2"/>
      <c r="BNO21" s="2"/>
      <c r="BNP21" s="2"/>
      <c r="BNQ21" s="2"/>
      <c r="BNR21" s="25">
        <v>589</v>
      </c>
      <c r="BNS21" s="25"/>
      <c r="BNT21" s="25">
        <v>4.1950000000000003</v>
      </c>
      <c r="BNU21" s="35">
        <f t="shared" si="967"/>
        <v>7.0718734985965826E-3</v>
      </c>
      <c r="BNV21" s="2"/>
      <c r="BNW21" s="24"/>
      <c r="BNX21" s="2"/>
      <c r="BNY21" s="86">
        <f>2500/(60*24)</f>
        <v>1.7361111111111112</v>
      </c>
      <c r="BNZ21" s="38">
        <f>((BNR21/(18*24))-BNY21)/(BNY21)</f>
        <v>-0.21466666666666676</v>
      </c>
      <c r="BOA21" s="119">
        <f t="shared" ref="BOA21:BOA24" si="2022">EXP(BNZ21)*10^1*0.75</f>
        <v>6.0510774910266711</v>
      </c>
      <c r="BOB21" s="327"/>
      <c r="BOC21" s="46"/>
      <c r="BOD21" s="46"/>
      <c r="BOE21" s="46"/>
      <c r="BOF21" s="46"/>
      <c r="BOG21" s="46"/>
      <c r="BOH21" s="46"/>
      <c r="BOI21" s="46"/>
      <c r="BOJ21" s="46"/>
      <c r="BOK21" s="48"/>
      <c r="BOL21" s="45"/>
      <c r="BOM21" s="46"/>
      <c r="BOO21" s="2" t="s">
        <v>50</v>
      </c>
      <c r="BOP21" s="2"/>
      <c r="BOQ21" s="69">
        <v>13.85</v>
      </c>
      <c r="BOR21" s="2"/>
      <c r="BOS21" s="2"/>
      <c r="BOT21" s="2"/>
      <c r="BOU21" s="2"/>
      <c r="BOV21" s="2"/>
      <c r="BOW21" s="25">
        <v>345</v>
      </c>
      <c r="BOX21" s="25"/>
      <c r="BOY21" s="25">
        <v>2.29</v>
      </c>
      <c r="BOZ21" s="35">
        <f t="shared" si="969"/>
        <v>6.5939128682081256E-3</v>
      </c>
      <c r="BPA21" s="2"/>
      <c r="BPB21" s="24"/>
      <c r="BPC21" s="2"/>
      <c r="BPD21" s="86">
        <f>2500/(60*24)</f>
        <v>1.7361111111111112</v>
      </c>
      <c r="BPE21" s="38">
        <f>((BOW21/(18*24))-BPD21)/(BPD21)</f>
        <v>-0.54</v>
      </c>
      <c r="BPF21" s="119">
        <f t="shared" ref="BPF21:BPF24" si="2023">EXP(BPE21)*10^1*0.75</f>
        <v>4.3706118928049227</v>
      </c>
      <c r="BPG21" s="327"/>
      <c r="BPH21" s="46"/>
      <c r="BPI21" s="46"/>
      <c r="BPJ21" s="46"/>
      <c r="BPK21" s="46"/>
      <c r="BPL21" s="46"/>
      <c r="BPM21" s="46"/>
      <c r="BPN21" s="46"/>
      <c r="BPO21" s="46"/>
      <c r="BPP21" s="48"/>
      <c r="BPQ21" s="45"/>
      <c r="BPR21" s="46"/>
      <c r="BPT21" s="2" t="s">
        <v>50</v>
      </c>
      <c r="BPU21" s="2"/>
      <c r="BPV21" s="69">
        <v>24.05</v>
      </c>
      <c r="BPW21" s="2"/>
      <c r="BPX21" s="2"/>
      <c r="BPY21" s="2"/>
      <c r="BPZ21" s="2"/>
      <c r="BQA21" s="2"/>
      <c r="BQB21" s="25">
        <v>659</v>
      </c>
      <c r="BQC21" s="25"/>
      <c r="BQD21" s="25">
        <v>4.07</v>
      </c>
      <c r="BQE21" s="35">
        <f t="shared" si="971"/>
        <v>6.1381151311324595E-3</v>
      </c>
      <c r="BQF21" s="2"/>
      <c r="BQG21" s="24"/>
      <c r="BQH21" s="2"/>
      <c r="BQI21" s="86">
        <f>2500/(60*24)</f>
        <v>1.7361111111111112</v>
      </c>
      <c r="BQJ21" s="38">
        <f>((BQB21/(18*24))-BQI21)/(BQI21)</f>
        <v>-0.12133333333333332</v>
      </c>
      <c r="BQK21" s="119">
        <f t="shared" ref="BQK21:BQK24" si="2024">EXP(BQJ21)*10^1*0.75</f>
        <v>6.6430399811873846</v>
      </c>
      <c r="BQL21" s="327"/>
      <c r="BQM21" s="46"/>
      <c r="BQN21" s="46"/>
      <c r="BQO21" s="46"/>
      <c r="BQP21" s="46"/>
      <c r="BQQ21" s="46"/>
      <c r="BQR21" s="46"/>
      <c r="BQS21" s="46"/>
      <c r="BQT21" s="46"/>
      <c r="BQU21" s="48"/>
      <c r="BQV21" s="45"/>
      <c r="BQW21" s="46"/>
      <c r="BQY21" s="2" t="s">
        <v>50</v>
      </c>
      <c r="BQZ21" s="2"/>
      <c r="BRA21" s="69">
        <v>21.82</v>
      </c>
      <c r="BRB21" s="2"/>
      <c r="BRC21" s="2"/>
      <c r="BRD21" s="2"/>
      <c r="BRE21" s="2"/>
      <c r="BRF21" s="2"/>
      <c r="BRG21" s="25">
        <v>480</v>
      </c>
      <c r="BRH21" s="25"/>
      <c r="BRI21" s="25">
        <v>3.21</v>
      </c>
      <c r="BRJ21" s="35">
        <f t="shared" si="973"/>
        <v>6.6430744396846096E-3</v>
      </c>
      <c r="BRK21" s="2"/>
      <c r="BRL21" s="24"/>
      <c r="BRM21" s="2"/>
      <c r="BRN21" s="86">
        <f>2500/(60*24)</f>
        <v>1.7361111111111112</v>
      </c>
      <c r="BRO21" s="38">
        <f>((BRG21/(18*24))-BRN21)/(BRN21)</f>
        <v>-0.36</v>
      </c>
      <c r="BRP21" s="119">
        <f t="shared" ref="BRP21:BRP24" si="2025">EXP(BRO21)*10^1*0.75</f>
        <v>5.2325724455327327</v>
      </c>
      <c r="BRQ21" s="327"/>
      <c r="BRR21" s="46"/>
      <c r="BRS21" s="46"/>
      <c r="BRT21" s="46"/>
      <c r="BRU21" s="46"/>
      <c r="BRV21" s="46"/>
      <c r="BRW21" s="46"/>
      <c r="BRX21" s="46"/>
      <c r="BRY21" s="46"/>
      <c r="BRZ21" s="48"/>
      <c r="BSA21" s="45"/>
      <c r="BSB21" s="46"/>
      <c r="BSD21" s="2" t="s">
        <v>50</v>
      </c>
      <c r="BSE21" s="2"/>
      <c r="BSF21" s="69">
        <v>23.11</v>
      </c>
      <c r="BSG21" s="2"/>
      <c r="BSH21" s="2"/>
      <c r="BSI21" s="2"/>
      <c r="BSJ21" s="2"/>
      <c r="BSK21" s="2"/>
      <c r="BSL21" s="25">
        <v>546</v>
      </c>
      <c r="BSM21" s="25"/>
      <c r="BSN21" s="25">
        <v>3.6949999999999998</v>
      </c>
      <c r="BSO21" s="35">
        <f t="shared" si="975"/>
        <v>6.7219094224979297E-3</v>
      </c>
      <c r="BSP21" s="2"/>
      <c r="BSQ21" s="24"/>
      <c r="BSR21" s="2"/>
      <c r="BSS21" s="86">
        <f>2500/(60*24)</f>
        <v>1.7361111111111112</v>
      </c>
      <c r="BST21" s="38">
        <f>((BSL21/(18*24))-BSS21)/(BSS21)</f>
        <v>-0.27200000000000008</v>
      </c>
      <c r="BSU21" s="119">
        <f t="shared" ref="BSU21:BSU24" si="2026">EXP(BST21)*10^1*0.75</f>
        <v>5.7139069581737809</v>
      </c>
      <c r="BSV21" s="327"/>
      <c r="BSW21" s="46"/>
      <c r="BSX21" s="46"/>
      <c r="BSY21" s="46"/>
      <c r="BSZ21" s="46"/>
      <c r="BTA21" s="46"/>
      <c r="BTB21" s="46"/>
      <c r="BTC21" s="46"/>
      <c r="BTD21" s="46"/>
      <c r="BTE21" s="48"/>
      <c r="BTF21" s="45"/>
      <c r="BTG21" s="46"/>
      <c r="BTI21" s="2" t="s">
        <v>50</v>
      </c>
      <c r="BTJ21" s="2"/>
      <c r="BTK21" s="69">
        <v>23.11</v>
      </c>
      <c r="BTL21" s="2"/>
      <c r="BTM21" s="2"/>
      <c r="BTN21" s="2"/>
      <c r="BTO21" s="2"/>
      <c r="BTP21" s="2"/>
      <c r="BTQ21" s="25">
        <v>623</v>
      </c>
      <c r="BTR21" s="25"/>
      <c r="BTS21" s="25">
        <v>4.91</v>
      </c>
      <c r="BTT21" s="35">
        <f t="shared" si="977"/>
        <v>7.819591979742321E-3</v>
      </c>
      <c r="BTU21" s="2"/>
      <c r="BTV21" s="24"/>
      <c r="BTW21" s="2"/>
      <c r="BTX21" s="86">
        <f>2500/(60*24)</f>
        <v>1.7361111111111112</v>
      </c>
      <c r="BTY21" s="38">
        <f>((BTQ21/(18*24))-BTX21)/(BTX21)</f>
        <v>-0.16933333333333342</v>
      </c>
      <c r="BTZ21" s="119">
        <f t="shared" ref="BTZ21:BTZ24" si="2027">EXP(BTY21)*10^1*0.75</f>
        <v>6.3317058549764065</v>
      </c>
      <c r="BUA21" s="327"/>
      <c r="BUB21" s="46"/>
      <c r="BUC21" s="46"/>
      <c r="BUD21" s="46"/>
      <c r="BUE21" s="46"/>
      <c r="BUF21" s="46"/>
      <c r="BUG21" s="46"/>
      <c r="BUH21" s="46"/>
      <c r="BUI21" s="46"/>
      <c r="BUJ21" s="48"/>
      <c r="BUK21" s="45"/>
      <c r="BUL21" s="46"/>
      <c r="BUN21" s="2" t="s">
        <v>50</v>
      </c>
      <c r="BUO21" s="2"/>
      <c r="BUP21" s="69">
        <v>13.98</v>
      </c>
      <c r="BUQ21" s="2"/>
      <c r="BUR21" s="2"/>
      <c r="BUS21" s="2"/>
      <c r="BUT21" s="2"/>
      <c r="BUU21" s="2"/>
      <c r="BUV21" s="25">
        <v>343</v>
      </c>
      <c r="BUW21" s="25"/>
      <c r="BUX21" s="25">
        <v>3.55</v>
      </c>
      <c r="BUY21" s="35">
        <f t="shared" si="979"/>
        <v>1.0243832058865964E-2</v>
      </c>
      <c r="BUZ21" s="2"/>
      <c r="BVA21" s="24"/>
      <c r="BVB21" s="2"/>
      <c r="BVC21" s="86">
        <f>2500/(60*24)</f>
        <v>1.7361111111111112</v>
      </c>
      <c r="BVD21" s="38">
        <f>((BUV21/(18*24))-BVC21)/(BVC21)</f>
        <v>-0.54266666666666663</v>
      </c>
      <c r="BVE21" s="119">
        <f t="shared" ref="BVE21:BVE24" si="2028">EXP(BVD21)*10^1*0.75</f>
        <v>4.3589724539067518</v>
      </c>
      <c r="BVF21" s="327"/>
      <c r="BVG21" s="46"/>
      <c r="BVH21" s="46"/>
      <c r="BVI21" s="46"/>
      <c r="BVJ21" s="46"/>
      <c r="BVK21" s="46"/>
      <c r="BVL21" s="46"/>
      <c r="BVM21" s="46"/>
      <c r="BVN21" s="46"/>
      <c r="BVO21" s="48"/>
      <c r="BVP21" s="45"/>
      <c r="BVQ21" s="46"/>
      <c r="BVS21" s="2" t="s">
        <v>50</v>
      </c>
      <c r="BVT21" s="2"/>
      <c r="BVU21" s="69">
        <v>6.69</v>
      </c>
      <c r="BVV21" s="2"/>
      <c r="BVW21" s="2"/>
      <c r="BVX21" s="2"/>
      <c r="BVY21" s="2"/>
      <c r="BVZ21" s="2"/>
      <c r="BWA21" s="25">
        <v>216</v>
      </c>
      <c r="BWB21" s="25"/>
      <c r="BWC21" s="25">
        <v>1.4</v>
      </c>
      <c r="BWD21" s="35">
        <f t="shared" si="981"/>
        <v>6.4397424103035871E-3</v>
      </c>
      <c r="BWE21" s="2"/>
      <c r="BWF21" s="24"/>
      <c r="BWG21" s="2"/>
      <c r="BWH21" s="86">
        <f>2500/(60*24)</f>
        <v>1.7361111111111112</v>
      </c>
      <c r="BWI21" s="38">
        <f>((BWA21/(18*24))-BWH21)/(BWH21)</f>
        <v>-0.71199999999999997</v>
      </c>
      <c r="BWJ21" s="119">
        <f t="shared" ref="BWJ21:BWJ24" si="2029">EXP(BWI21)*10^1*0.75</f>
        <v>3.679964187744301</v>
      </c>
      <c r="BWK21" s="327"/>
      <c r="BWL21" s="46"/>
      <c r="BWM21" s="46"/>
      <c r="BWN21" s="46"/>
      <c r="BWO21" s="46"/>
      <c r="BWP21" s="46"/>
      <c r="BWQ21" s="46"/>
      <c r="BWR21" s="46"/>
      <c r="BWS21" s="46"/>
      <c r="BWT21" s="48"/>
      <c r="BWU21" s="45"/>
      <c r="BWV21" s="46"/>
      <c r="BWX21" s="2" t="s">
        <v>50</v>
      </c>
      <c r="BWY21" s="2"/>
      <c r="BWZ21" s="69">
        <v>23.12</v>
      </c>
      <c r="BXA21" s="2"/>
      <c r="BXB21" s="2"/>
      <c r="BXC21" s="2"/>
      <c r="BXD21" s="2"/>
      <c r="BXE21" s="2"/>
      <c r="BXF21" s="25">
        <v>500</v>
      </c>
      <c r="BXG21" s="25"/>
      <c r="BXH21" s="25">
        <v>3.6850000000000001</v>
      </c>
      <c r="BXI21" s="35">
        <f t="shared" si="983"/>
        <v>7.3160804868121938E-3</v>
      </c>
      <c r="BXJ21" s="2"/>
      <c r="BXK21" s="24"/>
      <c r="BXL21" s="2"/>
      <c r="BXM21" s="86">
        <f>2500/(60*24)</f>
        <v>1.7361111111111112</v>
      </c>
      <c r="BXN21" s="38">
        <f>((BXF21/(18*24))-BXM21)/(BXM21)</f>
        <v>-0.33333333333333331</v>
      </c>
      <c r="BXO21" s="119">
        <f t="shared" ref="BXO21:BXO24" si="2030">EXP(BXN21)*10^1*0.75</f>
        <v>5.3739848293034189</v>
      </c>
      <c r="BXP21" s="327"/>
      <c r="BXQ21" s="46"/>
      <c r="BXR21" s="46"/>
      <c r="BXS21" s="46"/>
      <c r="BXT21" s="46"/>
      <c r="BXU21" s="46"/>
      <c r="BXV21" s="46"/>
      <c r="BXW21" s="46"/>
      <c r="BXX21" s="46"/>
      <c r="BXY21" s="48"/>
      <c r="BXZ21" s="45"/>
      <c r="BYA21" s="46"/>
      <c r="BYC21" s="2" t="s">
        <v>50</v>
      </c>
      <c r="BYD21" s="2"/>
      <c r="BYE21" s="69">
        <v>22.04</v>
      </c>
      <c r="BYF21" s="2"/>
      <c r="BYG21" s="2"/>
      <c r="BYH21" s="2"/>
      <c r="BYI21" s="2"/>
      <c r="BYJ21" s="2"/>
      <c r="BYK21" s="25">
        <v>648</v>
      </c>
      <c r="BYL21" s="25"/>
      <c r="BYM21" s="25">
        <v>4.66</v>
      </c>
      <c r="BYN21" s="35">
        <f t="shared" si="985"/>
        <v>7.140011644654185E-3</v>
      </c>
      <c r="BYO21" s="2"/>
      <c r="BYP21" s="24"/>
      <c r="BYQ21" s="2"/>
      <c r="BYR21" s="86">
        <f>2500/(60*24)</f>
        <v>1.7361111111111112</v>
      </c>
      <c r="BYS21" s="38">
        <f>((BYK21/(18*24))-BYR21)/(BYR21)</f>
        <v>-0.13600000000000004</v>
      </c>
      <c r="BYT21" s="119">
        <f t="shared" ref="BYT21:BYT24" si="2031">EXP(BYS21)*10^1*0.75</f>
        <v>6.5463197436653946</v>
      </c>
      <c r="BYU21" s="327"/>
      <c r="BYV21" s="46"/>
      <c r="BYW21" s="46"/>
      <c r="BYX21" s="46"/>
      <c r="BYY21" s="46"/>
      <c r="BYZ21" s="46"/>
      <c r="BZA21" s="46"/>
      <c r="BZB21" s="46"/>
      <c r="BZC21" s="46"/>
      <c r="BZD21" s="48"/>
      <c r="BZE21" s="45"/>
      <c r="BZF21" s="46"/>
      <c r="BZH21" s="2" t="s">
        <v>50</v>
      </c>
      <c r="BZI21" s="2"/>
      <c r="BZJ21" s="69">
        <v>22.94</v>
      </c>
      <c r="BZK21" s="2"/>
      <c r="BZL21" s="2"/>
      <c r="BZM21" s="2"/>
      <c r="BZN21" s="2"/>
      <c r="BZO21" s="2"/>
      <c r="BZP21" s="25">
        <v>652.4</v>
      </c>
      <c r="BZQ21" s="25"/>
      <c r="BZR21" s="25">
        <v>4.32</v>
      </c>
      <c r="BZS21" s="35">
        <f t="shared" si="987"/>
        <v>6.5781459373857962E-3</v>
      </c>
      <c r="BZT21" s="2"/>
      <c r="BZU21" s="24"/>
      <c r="BZV21" s="2"/>
      <c r="BZW21" s="86">
        <f>2500/(60*24)</f>
        <v>1.7361111111111112</v>
      </c>
      <c r="BZX21" s="38">
        <f>((BZP21/(18*24))-BZW21)/(BZW21)</f>
        <v>-0.13013333333333343</v>
      </c>
      <c r="BZY21" s="119">
        <f t="shared" ref="BZY21:BZY24" si="2032">EXP(BZX21)*10^1*0.75</f>
        <v>6.584837695010382</v>
      </c>
      <c r="BZZ21" s="327"/>
      <c r="CAA21" s="46"/>
      <c r="CAB21" s="46"/>
      <c r="CAC21" s="46"/>
      <c r="CAD21" s="46"/>
      <c r="CAE21" s="46"/>
      <c r="CAF21" s="46"/>
      <c r="CAG21" s="46"/>
      <c r="CAH21" s="46"/>
      <c r="CAI21" s="48"/>
      <c r="CAJ21" s="45"/>
      <c r="CAK21" s="46"/>
      <c r="CAM21" s="2" t="s">
        <v>50</v>
      </c>
      <c r="CAN21" s="2"/>
      <c r="CAO21" s="69">
        <v>23.37</v>
      </c>
      <c r="CAP21" s="2"/>
      <c r="CAQ21" s="2"/>
      <c r="CAR21" s="2"/>
      <c r="CAS21" s="2"/>
      <c r="CAT21" s="2"/>
      <c r="CAU21" s="25">
        <v>532.9</v>
      </c>
      <c r="CAV21" s="25"/>
      <c r="CAW21" s="25">
        <v>4.34</v>
      </c>
      <c r="CAX21" s="35">
        <f t="shared" si="989"/>
        <v>8.078326260144441E-3</v>
      </c>
      <c r="CAY21" s="2"/>
      <c r="CAZ21" s="24"/>
      <c r="CBA21" s="2"/>
      <c r="CBB21" s="86">
        <f>2500/(60*24)</f>
        <v>1.7361111111111112</v>
      </c>
      <c r="CBC21" s="38">
        <f>((CAU21/(18*24))-CBB21)/(CBB21)</f>
        <v>-0.28946666666666665</v>
      </c>
      <c r="CBD21" s="119">
        <f t="shared" ref="CBD21:CBD24" si="2033">EXP(CBC21)*10^1*0.75</f>
        <v>5.6149706093992702</v>
      </c>
      <c r="CBE21" s="327"/>
      <c r="CBF21" s="46"/>
      <c r="CBG21" s="46"/>
      <c r="CBH21" s="46"/>
      <c r="CBI21" s="46"/>
      <c r="CBJ21" s="46"/>
      <c r="CBK21" s="46"/>
      <c r="CBL21" s="46"/>
      <c r="CBM21" s="46"/>
      <c r="CBN21" s="48"/>
      <c r="CBO21" s="45"/>
      <c r="CBP21" s="46"/>
      <c r="CBR21" s="2" t="s">
        <v>50</v>
      </c>
      <c r="CBS21" s="2"/>
      <c r="CBT21" s="69">
        <v>22.53</v>
      </c>
      <c r="CBU21" s="2"/>
      <c r="CBV21" s="2"/>
      <c r="CBW21" s="2"/>
      <c r="CBX21" s="2"/>
      <c r="CBY21" s="2"/>
      <c r="CBZ21" s="25">
        <v>467.9</v>
      </c>
      <c r="CCA21" s="25"/>
      <c r="CCB21" s="25">
        <v>4.12</v>
      </c>
      <c r="CCC21" s="35">
        <f t="shared" si="991"/>
        <v>8.7284437100122875E-3</v>
      </c>
      <c r="CCD21" s="2"/>
      <c r="CCE21" s="24"/>
      <c r="CCF21" s="2"/>
      <c r="CCG21" s="86">
        <f>2500/(60*24)</f>
        <v>1.7361111111111112</v>
      </c>
      <c r="CCH21" s="38">
        <f>((CBZ21/(18*24))-CCG21)/(CCG21)</f>
        <v>-0.37613333333333338</v>
      </c>
      <c r="CCI21" s="119">
        <f t="shared" ref="CCI21:CCI24" si="2034">EXP(CCH21)*10^1*0.75</f>
        <v>5.1488309412556692</v>
      </c>
      <c r="CCJ21" s="327"/>
      <c r="CCK21" s="46"/>
      <c r="CCL21" s="46"/>
      <c r="CCM21" s="46"/>
      <c r="CCN21" s="46"/>
      <c r="CCO21" s="46"/>
      <c r="CCP21" s="46"/>
      <c r="CCQ21" s="46"/>
      <c r="CCR21" s="46"/>
      <c r="CCS21" s="48"/>
      <c r="CCT21" s="45"/>
      <c r="CCU21" s="46"/>
      <c r="CCW21" s="2" t="s">
        <v>50</v>
      </c>
      <c r="CCX21" s="2"/>
      <c r="CCY21" s="69">
        <v>11.29</v>
      </c>
      <c r="CCZ21" s="2"/>
      <c r="CDA21" s="2"/>
      <c r="CDB21" s="2"/>
      <c r="CDC21" s="2"/>
      <c r="CDD21" s="2"/>
      <c r="CDE21" s="25">
        <v>309.8</v>
      </c>
      <c r="CDF21" s="25"/>
      <c r="CDG21" s="25">
        <v>1.25</v>
      </c>
      <c r="CDH21" s="35">
        <f t="shared" si="993"/>
        <v>4.0186465198521135E-3</v>
      </c>
      <c r="CDI21" s="2"/>
      <c r="CDJ21" s="24"/>
      <c r="CDK21" s="2"/>
      <c r="CDL21" s="86">
        <f>2500/(60*24)</f>
        <v>1.7361111111111112</v>
      </c>
      <c r="CDM21" s="38">
        <f>((CDE21/(18*24))-CDL21)/(CDL21)</f>
        <v>-0.58693333333333331</v>
      </c>
      <c r="CDN21" s="119">
        <f t="shared" ref="CDN21:CDN24" si="2035">EXP(CDM21)*10^1*0.75</f>
        <v>4.1702237323323068</v>
      </c>
      <c r="CDO21" s="327"/>
      <c r="CDP21" s="46"/>
      <c r="CDQ21" s="46"/>
      <c r="CDR21" s="46"/>
      <c r="CDS21" s="46"/>
      <c r="CDT21" s="46"/>
      <c r="CDU21" s="46"/>
      <c r="CDV21" s="46"/>
      <c r="CDW21" s="46"/>
      <c r="CDX21" s="48"/>
      <c r="CDY21" s="45"/>
      <c r="CDZ21" s="46"/>
      <c r="CEB21" s="2" t="s">
        <v>50</v>
      </c>
      <c r="CEC21" s="2"/>
      <c r="CED21" s="69"/>
      <c r="CEE21" s="2"/>
      <c r="CEF21" s="2"/>
      <c r="CEG21" s="2"/>
      <c r="CEH21" s="2"/>
      <c r="CEI21" s="2"/>
      <c r="CEJ21" s="25"/>
      <c r="CEK21" s="25"/>
      <c r="CEL21" s="25"/>
      <c r="CEM21" s="35" t="e">
        <f t="shared" si="995"/>
        <v>#DIV/0!</v>
      </c>
      <c r="CEN21" s="2"/>
      <c r="CEO21" s="24"/>
      <c r="CEP21" s="2"/>
      <c r="CEQ21" s="86">
        <f>2500/(60*24)</f>
        <v>1.7361111111111112</v>
      </c>
      <c r="CER21" s="38">
        <f>((CEJ21/(18*24))-CEQ21)/(CEQ21)</f>
        <v>-1</v>
      </c>
      <c r="CES21" s="119">
        <f t="shared" ref="CES21:CES24" si="2036">EXP(CER21)*10^1*0.75</f>
        <v>2.7590958087858173</v>
      </c>
      <c r="CET21" s="327"/>
      <c r="CEU21" s="46"/>
      <c r="CEV21" s="46"/>
      <c r="CEW21" s="46"/>
      <c r="CEX21" s="46"/>
      <c r="CEY21" s="46"/>
      <c r="CEZ21" s="46"/>
      <c r="CFA21" s="46"/>
      <c r="CFB21" s="46"/>
      <c r="CFC21" s="48"/>
      <c r="CFD21" s="45"/>
      <c r="CFE21" s="46"/>
      <c r="CFG21" s="2" t="s">
        <v>50</v>
      </c>
      <c r="CFH21" s="2"/>
      <c r="CFI21" s="69"/>
      <c r="CFJ21" s="2"/>
      <c r="CFK21" s="2"/>
      <c r="CFL21" s="2"/>
      <c r="CFM21" s="2"/>
      <c r="CFN21" s="2"/>
      <c r="CFO21" s="25"/>
      <c r="CFP21" s="25"/>
      <c r="CFQ21" s="25"/>
      <c r="CFR21" s="35" t="e">
        <f t="shared" si="997"/>
        <v>#DIV/0!</v>
      </c>
      <c r="CFS21" s="2"/>
      <c r="CFT21" s="24"/>
      <c r="CFU21" s="2"/>
      <c r="CFV21" s="86">
        <f>2500/(60*24)</f>
        <v>1.7361111111111112</v>
      </c>
      <c r="CFW21" s="38">
        <f>((CFO21/(18*24))-CFV21)/(CFV21)</f>
        <v>-1</v>
      </c>
      <c r="CFX21" s="119">
        <f t="shared" ref="CFX21:CFX24" si="2037">EXP(CFW21)*10^1*0.75</f>
        <v>2.7590958087858173</v>
      </c>
      <c r="CFY21" s="327"/>
      <c r="CFZ21" s="46"/>
      <c r="CGA21" s="46"/>
      <c r="CGB21" s="46"/>
      <c r="CGC21" s="46"/>
      <c r="CGD21" s="46"/>
      <c r="CGE21" s="46"/>
      <c r="CGF21" s="46"/>
      <c r="CGG21" s="46"/>
      <c r="CGH21" s="48"/>
      <c r="CGI21" s="45"/>
      <c r="CGJ21" s="46"/>
      <c r="CGL21" s="2" t="s">
        <v>50</v>
      </c>
      <c r="CGM21" s="2"/>
      <c r="CGN21" s="69"/>
      <c r="CGO21" s="2"/>
      <c r="CGP21" s="2"/>
      <c r="CGQ21" s="2"/>
      <c r="CGR21" s="2"/>
      <c r="CGS21" s="2"/>
      <c r="CGT21" s="25"/>
      <c r="CGU21" s="25"/>
      <c r="CGV21" s="25"/>
      <c r="CGW21" s="35" t="e">
        <f t="shared" si="999"/>
        <v>#DIV/0!</v>
      </c>
      <c r="CGX21" s="2"/>
      <c r="CGY21" s="24"/>
      <c r="CGZ21" s="2"/>
      <c r="CHA21" s="86">
        <f>2500/(60*24)</f>
        <v>1.7361111111111112</v>
      </c>
      <c r="CHB21" s="38">
        <f>((CGT21/(18*24))-CHA21)/(CHA21)</f>
        <v>-1</v>
      </c>
      <c r="CHC21" s="119">
        <f t="shared" ref="CHC21:CHC24" si="2038">EXP(CHB21)*10^1*0.75</f>
        <v>2.7590958087858173</v>
      </c>
      <c r="CHD21" s="327"/>
      <c r="CHE21" s="46"/>
      <c r="CHF21" s="46"/>
      <c r="CHG21" s="46"/>
      <c r="CHH21" s="46"/>
      <c r="CHI21" s="46"/>
      <c r="CHJ21" s="46"/>
      <c r="CHK21" s="46"/>
      <c r="CHL21" s="46"/>
      <c r="CHM21" s="48"/>
      <c r="CHN21" s="45"/>
      <c r="CHO21" s="46"/>
      <c r="CHQ21" s="2" t="s">
        <v>50</v>
      </c>
      <c r="CHR21" s="2"/>
      <c r="CHS21" s="69"/>
      <c r="CHT21" s="2"/>
      <c r="CHU21" s="2"/>
      <c r="CHV21" s="2"/>
      <c r="CHW21" s="2"/>
      <c r="CHX21" s="2"/>
      <c r="CHY21" s="25"/>
      <c r="CHZ21" s="25"/>
      <c r="CIA21" s="25"/>
      <c r="CIB21" s="35" t="e">
        <f t="shared" si="1001"/>
        <v>#DIV/0!</v>
      </c>
      <c r="CIC21" s="2"/>
      <c r="CID21" s="24"/>
      <c r="CIE21" s="2"/>
      <c r="CIF21" s="86">
        <f>2500/(60*24)</f>
        <v>1.7361111111111112</v>
      </c>
      <c r="CIG21" s="38">
        <f>((CHY21/(18*24))-CIF21)/(CIF21)</f>
        <v>-1</v>
      </c>
      <c r="CIH21" s="119">
        <f t="shared" ref="CIH21:CIH24" si="2039">EXP(CIG21)*10^1*0.75</f>
        <v>2.7590958087858173</v>
      </c>
      <c r="CII21" s="327"/>
      <c r="CIJ21" s="46"/>
      <c r="CIK21" s="46"/>
      <c r="CIL21" s="46"/>
      <c r="CIM21" s="46"/>
      <c r="CIN21" s="46"/>
      <c r="CIO21" s="46"/>
      <c r="CIP21" s="46"/>
      <c r="CIQ21" s="46"/>
      <c r="CIR21" s="48"/>
      <c r="CIS21" s="45"/>
      <c r="CIT21" s="46"/>
      <c r="CIV21" s="2" t="s">
        <v>50</v>
      </c>
      <c r="CIW21" s="2"/>
      <c r="CIX21" s="69"/>
      <c r="CIY21" s="2"/>
      <c r="CIZ21" s="2"/>
      <c r="CJA21" s="2"/>
      <c r="CJB21" s="2"/>
      <c r="CJC21" s="2"/>
      <c r="CJD21" s="25"/>
      <c r="CJE21" s="25"/>
      <c r="CJF21" s="25"/>
      <c r="CJG21" s="35" t="e">
        <f t="shared" si="1003"/>
        <v>#DIV/0!</v>
      </c>
      <c r="CJH21" s="2"/>
      <c r="CJI21" s="24"/>
      <c r="CJJ21" s="2"/>
      <c r="CJK21" s="86">
        <f>2500/(60*24)</f>
        <v>1.7361111111111112</v>
      </c>
      <c r="CJL21" s="38">
        <f>((CJD21/(18*24))-CJK21)/(CJK21)</f>
        <v>-1</v>
      </c>
      <c r="CJM21" s="119">
        <f t="shared" ref="CJM21:CJM24" si="2040">EXP(CJL21)*10^1*0.75</f>
        <v>2.7590958087858173</v>
      </c>
      <c r="CJN21" s="327"/>
      <c r="CJO21" s="46"/>
      <c r="CJP21" s="46"/>
      <c r="CJQ21" s="46"/>
      <c r="CJR21" s="46"/>
      <c r="CJS21" s="46"/>
      <c r="CJT21" s="46"/>
      <c r="CJU21" s="46"/>
      <c r="CJV21" s="46"/>
      <c r="CJW21" s="48"/>
      <c r="CJX21" s="45"/>
      <c r="CJY21" s="46"/>
      <c r="CKA21" s="2" t="s">
        <v>50</v>
      </c>
      <c r="CKB21" s="2"/>
      <c r="CKC21" s="69"/>
      <c r="CKD21" s="2"/>
      <c r="CKE21" s="2"/>
      <c r="CKF21" s="2"/>
      <c r="CKG21" s="2"/>
      <c r="CKH21" s="2"/>
      <c r="CKI21" s="25"/>
      <c r="CKJ21" s="25"/>
      <c r="CKK21" s="25"/>
      <c r="CKL21" s="35" t="e">
        <f t="shared" si="1005"/>
        <v>#DIV/0!</v>
      </c>
      <c r="CKM21" s="2"/>
      <c r="CKN21" s="24"/>
      <c r="CKO21" s="2"/>
      <c r="CKP21" s="86">
        <f>2500/(60*24)</f>
        <v>1.7361111111111112</v>
      </c>
      <c r="CKQ21" s="38">
        <f>((CKI21/(18*24))-CKP21)/(CKP21)</f>
        <v>-1</v>
      </c>
      <c r="CKR21" s="119">
        <f t="shared" ref="CKR21:CKR24" si="2041">EXP(CKQ21)*10^1*0.75</f>
        <v>2.7590958087858173</v>
      </c>
      <c r="CKS21" s="327"/>
      <c r="CKT21" s="46"/>
      <c r="CKU21" s="46"/>
      <c r="CKV21" s="46"/>
      <c r="CKW21" s="46"/>
      <c r="CKX21" s="46"/>
      <c r="CKY21" s="46"/>
      <c r="CKZ21" s="46"/>
      <c r="CLA21" s="46"/>
      <c r="CLB21" s="48"/>
      <c r="CLC21" s="45"/>
      <c r="CLD21" s="46"/>
      <c r="CLF21" s="2" t="s">
        <v>50</v>
      </c>
      <c r="CLG21" s="2"/>
      <c r="CLH21" s="69"/>
      <c r="CLI21" s="2"/>
      <c r="CLJ21" s="2"/>
      <c r="CLK21" s="2"/>
      <c r="CLL21" s="2"/>
      <c r="CLM21" s="2"/>
      <c r="CLN21" s="25"/>
      <c r="CLO21" s="25"/>
      <c r="CLP21" s="25"/>
      <c r="CLQ21" s="35" t="e">
        <f t="shared" si="1007"/>
        <v>#DIV/0!</v>
      </c>
      <c r="CLR21" s="2"/>
      <c r="CLS21" s="24"/>
      <c r="CLT21" s="2"/>
      <c r="CLU21" s="86">
        <f>2500/(60*24)</f>
        <v>1.7361111111111112</v>
      </c>
      <c r="CLV21" s="38">
        <f>((CLN21/(18*24))-CLU21)/(CLU21)</f>
        <v>-1</v>
      </c>
      <c r="CLW21" s="119">
        <f t="shared" ref="CLW21:CLW24" si="2042">EXP(CLV21)*10^1*0.75</f>
        <v>2.7590958087858173</v>
      </c>
      <c r="CLX21" s="327"/>
      <c r="CLY21" s="46"/>
      <c r="CLZ21" s="46"/>
      <c r="CMA21" s="46"/>
      <c r="CMB21" s="46"/>
      <c r="CMC21" s="46"/>
      <c r="CMD21" s="46"/>
      <c r="CME21" s="46"/>
      <c r="CMF21" s="46"/>
      <c r="CMG21" s="48"/>
      <c r="CMH21" s="45"/>
      <c r="CMI21" s="46"/>
      <c r="CMK21" s="2" t="s">
        <v>50</v>
      </c>
      <c r="CML21" s="2"/>
      <c r="CMM21" s="69"/>
      <c r="CMN21" s="2"/>
      <c r="CMO21" s="2"/>
      <c r="CMP21" s="2"/>
      <c r="CMQ21" s="2"/>
      <c r="CMR21" s="2"/>
      <c r="CMS21" s="25"/>
      <c r="CMT21" s="25"/>
      <c r="CMU21" s="25"/>
      <c r="CMV21" s="35" t="e">
        <f t="shared" si="1009"/>
        <v>#DIV/0!</v>
      </c>
      <c r="CMW21" s="2"/>
      <c r="CMX21" s="24"/>
      <c r="CMY21" s="2"/>
      <c r="CMZ21" s="86">
        <f>2500/(60*24)</f>
        <v>1.7361111111111112</v>
      </c>
      <c r="CNA21" s="38">
        <f>((CMS21/(18*24))-CMZ21)/(CMZ21)</f>
        <v>-1</v>
      </c>
      <c r="CNB21" s="119">
        <f t="shared" ref="CNB21:CNB24" si="2043">EXP(CNA21)*10^1*0.75</f>
        <v>2.7590958087858173</v>
      </c>
      <c r="CNC21" s="327"/>
      <c r="CND21" s="46"/>
      <c r="CNE21" s="46"/>
      <c r="CNF21" s="46"/>
      <c r="CNG21" s="46"/>
      <c r="CNH21" s="46"/>
      <c r="CNI21" s="46"/>
      <c r="CNJ21" s="46"/>
      <c r="CNK21" s="46"/>
      <c r="CNL21" s="48"/>
      <c r="CNM21" s="45"/>
      <c r="CNN21" s="46"/>
      <c r="CNP21" s="2" t="s">
        <v>50</v>
      </c>
      <c r="CNQ21" s="2"/>
      <c r="CNR21" s="69"/>
      <c r="CNS21" s="2"/>
      <c r="CNT21" s="2"/>
      <c r="CNU21" s="2"/>
      <c r="CNV21" s="2"/>
      <c r="CNW21" s="2"/>
      <c r="CNX21" s="25"/>
      <c r="CNY21" s="25"/>
      <c r="CNZ21" s="25"/>
      <c r="COA21" s="35" t="e">
        <f t="shared" si="1011"/>
        <v>#DIV/0!</v>
      </c>
      <c r="COB21" s="2"/>
      <c r="COC21" s="24"/>
      <c r="COD21" s="2"/>
      <c r="COE21" s="86">
        <f>2500/(60*24)</f>
        <v>1.7361111111111112</v>
      </c>
      <c r="COF21" s="38">
        <f>((CNX21/(18*24))-COE21)/(COE21)</f>
        <v>-1</v>
      </c>
      <c r="COG21" s="119">
        <f t="shared" ref="COG21:COG24" si="2044">EXP(COF21)*10^1*0.75</f>
        <v>2.7590958087858173</v>
      </c>
      <c r="COH21" s="327"/>
      <c r="COI21" s="46"/>
      <c r="COJ21" s="46"/>
      <c r="COK21" s="46"/>
      <c r="COL21" s="46"/>
      <c r="COM21" s="46"/>
      <c r="CON21" s="46"/>
      <c r="COO21" s="46"/>
      <c r="COP21" s="46"/>
      <c r="COQ21" s="48"/>
      <c r="COR21" s="45"/>
      <c r="COS21" s="46"/>
      <c r="COU21" s="2" t="s">
        <v>50</v>
      </c>
      <c r="COV21" s="2"/>
      <c r="COW21" s="69"/>
      <c r="COX21" s="2"/>
      <c r="COY21" s="2"/>
      <c r="COZ21" s="2"/>
      <c r="CPA21" s="2"/>
      <c r="CPB21" s="2"/>
      <c r="CPC21" s="25"/>
      <c r="CPD21" s="25"/>
      <c r="CPE21" s="25"/>
      <c r="CPF21" s="35" t="e">
        <f t="shared" si="1013"/>
        <v>#DIV/0!</v>
      </c>
      <c r="CPG21" s="2"/>
      <c r="CPH21" s="24"/>
      <c r="CPI21" s="2"/>
      <c r="CPJ21" s="86">
        <f>2500/(60*24)</f>
        <v>1.7361111111111112</v>
      </c>
      <c r="CPK21" s="38">
        <f>((CPC21/(18*24))-CPJ21)/(CPJ21)</f>
        <v>-1</v>
      </c>
      <c r="CPL21" s="119">
        <f t="shared" ref="CPL21:CPL24" si="2045">EXP(CPK21)*10^1*0.75</f>
        <v>2.7590958087858173</v>
      </c>
      <c r="CPM21" s="327"/>
      <c r="CPN21" s="46"/>
      <c r="CPO21" s="46"/>
      <c r="CPP21" s="46"/>
      <c r="CPQ21" s="46"/>
      <c r="CPR21" s="46"/>
      <c r="CPS21" s="46"/>
      <c r="CPT21" s="46"/>
      <c r="CPU21" s="46"/>
      <c r="CPV21" s="48"/>
      <c r="CPW21" s="45"/>
      <c r="CPX21" s="46"/>
      <c r="CPZ21" s="2" t="s">
        <v>50</v>
      </c>
      <c r="CQA21" s="2"/>
      <c r="CQB21" s="69"/>
      <c r="CQC21" s="2"/>
      <c r="CQD21" s="2"/>
      <c r="CQE21" s="2"/>
      <c r="CQF21" s="2"/>
      <c r="CQG21" s="2"/>
      <c r="CQH21" s="25"/>
      <c r="CQI21" s="25"/>
      <c r="CQJ21" s="25"/>
      <c r="CQK21" s="35" t="e">
        <f t="shared" si="1015"/>
        <v>#DIV/0!</v>
      </c>
      <c r="CQL21" s="2"/>
      <c r="CQM21" s="24"/>
      <c r="CQN21" s="2"/>
      <c r="CQO21" s="86">
        <f>2500/(60*24)</f>
        <v>1.7361111111111112</v>
      </c>
      <c r="CQP21" s="38">
        <f>((CQH21/(18*24))-CQO21)/(CQO21)</f>
        <v>-1</v>
      </c>
      <c r="CQQ21" s="119">
        <f t="shared" ref="CQQ21:CQQ24" si="2046">EXP(CQP21)*10^1*0.75</f>
        <v>2.7590958087858173</v>
      </c>
      <c r="CQR21" s="327"/>
      <c r="CQS21" s="46"/>
      <c r="CQT21" s="46"/>
      <c r="CQU21" s="46"/>
      <c r="CQV21" s="46"/>
      <c r="CQW21" s="46"/>
      <c r="CQX21" s="46"/>
      <c r="CQY21" s="46"/>
      <c r="CQZ21" s="46"/>
      <c r="CRA21" s="48"/>
      <c r="CRB21" s="45"/>
      <c r="CRC21" s="46"/>
      <c r="CRE21" s="2" t="s">
        <v>50</v>
      </c>
      <c r="CRF21" s="2"/>
      <c r="CRG21" s="69"/>
      <c r="CRH21" s="2"/>
      <c r="CRI21" s="2"/>
      <c r="CRJ21" s="2"/>
      <c r="CRK21" s="2"/>
      <c r="CRL21" s="2"/>
      <c r="CRM21" s="25"/>
      <c r="CRN21" s="25"/>
      <c r="CRO21" s="25"/>
      <c r="CRP21" s="35" t="e">
        <f t="shared" si="1017"/>
        <v>#DIV/0!</v>
      </c>
      <c r="CRQ21" s="2"/>
      <c r="CRR21" s="24"/>
      <c r="CRS21" s="2"/>
      <c r="CRT21" s="86">
        <f>2500/(60*24)</f>
        <v>1.7361111111111112</v>
      </c>
      <c r="CRU21" s="38">
        <f>((CRM21/(18*24))-CRT21)/(CRT21)</f>
        <v>-1</v>
      </c>
      <c r="CRV21" s="119">
        <f t="shared" ref="CRV21:CRV24" si="2047">EXP(CRU21)*10^1*0.75</f>
        <v>2.7590958087858173</v>
      </c>
      <c r="CRW21" s="327"/>
      <c r="CRX21" s="46"/>
      <c r="CRY21" s="46"/>
      <c r="CRZ21" s="46"/>
      <c r="CSA21" s="46"/>
      <c r="CSB21" s="46"/>
      <c r="CSC21" s="46"/>
      <c r="CSD21" s="46"/>
      <c r="CSE21" s="46"/>
      <c r="CSF21" s="48"/>
      <c r="CSG21" s="45"/>
      <c r="CSH21" s="46"/>
    </row>
    <row r="22" spans="1:2530" ht="15" customHeight="1">
      <c r="A22" s="2" t="s">
        <v>51</v>
      </c>
      <c r="B22" s="2"/>
      <c r="C22" s="2"/>
      <c r="D22" s="2"/>
      <c r="E22" s="2"/>
      <c r="F22" s="2"/>
      <c r="G22" s="2"/>
      <c r="H22" s="2"/>
      <c r="I22" s="25">
        <v>1168</v>
      </c>
      <c r="J22" s="25"/>
      <c r="K22" s="25">
        <v>12.98</v>
      </c>
      <c r="L22" s="35">
        <f t="shared" si="856"/>
        <v>1.0990871987671257E-2</v>
      </c>
      <c r="M22" s="2"/>
      <c r="N22" s="24">
        <v>300</v>
      </c>
      <c r="O22" s="2"/>
      <c r="P22" s="46"/>
      <c r="Q22" s="46"/>
      <c r="R22" s="46"/>
      <c r="S22" s="46"/>
      <c r="T22" s="46"/>
      <c r="U22" s="46"/>
      <c r="V22" s="46"/>
      <c r="W22" s="46"/>
      <c r="X22" s="46"/>
      <c r="Y22" s="46"/>
      <c r="Z22" s="46"/>
      <c r="AA22" s="46"/>
      <c r="AB22" s="46"/>
      <c r="AC22" s="46"/>
      <c r="AD22" s="46"/>
      <c r="AE22" s="49"/>
      <c r="AF22" s="47"/>
      <c r="AG22" s="46"/>
      <c r="AJ22" s="2" t="s">
        <v>51</v>
      </c>
      <c r="AK22" s="2"/>
      <c r="AL22" s="2"/>
      <c r="AM22" s="2"/>
      <c r="AN22" s="2"/>
      <c r="AO22" s="2"/>
      <c r="AP22" s="2"/>
      <c r="AQ22" s="2"/>
      <c r="AR22" s="25">
        <v>2386</v>
      </c>
      <c r="AS22" s="25"/>
      <c r="AT22" s="25">
        <v>18.48</v>
      </c>
      <c r="AU22" s="35">
        <f t="shared" si="858"/>
        <v>7.6856534468991216E-3</v>
      </c>
      <c r="AV22" s="2"/>
      <c r="AW22" s="24">
        <v>150</v>
      </c>
      <c r="AX22" s="2"/>
      <c r="AY22" s="86">
        <f t="shared" ref="AY22:AY23" si="2048">2500/(60*24)</f>
        <v>1.7361111111111112</v>
      </c>
      <c r="AZ22" s="38">
        <f>((AR22/(60*24))-AY22)/(AY22)</f>
        <v>-4.5599999999999967E-2</v>
      </c>
      <c r="BA22" s="119">
        <f t="shared" si="1018"/>
        <v>7.165680415418521</v>
      </c>
      <c r="BB22" s="327"/>
      <c r="BC22" s="46"/>
      <c r="BD22" s="46"/>
      <c r="BE22" s="46"/>
      <c r="BF22" s="46"/>
      <c r="BG22" s="46"/>
      <c r="BH22" s="46"/>
      <c r="BI22" s="46"/>
      <c r="BJ22" s="46"/>
      <c r="BK22" s="46"/>
      <c r="BL22" s="49"/>
      <c r="BM22" s="47"/>
      <c r="BN22" s="46"/>
      <c r="BO22" s="2" t="s">
        <v>51</v>
      </c>
      <c r="BP22" s="2"/>
      <c r="BQ22" s="2"/>
      <c r="BR22" s="2"/>
      <c r="BS22" s="2"/>
      <c r="BT22" s="2"/>
      <c r="BU22" s="2"/>
      <c r="BV22" s="2"/>
      <c r="BW22" s="25">
        <v>1820</v>
      </c>
      <c r="BX22" s="25"/>
      <c r="BY22" s="25">
        <v>18.260000000000002</v>
      </c>
      <c r="BZ22" s="35">
        <f t="shared" si="860"/>
        <v>9.9333064963606898E-3</v>
      </c>
      <c r="CA22" s="2"/>
      <c r="CB22" s="24">
        <v>150</v>
      </c>
      <c r="CC22" s="2"/>
      <c r="CD22" s="86">
        <f t="shared" ref="CD22:CD23" si="2049">2500/(60*24)</f>
        <v>1.7361111111111112</v>
      </c>
      <c r="CE22" s="38">
        <f>((BW22/(60*24))-CD22)/(CD22)</f>
        <v>-0.27200000000000008</v>
      </c>
      <c r="CF22" s="119">
        <f t="shared" si="1023"/>
        <v>5.7139069581737809</v>
      </c>
      <c r="CG22" s="327"/>
      <c r="CH22" s="46"/>
      <c r="CI22" s="46"/>
      <c r="CJ22" s="46"/>
      <c r="CK22" s="46"/>
      <c r="CL22" s="46"/>
      <c r="CM22" s="46"/>
      <c r="CN22" s="46"/>
      <c r="CO22" s="46"/>
      <c r="CP22" s="46"/>
      <c r="CQ22" s="49"/>
      <c r="CR22" s="47"/>
      <c r="CS22" s="46"/>
      <c r="CT22" s="2" t="s">
        <v>51</v>
      </c>
      <c r="CU22" s="2"/>
      <c r="CV22" s="2"/>
      <c r="CW22" s="2"/>
      <c r="CX22" s="2"/>
      <c r="CY22" s="2"/>
      <c r="CZ22" s="2"/>
      <c r="DA22" s="2"/>
      <c r="DB22" s="25">
        <v>2127</v>
      </c>
      <c r="DC22" s="25"/>
      <c r="DD22" s="25">
        <v>16.45</v>
      </c>
      <c r="DE22" s="35">
        <f t="shared" si="862"/>
        <v>7.6745433763325483E-3</v>
      </c>
      <c r="DF22" s="2"/>
      <c r="DG22" s="24">
        <v>150</v>
      </c>
      <c r="DH22" s="2"/>
      <c r="DI22" s="86">
        <f t="shared" ref="DI22:DI23" si="2050">2500/(60*24)</f>
        <v>1.7361111111111112</v>
      </c>
      <c r="DJ22" s="38">
        <f>((DB22/(60*24))-DI22)/(DI22)</f>
        <v>-0.14920000000000005</v>
      </c>
      <c r="DK22" s="119">
        <f t="shared" si="1028"/>
        <v>6.46047613729659</v>
      </c>
      <c r="DL22" s="327"/>
      <c r="DM22" s="46"/>
      <c r="DN22" s="46"/>
      <c r="DO22" s="46"/>
      <c r="DP22" s="46"/>
      <c r="DQ22" s="46"/>
      <c r="DR22" s="46"/>
      <c r="DS22" s="46"/>
      <c r="DT22" s="46"/>
      <c r="DU22" s="49"/>
      <c r="DV22" s="47"/>
      <c r="DW22" s="46"/>
      <c r="DY22" s="2" t="s">
        <v>51</v>
      </c>
      <c r="DZ22" s="2"/>
      <c r="EA22" s="2"/>
      <c r="EB22" s="2"/>
      <c r="EC22" s="2"/>
      <c r="ED22" s="2"/>
      <c r="EE22" s="2"/>
      <c r="EF22" s="2"/>
      <c r="EG22" s="25">
        <v>1925</v>
      </c>
      <c r="EH22" s="25"/>
      <c r="EI22" s="25">
        <v>16.239999999999998</v>
      </c>
      <c r="EJ22" s="35">
        <f t="shared" si="864"/>
        <v>8.3657868166738779E-3</v>
      </c>
      <c r="EK22" s="2"/>
      <c r="EL22" s="24">
        <v>150</v>
      </c>
      <c r="EM22" s="2"/>
      <c r="EN22" s="86">
        <f t="shared" ref="EN22:EN23" si="2051">2500/(60*24)</f>
        <v>1.7361111111111112</v>
      </c>
      <c r="EO22" s="38">
        <f>((EG22/(60*24))-EN22)/(EN22)</f>
        <v>-0.23</v>
      </c>
      <c r="EP22" s="119">
        <f t="shared" si="1033"/>
        <v>5.9590020187750046</v>
      </c>
      <c r="EQ22" s="327"/>
      <c r="ER22" s="46"/>
      <c r="ES22" s="46"/>
      <c r="ET22" s="46"/>
      <c r="EU22" s="46"/>
      <c r="EV22" s="46"/>
      <c r="EW22" s="46"/>
      <c r="EX22" s="46"/>
      <c r="EY22" s="46"/>
      <c r="EZ22" s="49"/>
      <c r="FA22" s="47"/>
      <c r="FB22" s="46"/>
      <c r="FD22" s="2" t="s">
        <v>51</v>
      </c>
      <c r="FE22" s="2"/>
      <c r="FF22" s="2"/>
      <c r="FG22" s="2"/>
      <c r="FH22" s="2"/>
      <c r="FI22" s="2"/>
      <c r="FJ22" s="2"/>
      <c r="FK22" s="2"/>
      <c r="FL22" s="25">
        <v>2214</v>
      </c>
      <c r="FM22" s="25"/>
      <c r="FN22" s="25">
        <v>16.04</v>
      </c>
      <c r="FO22" s="35">
        <f t="shared" si="866"/>
        <v>7.192696095137307E-3</v>
      </c>
      <c r="FP22" s="2"/>
      <c r="FQ22" s="24">
        <v>150</v>
      </c>
      <c r="FR22" s="2"/>
      <c r="FS22" s="86">
        <f t="shared" ref="FS22:FS23" si="2052">2500/(60*24)</f>
        <v>1.7361111111111112</v>
      </c>
      <c r="FT22" s="38">
        <f>((FL22/(60*24))-FS22)/(FS22)</f>
        <v>-0.11439999999999997</v>
      </c>
      <c r="FU22" s="119">
        <f t="shared" si="1038"/>
        <v>6.6892584305338154</v>
      </c>
      <c r="FV22" s="327"/>
      <c r="FW22" s="46"/>
      <c r="FX22" s="46"/>
      <c r="FY22" s="46"/>
      <c r="FZ22" s="46"/>
      <c r="GA22" s="46"/>
      <c r="GB22" s="46"/>
      <c r="GC22" s="46"/>
      <c r="GD22" s="46"/>
      <c r="GE22" s="49"/>
      <c r="GF22" s="47"/>
      <c r="GG22" s="46"/>
      <c r="GI22" s="2" t="s">
        <v>51</v>
      </c>
      <c r="GJ22" s="2"/>
      <c r="GK22" s="2"/>
      <c r="GL22" s="2"/>
      <c r="GM22" s="2"/>
      <c r="GN22" s="2"/>
      <c r="GO22" s="2"/>
      <c r="GP22" s="2"/>
      <c r="GQ22" s="25">
        <v>1417</v>
      </c>
      <c r="GR22" s="25"/>
      <c r="GS22" s="25">
        <v>12.04</v>
      </c>
      <c r="GT22" s="35">
        <f t="shared" si="868"/>
        <v>8.4252365224206458E-3</v>
      </c>
      <c r="GU22" s="2"/>
      <c r="GV22" s="24">
        <v>150</v>
      </c>
      <c r="GW22" s="2"/>
      <c r="GX22" s="86">
        <f t="shared" ref="GX22:GX23" si="2053">2500/(60*24)</f>
        <v>1.7361111111111112</v>
      </c>
      <c r="GY22" s="38">
        <f>((GQ22/(60*24))-GX22)/(GX22)</f>
        <v>-0.43320000000000003</v>
      </c>
      <c r="GZ22" s="119">
        <f t="shared" si="1043"/>
        <v>4.863230945077202</v>
      </c>
      <c r="HA22" s="327"/>
      <c r="HB22" s="46"/>
      <c r="HC22" s="46"/>
      <c r="HD22" s="46"/>
      <c r="HE22" s="46"/>
      <c r="HF22" s="46"/>
      <c r="HG22" s="46"/>
      <c r="HH22" s="46"/>
      <c r="HI22" s="46"/>
      <c r="HJ22" s="49"/>
      <c r="HK22" s="47"/>
      <c r="HL22" s="46"/>
      <c r="HN22" s="2" t="s">
        <v>51</v>
      </c>
      <c r="HO22" s="2"/>
      <c r="HP22" s="2"/>
      <c r="HQ22" s="2"/>
      <c r="HR22" s="2"/>
      <c r="HS22" s="2"/>
      <c r="HT22" s="2"/>
      <c r="HU22" s="2"/>
      <c r="HV22" s="25">
        <v>2153</v>
      </c>
      <c r="HW22" s="25"/>
      <c r="HX22" s="55">
        <v>15.79</v>
      </c>
      <c r="HY22" s="35">
        <f t="shared" si="870"/>
        <v>7.2805573614780593E-3</v>
      </c>
      <c r="HZ22" s="2"/>
      <c r="IA22" s="24">
        <v>150</v>
      </c>
      <c r="IB22" s="2"/>
      <c r="IC22" s="86">
        <f t="shared" ref="IC22:IC23" si="2054">2500/(60*24)</f>
        <v>1.7361111111111112</v>
      </c>
      <c r="ID22" s="38">
        <f>((HV22/(60*24))-IC22)/(IC22)</f>
        <v>-0.13880000000000009</v>
      </c>
      <c r="IE22" s="119">
        <f t="shared" si="1048"/>
        <v>6.5280156860224796</v>
      </c>
      <c r="IF22" s="327"/>
      <c r="IG22" s="46"/>
      <c r="IH22" s="46"/>
      <c r="II22" s="46"/>
      <c r="IJ22" s="46"/>
      <c r="IK22" s="46"/>
      <c r="IL22" s="46"/>
      <c r="IM22" s="46"/>
      <c r="IN22" s="46"/>
      <c r="IO22" s="49"/>
      <c r="IP22" s="47"/>
      <c r="IQ22" s="46"/>
      <c r="IR22" s="46"/>
      <c r="IS22" s="46"/>
      <c r="IT22" s="46"/>
      <c r="IU22" s="49"/>
      <c r="IV22" s="47"/>
      <c r="IW22" s="46"/>
      <c r="IY22" s="2" t="s">
        <v>51</v>
      </c>
      <c r="IZ22" s="2"/>
      <c r="JA22" s="2"/>
      <c r="JB22" s="2"/>
      <c r="JC22" s="2"/>
      <c r="JD22" s="2"/>
      <c r="JE22" s="2"/>
      <c r="JF22" s="2"/>
      <c r="JG22" s="25">
        <v>2111</v>
      </c>
      <c r="JH22" s="25"/>
      <c r="JI22" s="55">
        <v>16.87</v>
      </c>
      <c r="JJ22" s="35">
        <f t="shared" si="872"/>
        <v>7.9281159093365673E-3</v>
      </c>
      <c r="JK22" s="2"/>
      <c r="JL22" s="24">
        <v>150</v>
      </c>
      <c r="JM22" s="2"/>
      <c r="JN22" s="86">
        <f t="shared" ref="JN22:JN23" si="2055">2500/(60*24)</f>
        <v>1.7361111111111112</v>
      </c>
      <c r="JO22" s="38">
        <f>((JG22/(60*24))-JN22)/(JN22)</f>
        <v>-0.15560000000000002</v>
      </c>
      <c r="JP22" s="119">
        <f t="shared" si="1053"/>
        <v>6.4192611187577171</v>
      </c>
      <c r="JQ22" s="327"/>
      <c r="JR22" s="46"/>
      <c r="JS22" s="46"/>
      <c r="JT22" s="46"/>
      <c r="JU22" s="46"/>
      <c r="JV22" s="46"/>
      <c r="JW22" s="46"/>
      <c r="KK22" s="2" t="s">
        <v>51</v>
      </c>
      <c r="KL22" s="2"/>
      <c r="KM22" s="2"/>
      <c r="KN22" s="2"/>
      <c r="KO22" s="2"/>
      <c r="KP22" s="2"/>
      <c r="KQ22" s="2"/>
      <c r="KR22" s="2"/>
      <c r="KS22" s="25">
        <v>2127</v>
      </c>
      <c r="KT22" s="25"/>
      <c r="KU22" s="25">
        <v>16.45</v>
      </c>
      <c r="KV22" s="35">
        <f t="shared" si="875"/>
        <v>7.6745433763325483E-3</v>
      </c>
      <c r="KW22" s="2"/>
      <c r="KX22" s="24">
        <v>150</v>
      </c>
      <c r="KY22" s="2"/>
      <c r="KZ22" s="86">
        <f t="shared" ref="KZ22:KZ23" si="2056">2500/(60*24)</f>
        <v>1.7361111111111112</v>
      </c>
      <c r="LA22" s="38">
        <f>((KS22/(60*24))-KZ22)/(KZ22)</f>
        <v>-0.14920000000000005</v>
      </c>
      <c r="LB22" s="119">
        <f t="shared" si="1976"/>
        <v>6.46047613729659</v>
      </c>
      <c r="LC22" s="327"/>
      <c r="LD22" s="46"/>
      <c r="LE22" s="46"/>
      <c r="LF22" s="46"/>
      <c r="LG22" s="46"/>
      <c r="LH22" s="46"/>
      <c r="LI22" s="46"/>
      <c r="LJ22" s="46"/>
      <c r="LK22" s="46"/>
      <c r="LL22" s="49"/>
      <c r="LM22" s="47"/>
      <c r="LN22" s="46"/>
      <c r="LP22" s="2" t="s">
        <v>51</v>
      </c>
      <c r="LQ22" s="2"/>
      <c r="LR22" s="2"/>
      <c r="LS22" s="2"/>
      <c r="LT22" s="2"/>
      <c r="LU22" s="2"/>
      <c r="LV22" s="2"/>
      <c r="LW22" s="2"/>
      <c r="LX22" s="25">
        <v>1245</v>
      </c>
      <c r="LY22" s="25"/>
      <c r="LZ22" s="55">
        <v>9.5250000000000004</v>
      </c>
      <c r="MA22" s="35">
        <f t="shared" si="877"/>
        <v>7.5925150953548154E-3</v>
      </c>
      <c r="MB22" s="2"/>
      <c r="MC22" s="24">
        <v>150</v>
      </c>
      <c r="MD22" s="2"/>
      <c r="ME22" s="86">
        <f t="shared" ref="ME22:ME23" si="2057">2500/(60*24)</f>
        <v>1.7361111111111112</v>
      </c>
      <c r="MF22" s="38">
        <f>((LX22/(60*24))-ME22)/(ME22)</f>
        <v>-0.502</v>
      </c>
      <c r="MG22" s="119">
        <f t="shared" si="1977"/>
        <v>4.5398910798466821</v>
      </c>
      <c r="MH22" s="327"/>
      <c r="MI22" s="46"/>
      <c r="MJ22" s="46"/>
      <c r="MK22" s="46"/>
      <c r="ML22" s="46"/>
      <c r="MM22" s="46"/>
      <c r="MN22" s="46"/>
      <c r="MO22" s="46"/>
      <c r="MP22" s="46"/>
      <c r="MQ22" s="49"/>
      <c r="MR22" s="47"/>
      <c r="MS22" s="46"/>
      <c r="MU22" s="2" t="s">
        <v>51</v>
      </c>
      <c r="MV22" s="2"/>
      <c r="MW22" s="2"/>
      <c r="MX22" s="2"/>
      <c r="MY22" s="2"/>
      <c r="MZ22" s="2"/>
      <c r="NA22" s="2"/>
      <c r="NB22" s="2"/>
      <c r="NC22" s="25">
        <v>1977</v>
      </c>
      <c r="ND22" s="25"/>
      <c r="NE22" s="55">
        <v>16</v>
      </c>
      <c r="NF22" s="35">
        <f t="shared" si="879"/>
        <v>8.0280983442047159E-3</v>
      </c>
      <c r="NG22" s="2"/>
      <c r="NH22" s="24">
        <v>150</v>
      </c>
      <c r="NI22" s="2"/>
      <c r="NJ22" s="86">
        <f t="shared" ref="NJ22:NJ23" si="2058">2500/(60*24)</f>
        <v>1.7361111111111112</v>
      </c>
      <c r="NK22" s="38">
        <f>((NC22/(60*24))-NJ22)/(NJ22)</f>
        <v>-0.20920000000000008</v>
      </c>
      <c r="NL22" s="119">
        <f t="shared" si="1978"/>
        <v>6.0842472961732925</v>
      </c>
      <c r="NM22" s="327"/>
      <c r="NN22" s="46"/>
      <c r="NO22" s="46"/>
      <c r="NP22" s="46"/>
      <c r="NQ22" s="46"/>
      <c r="NR22" s="46"/>
      <c r="NS22" s="46"/>
      <c r="NT22" s="46"/>
      <c r="NU22" s="46"/>
      <c r="NV22" s="49"/>
      <c r="NW22" s="47"/>
      <c r="NX22" s="46"/>
      <c r="NZ22" s="2" t="s">
        <v>51</v>
      </c>
      <c r="OA22" s="2"/>
      <c r="OB22" s="2"/>
      <c r="OC22" s="2"/>
      <c r="OD22" s="2"/>
      <c r="OE22" s="2"/>
      <c r="OF22" s="2"/>
      <c r="OG22" s="2"/>
      <c r="OH22" s="25">
        <v>1942</v>
      </c>
      <c r="OI22" s="25"/>
      <c r="OJ22" s="55">
        <v>16.34</v>
      </c>
      <c r="OK22" s="35">
        <f t="shared" si="881"/>
        <v>8.3438013828038039E-3</v>
      </c>
      <c r="OL22" s="2"/>
      <c r="OM22" s="24">
        <v>150</v>
      </c>
      <c r="ON22" s="2"/>
      <c r="OO22" s="86">
        <f t="shared" ref="OO22:OO23" si="2059">2500/(60*24)</f>
        <v>1.7361111111111112</v>
      </c>
      <c r="OP22" s="38">
        <f>((OH22/(60*24))-OO22)/(OO22)</f>
        <v>-0.22319999999999998</v>
      </c>
      <c r="OQ22" s="119">
        <f t="shared" si="1979"/>
        <v>5.9996613174444411</v>
      </c>
      <c r="OR22" s="327"/>
      <c r="OS22" s="46"/>
      <c r="OT22" s="46"/>
      <c r="OU22" s="46"/>
      <c r="OV22" s="46"/>
      <c r="OW22" s="46"/>
      <c r="OX22" s="46"/>
      <c r="OY22" s="46"/>
      <c r="OZ22" s="46"/>
      <c r="PA22" s="49"/>
      <c r="PB22" s="47"/>
      <c r="PC22" s="46"/>
      <c r="PE22" s="2" t="s">
        <v>51</v>
      </c>
      <c r="PF22" s="2"/>
      <c r="PG22" s="2"/>
      <c r="PH22" s="2"/>
      <c r="PI22" s="2"/>
      <c r="PJ22" s="2"/>
      <c r="PK22" s="2"/>
      <c r="PL22" s="2"/>
      <c r="PM22" s="25">
        <v>2050</v>
      </c>
      <c r="PN22" s="25"/>
      <c r="PO22" s="55">
        <v>16.79</v>
      </c>
      <c r="PP22" s="35">
        <f t="shared" si="883"/>
        <v>8.1237087464135199E-3</v>
      </c>
      <c r="PQ22" s="2"/>
      <c r="PR22" s="24">
        <v>150</v>
      </c>
      <c r="PS22" s="2"/>
      <c r="PT22" s="86">
        <f t="shared" ref="PT22:PT23" si="2060">2500/(60*24)</f>
        <v>1.7361111111111112</v>
      </c>
      <c r="PU22" s="38">
        <f>((PM22/(60*24))-PT22)/(PT22)</f>
        <v>-0.18</v>
      </c>
      <c r="PV22" s="119">
        <f t="shared" si="1980"/>
        <v>6.26452658558454</v>
      </c>
      <c r="PW22" s="327"/>
      <c r="PX22" s="46"/>
      <c r="PY22" s="46"/>
      <c r="PZ22" s="46"/>
      <c r="QA22" s="46"/>
      <c r="QB22" s="46"/>
      <c r="QC22" s="46"/>
      <c r="QD22" s="46"/>
      <c r="QE22" s="46"/>
      <c r="QF22" s="49"/>
      <c r="QG22" s="47"/>
      <c r="QH22" s="46"/>
      <c r="QJ22" s="2" t="s">
        <v>51</v>
      </c>
      <c r="QK22" s="2"/>
      <c r="QL22" s="2"/>
      <c r="QM22" s="2"/>
      <c r="QN22" s="2"/>
      <c r="QO22" s="2"/>
      <c r="QP22" s="2"/>
      <c r="QQ22" s="2"/>
      <c r="QR22" s="25">
        <v>2264</v>
      </c>
      <c r="QS22" s="25"/>
      <c r="QT22" s="25">
        <v>16.86</v>
      </c>
      <c r="QU22" s="35">
        <f t="shared" si="885"/>
        <v>7.3919486509474493E-3</v>
      </c>
      <c r="QV22" s="2"/>
      <c r="QW22" s="24">
        <v>150</v>
      </c>
      <c r="QX22" s="2"/>
      <c r="QY22" s="86">
        <f t="shared" ref="QY22:QY23" si="2061">2500/(60*24)</f>
        <v>1.7361111111111112</v>
      </c>
      <c r="QZ22" s="38">
        <f>((QR22/(60*24))-QY22)/(QY22)</f>
        <v>-9.4400000000000039E-2</v>
      </c>
      <c r="RA22" s="119">
        <f t="shared" si="1981"/>
        <v>6.8243904146158716</v>
      </c>
      <c r="RB22" s="327"/>
      <c r="RC22" s="46"/>
      <c r="RD22" s="46"/>
      <c r="RE22" s="46"/>
      <c r="RF22" s="46"/>
      <c r="RG22" s="46"/>
      <c r="RH22" s="46"/>
      <c r="RI22" s="46"/>
      <c r="RJ22" s="46"/>
      <c r="RK22" s="49"/>
      <c r="RL22" s="47"/>
      <c r="RM22" s="46"/>
      <c r="RO22" s="2" t="s">
        <v>51</v>
      </c>
      <c r="RP22" s="2"/>
      <c r="RQ22" s="2"/>
      <c r="RR22" s="2"/>
      <c r="RS22" s="2"/>
      <c r="RT22" s="2"/>
      <c r="RU22" s="2"/>
      <c r="RV22" s="2"/>
      <c r="RW22" s="25">
        <v>2163</v>
      </c>
      <c r="RX22" s="25"/>
      <c r="RY22" s="25">
        <v>16.21</v>
      </c>
      <c r="RZ22" s="35">
        <f t="shared" si="887"/>
        <v>7.4384754108140112E-3</v>
      </c>
      <c r="SA22" s="2"/>
      <c r="SB22" s="24">
        <v>150</v>
      </c>
      <c r="SC22" s="2"/>
      <c r="SD22" s="86">
        <f t="shared" ref="SD22:SD23" si="2062">2500/(60*24)</f>
        <v>1.7361111111111112</v>
      </c>
      <c r="SE22" s="38">
        <f>((RW22/(60*24))-SD22)/(SD22)</f>
        <v>-0.13479999999999998</v>
      </c>
      <c r="SF22" s="119">
        <f t="shared" si="1982"/>
        <v>6.5541800425939138</v>
      </c>
      <c r="SG22" s="327"/>
      <c r="SH22" s="46"/>
      <c r="SI22" s="46"/>
      <c r="SJ22" s="46"/>
      <c r="SK22" s="46"/>
      <c r="SL22" s="46"/>
      <c r="SM22" s="46"/>
      <c r="SN22" s="46"/>
      <c r="SO22" s="46"/>
      <c r="SP22" s="49"/>
      <c r="SQ22" s="47"/>
      <c r="SR22" s="46"/>
      <c r="ST22" s="2" t="s">
        <v>51</v>
      </c>
      <c r="SU22" s="2"/>
      <c r="SV22" s="2"/>
      <c r="SW22" s="2"/>
      <c r="SX22" s="2"/>
      <c r="SY22" s="2"/>
      <c r="SZ22" s="2"/>
      <c r="TA22" s="2"/>
      <c r="TB22" s="25">
        <v>2046</v>
      </c>
      <c r="TC22" s="25"/>
      <c r="TD22" s="25">
        <v>18.43</v>
      </c>
      <c r="TE22" s="35">
        <f t="shared" si="889"/>
        <v>8.9274036901226973E-3</v>
      </c>
      <c r="TF22" s="2"/>
      <c r="TG22" s="24">
        <v>150</v>
      </c>
      <c r="TH22" s="2"/>
      <c r="TI22" s="86">
        <f t="shared" ref="TI22:TI23" si="2063">2500/(60*24)</f>
        <v>1.7361111111111112</v>
      </c>
      <c r="TJ22" s="38">
        <f>((TB22/(60*24))-TI22)/(TI22)</f>
        <v>-0.18159999999999998</v>
      </c>
      <c r="TK22" s="119">
        <f t="shared" si="1983"/>
        <v>6.254511357366761</v>
      </c>
      <c r="TL22" s="327"/>
      <c r="TM22" s="46"/>
      <c r="TN22" s="46"/>
      <c r="TO22" s="46"/>
      <c r="TP22" s="46"/>
      <c r="TQ22" s="46"/>
      <c r="TR22" s="46"/>
      <c r="TS22" s="46"/>
      <c r="TT22" s="46"/>
      <c r="TU22" s="49"/>
      <c r="TV22" s="47"/>
      <c r="TW22" s="46"/>
      <c r="TY22" s="2" t="s">
        <v>51</v>
      </c>
      <c r="TZ22" s="2"/>
      <c r="UA22" s="2"/>
      <c r="UB22" s="2"/>
      <c r="UC22" s="2"/>
      <c r="UD22" s="2"/>
      <c r="UE22" s="2"/>
      <c r="UF22" s="2"/>
      <c r="UG22" s="25">
        <v>1316</v>
      </c>
      <c r="UH22" s="25"/>
      <c r="UI22" s="25">
        <v>12.84</v>
      </c>
      <c r="UJ22" s="35">
        <f t="shared" si="891"/>
        <v>9.6625628367598814E-3</v>
      </c>
      <c r="UK22" s="2"/>
      <c r="UL22" s="24">
        <v>150</v>
      </c>
      <c r="UM22" s="2"/>
      <c r="UN22" s="86">
        <f t="shared" ref="UN22:UN23" si="2064">2500/(60*24)</f>
        <v>1.7361111111111112</v>
      </c>
      <c r="UO22" s="38">
        <f>((UG22/(60*24))-UN22)/(UN22)</f>
        <v>-0.47360000000000002</v>
      </c>
      <c r="UP22" s="119">
        <f t="shared" si="1984"/>
        <v>4.6706722895695103</v>
      </c>
      <c r="UQ22" s="327"/>
      <c r="UR22" s="46"/>
      <c r="US22" s="46"/>
      <c r="UT22" s="46"/>
      <c r="UU22" s="46"/>
      <c r="UV22" s="46"/>
      <c r="UW22" s="46"/>
      <c r="UX22" s="46"/>
      <c r="UY22" s="46"/>
      <c r="UZ22" s="49"/>
      <c r="VA22" s="47"/>
      <c r="VB22" s="46"/>
      <c r="VD22" s="2" t="s">
        <v>51</v>
      </c>
      <c r="VE22" s="2"/>
      <c r="VF22" s="2"/>
      <c r="VG22" s="2"/>
      <c r="VH22" s="2"/>
      <c r="VI22" s="2"/>
      <c r="VJ22" s="2"/>
      <c r="VK22" s="2"/>
      <c r="VL22" s="25">
        <v>2094</v>
      </c>
      <c r="VM22" s="25"/>
      <c r="VN22" s="25">
        <v>17.940000000000001</v>
      </c>
      <c r="VO22" s="35">
        <f t="shared" si="893"/>
        <v>8.494559504531379E-3</v>
      </c>
      <c r="VP22" s="2"/>
      <c r="VQ22" s="24">
        <v>150</v>
      </c>
      <c r="VR22" s="2"/>
      <c r="VS22" s="86">
        <f t="shared" ref="VS22:VS23" si="2065">2500/(60*24)</f>
        <v>1.7361111111111112</v>
      </c>
      <c r="VT22" s="38">
        <f>((VL22/(60*24))-VS22)/(VS22)</f>
        <v>-0.16240000000000004</v>
      </c>
      <c r="VU22" s="119">
        <f t="shared" si="1985"/>
        <v>6.37575822063482</v>
      </c>
      <c r="VV22" s="327"/>
      <c r="VW22" s="46"/>
      <c r="VX22" s="46"/>
      <c r="VY22" s="46"/>
      <c r="VZ22" s="46"/>
      <c r="WA22" s="46"/>
      <c r="WB22" s="46"/>
      <c r="WC22" s="46"/>
      <c r="WD22" s="46"/>
      <c r="WE22" s="49"/>
      <c r="WF22" s="47"/>
      <c r="WG22" s="46"/>
      <c r="WI22" s="2" t="s">
        <v>51</v>
      </c>
      <c r="WJ22" s="2"/>
      <c r="WK22" s="2"/>
      <c r="WL22" s="2"/>
      <c r="WM22" s="2"/>
      <c r="WN22" s="2"/>
      <c r="WO22" s="2"/>
      <c r="WP22" s="2"/>
      <c r="WQ22" s="25">
        <v>1272</v>
      </c>
      <c r="WR22" s="25"/>
      <c r="WS22" s="25">
        <v>11.54</v>
      </c>
      <c r="WT22" s="35">
        <f t="shared" si="895"/>
        <v>8.9907599295697832E-3</v>
      </c>
      <c r="WU22" s="2"/>
      <c r="WV22" s="24">
        <v>150</v>
      </c>
      <c r="WW22" s="2"/>
      <c r="WX22" s="86">
        <f t="shared" ref="WX22:WX23" si="2066">2500/(60*24)</f>
        <v>1.7361111111111112</v>
      </c>
      <c r="WY22" s="38">
        <f>((WQ22/(60*24))-WX22)/(WX22)</f>
        <v>-0.49120000000000003</v>
      </c>
      <c r="WZ22" s="119">
        <f t="shared" si="1986"/>
        <v>4.5891876256951134</v>
      </c>
      <c r="XA22" s="327"/>
      <c r="XB22" s="46"/>
      <c r="XC22" s="46"/>
      <c r="XD22" s="46"/>
      <c r="XE22" s="46"/>
      <c r="XF22" s="46"/>
      <c r="XG22" s="46"/>
      <c r="XH22" s="46"/>
      <c r="XI22" s="46"/>
      <c r="XJ22" s="49"/>
      <c r="XK22" s="47"/>
      <c r="XL22" s="46"/>
      <c r="XN22" s="2" t="s">
        <v>51</v>
      </c>
      <c r="XO22" s="2"/>
      <c r="XP22" s="2"/>
      <c r="XQ22" s="2"/>
      <c r="XR22" s="2"/>
      <c r="XS22" s="2"/>
      <c r="XT22" s="2"/>
      <c r="XU22" s="2"/>
      <c r="XV22" s="25">
        <v>2163</v>
      </c>
      <c r="XW22" s="25"/>
      <c r="XX22" s="25">
        <v>14.88</v>
      </c>
      <c r="XY22" s="35">
        <f t="shared" si="897"/>
        <v>6.8323323599096368E-3</v>
      </c>
      <c r="XZ22" s="2"/>
      <c r="YA22" s="24">
        <v>150</v>
      </c>
      <c r="YB22" s="2"/>
      <c r="YC22" s="86">
        <f t="shared" ref="YC22:YC23" si="2067">2500/(60*24)</f>
        <v>1.7361111111111112</v>
      </c>
      <c r="YD22" s="38">
        <f>((XV22/(60*24))-YC22)/(YC22)</f>
        <v>-0.13479999999999998</v>
      </c>
      <c r="YE22" s="119">
        <f t="shared" si="1987"/>
        <v>6.5541800425939138</v>
      </c>
      <c r="YF22" s="327"/>
      <c r="YG22" s="46"/>
      <c r="YH22" s="46"/>
      <c r="YI22" s="46"/>
      <c r="YJ22" s="46"/>
      <c r="YK22" s="46"/>
      <c r="YL22" s="46"/>
      <c r="YM22" s="46"/>
      <c r="YN22" s="46"/>
      <c r="YO22" s="49"/>
      <c r="YP22" s="47"/>
      <c r="YQ22" s="46"/>
      <c r="YS22" s="2" t="s">
        <v>51</v>
      </c>
      <c r="YT22" s="2"/>
      <c r="YU22" s="2"/>
      <c r="YV22" s="2"/>
      <c r="YW22" s="2"/>
      <c r="YX22" s="2"/>
      <c r="YY22" s="2"/>
      <c r="YZ22" s="2"/>
      <c r="ZA22" s="25">
        <v>2226</v>
      </c>
      <c r="ZB22" s="25"/>
      <c r="ZC22" s="25">
        <v>14.97</v>
      </c>
      <c r="ZD22" s="35">
        <f t="shared" si="899"/>
        <v>6.6801429738015247E-3</v>
      </c>
      <c r="ZE22" s="2"/>
      <c r="ZF22" s="24">
        <v>150</v>
      </c>
      <c r="ZG22" s="2"/>
      <c r="ZH22" s="86">
        <f t="shared" ref="ZH22:ZH23" si="2068">2500/(60*24)</f>
        <v>1.7361111111111112</v>
      </c>
      <c r="ZI22" s="38">
        <f>((ZA22/(60*24))-ZH22)/(ZH22)</f>
        <v>-0.10959999999999999</v>
      </c>
      <c r="ZJ22" s="119">
        <f t="shared" si="1988"/>
        <v>6.7214440547020065</v>
      </c>
      <c r="ZK22" s="327"/>
      <c r="ZL22" s="46"/>
      <c r="ZM22" s="46"/>
      <c r="ZN22" s="46"/>
      <c r="ZO22" s="46"/>
      <c r="ZP22" s="46"/>
      <c r="ZQ22" s="46"/>
      <c r="ZR22" s="46"/>
      <c r="ZS22" s="46"/>
      <c r="ZT22" s="49"/>
      <c r="ZU22" s="47"/>
      <c r="ZV22" s="46"/>
      <c r="ZX22" s="2" t="s">
        <v>51</v>
      </c>
      <c r="ZY22" s="2"/>
      <c r="ZZ22" s="2"/>
      <c r="AAA22" s="2"/>
      <c r="AAB22" s="2"/>
      <c r="AAC22" s="2"/>
      <c r="AAD22" s="2"/>
      <c r="AAE22" s="2"/>
      <c r="AAF22" s="25">
        <v>2188</v>
      </c>
      <c r="AAG22" s="25"/>
      <c r="AAH22" s="25">
        <v>15.05</v>
      </c>
      <c r="AAI22" s="35">
        <f t="shared" si="901"/>
        <v>6.8314382333582984E-3</v>
      </c>
      <c r="AAJ22" s="2"/>
      <c r="AAK22" s="24">
        <v>150</v>
      </c>
      <c r="AAL22" s="2"/>
      <c r="AAM22" s="86">
        <f t="shared" ref="AAM22:AAM23" si="2069">2500/(60*24)</f>
        <v>1.7361111111111112</v>
      </c>
      <c r="AAN22" s="38">
        <f>((AAF22/(60*24))-AAM22)/(AAM22)</f>
        <v>-0.12480000000000006</v>
      </c>
      <c r="AAO22" s="119">
        <f t="shared" si="1989"/>
        <v>6.6200506471217029</v>
      </c>
      <c r="AAP22" s="327"/>
      <c r="AAQ22" s="46"/>
      <c r="AAR22" s="46"/>
      <c r="AAS22" s="46"/>
      <c r="AAT22" s="46"/>
      <c r="AAU22" s="46"/>
      <c r="AAV22" s="46"/>
      <c r="AAW22" s="46"/>
      <c r="AAX22" s="46"/>
      <c r="AAY22" s="49"/>
      <c r="AAZ22" s="47"/>
      <c r="ABA22" s="46"/>
      <c r="ABC22" s="2" t="s">
        <v>51</v>
      </c>
      <c r="ABD22" s="2"/>
      <c r="ABE22" s="2"/>
      <c r="ABF22" s="2"/>
      <c r="ABG22" s="2"/>
      <c r="ABH22" s="2"/>
      <c r="ABI22" s="2"/>
      <c r="ABJ22" s="2"/>
      <c r="ABK22" s="25">
        <v>2155</v>
      </c>
      <c r="ABL22" s="25"/>
      <c r="ABM22" s="25">
        <v>15.57</v>
      </c>
      <c r="ABN22" s="35">
        <f t="shared" si="903"/>
        <v>7.173230994623532E-3</v>
      </c>
      <c r="ABO22" s="2"/>
      <c r="ABP22" s="24">
        <v>150</v>
      </c>
      <c r="ABQ22" s="2"/>
      <c r="ABR22" s="86">
        <f t="shared" ref="ABR22:ABR23" si="2070">2500/(60*24)</f>
        <v>1.7361111111111112</v>
      </c>
      <c r="ABS22" s="38">
        <f>((ABK22/(60*24))-ABR22)/(ABR22)</f>
        <v>-0.13800000000000009</v>
      </c>
      <c r="ABT22" s="119">
        <f t="shared" si="1990"/>
        <v>6.5332401880934867</v>
      </c>
      <c r="ABU22" s="327"/>
      <c r="ABV22" s="46"/>
      <c r="ABW22" s="46"/>
      <c r="ABX22" s="46"/>
      <c r="ABY22" s="46"/>
      <c r="ABZ22" s="46"/>
      <c r="ACA22" s="46"/>
      <c r="ACB22" s="46"/>
      <c r="ACC22" s="46"/>
      <c r="ACD22" s="49"/>
      <c r="ACE22" s="47"/>
      <c r="ACF22" s="46"/>
      <c r="ACH22" s="2" t="s">
        <v>51</v>
      </c>
      <c r="ACI22" s="2"/>
      <c r="ACJ22" s="2"/>
      <c r="ACK22" s="2"/>
      <c r="ACL22" s="2"/>
      <c r="ACM22" s="2"/>
      <c r="ACN22" s="2"/>
      <c r="ACO22" s="2"/>
      <c r="ACP22" s="25">
        <v>1209</v>
      </c>
      <c r="ACQ22" s="25"/>
      <c r="ACR22" s="25">
        <v>8.41</v>
      </c>
      <c r="ACS22" s="35">
        <f t="shared" si="905"/>
        <v>6.9081081969098327E-3</v>
      </c>
      <c r="ACT22" s="2"/>
      <c r="ACU22" s="24">
        <v>150</v>
      </c>
      <c r="ACV22" s="2"/>
      <c r="ACW22" s="86">
        <f t="shared" ref="ACW22:ACW23" si="2071">2500/(60*24)</f>
        <v>1.7361111111111112</v>
      </c>
      <c r="ACX22" s="38">
        <f>((ACP22/(60*24))-ACW22)/(ACW22)</f>
        <v>-0.51639999999999997</v>
      </c>
      <c r="ACY22" s="119">
        <f t="shared" si="1991"/>
        <v>4.4749850929739505</v>
      </c>
      <c r="ACZ22" s="327"/>
      <c r="ADA22" s="46"/>
      <c r="ADB22" s="46"/>
      <c r="ADC22" s="46"/>
      <c r="ADD22" s="46"/>
      <c r="ADE22" s="46"/>
      <c r="ADF22" s="46"/>
      <c r="ADG22" s="46"/>
      <c r="ADH22" s="46"/>
      <c r="ADI22" s="49"/>
      <c r="ADJ22" s="47"/>
      <c r="ADK22" s="46"/>
      <c r="ADM22" s="2" t="s">
        <v>51</v>
      </c>
      <c r="ADN22" s="2"/>
      <c r="ADO22" s="2"/>
      <c r="ADP22" s="2"/>
      <c r="ADQ22" s="2"/>
      <c r="ADR22" s="2"/>
      <c r="ADS22" s="2"/>
      <c r="ADT22" s="2"/>
      <c r="ADU22" s="25">
        <v>1928</v>
      </c>
      <c r="ADV22" s="25"/>
      <c r="ADW22" s="25">
        <v>15.005000000000001</v>
      </c>
      <c r="ADX22" s="35">
        <f t="shared" si="907"/>
        <v>7.7225740541069119E-3</v>
      </c>
      <c r="ADY22" s="2"/>
      <c r="ADZ22" s="24">
        <v>150</v>
      </c>
      <c r="AEA22" s="2"/>
      <c r="AEB22" s="86">
        <f t="shared" ref="AEB22:AEB23" si="2072">2500/(60*24)</f>
        <v>1.7361111111111112</v>
      </c>
      <c r="AEC22" s="38">
        <f>((ADU22/(60*24))-AEB22)/(AEB22)</f>
        <v>-0.22880000000000009</v>
      </c>
      <c r="AED22" s="119">
        <f t="shared" si="1992"/>
        <v>5.9661571133956954</v>
      </c>
      <c r="AEE22" s="327"/>
      <c r="AEF22" s="46"/>
      <c r="AEG22" s="46"/>
      <c r="AEH22" s="46"/>
      <c r="AEI22" s="46"/>
      <c r="AEJ22" s="46"/>
      <c r="AEK22" s="46"/>
      <c r="AEL22" s="46"/>
      <c r="AEM22" s="46"/>
      <c r="AEN22" s="49"/>
      <c r="AEO22" s="47"/>
      <c r="AEP22" s="46"/>
      <c r="AET22" s="2" t="s">
        <v>51</v>
      </c>
      <c r="AEU22" s="2"/>
      <c r="AEV22" s="2"/>
      <c r="AEW22" s="2"/>
      <c r="AEX22" s="2"/>
      <c r="AEY22" s="2"/>
      <c r="AEZ22" s="2"/>
      <c r="AFA22" s="2"/>
      <c r="AFB22" s="25">
        <v>2030</v>
      </c>
      <c r="AFC22" s="25"/>
      <c r="AFD22" s="25">
        <v>13.29</v>
      </c>
      <c r="AFE22" s="35">
        <f t="shared" si="909"/>
        <v>6.5042162394961063E-3</v>
      </c>
      <c r="AFF22" s="2"/>
      <c r="AFG22" s="24">
        <v>150</v>
      </c>
      <c r="AFH22" s="2"/>
      <c r="AFI22" s="86">
        <f t="shared" ref="AFI22:AFI23" si="2073">2500/(60*24)</f>
        <v>1.7361111111111112</v>
      </c>
      <c r="AFJ22" s="38">
        <f>((AFB22/(60*24))-AFI22)/(AFI22)</f>
        <v>-0.18799999999999997</v>
      </c>
      <c r="AFK22" s="119">
        <f t="shared" si="1993"/>
        <v>6.2146103042451042</v>
      </c>
      <c r="AFL22" s="327"/>
      <c r="AFM22" s="46"/>
      <c r="AFN22" s="46"/>
      <c r="AFO22" s="46"/>
      <c r="AFP22" s="46"/>
      <c r="AFQ22" s="46"/>
      <c r="AFR22" s="46"/>
      <c r="AFS22" s="46"/>
      <c r="AFT22" s="46"/>
      <c r="AFU22" s="49"/>
      <c r="AFV22" s="47"/>
      <c r="AFW22" s="46"/>
      <c r="AFY22" s="2" t="s">
        <v>51</v>
      </c>
      <c r="AFZ22" s="2"/>
      <c r="AGA22" s="2"/>
      <c r="AGB22" s="2"/>
      <c r="AGC22" s="2"/>
      <c r="AGD22" s="2"/>
      <c r="AGE22" s="2"/>
      <c r="AGF22" s="2"/>
      <c r="AGG22" s="25">
        <v>2088</v>
      </c>
      <c r="AGH22" s="25"/>
      <c r="AGI22" s="25">
        <v>15.19</v>
      </c>
      <c r="AGJ22" s="35">
        <f t="shared" si="911"/>
        <v>7.2223622211973239E-3</v>
      </c>
      <c r="AGK22" s="2"/>
      <c r="AGL22" s="24">
        <v>150</v>
      </c>
      <c r="AGM22" s="2"/>
      <c r="AGN22" s="86">
        <f t="shared" ref="AGN22:AGN23" si="2074">2500/(60*24)</f>
        <v>1.7361111111111112</v>
      </c>
      <c r="AGO22" s="38">
        <f>((AGG22/(60*24))-AGN22)/(AGN22)</f>
        <v>-0.16480000000000006</v>
      </c>
      <c r="AGP22" s="119">
        <f t="shared" si="1994"/>
        <v>6.3604747484080342</v>
      </c>
      <c r="AGQ22" s="327"/>
      <c r="AGR22" s="46"/>
      <c r="AGS22" s="46"/>
      <c r="AGT22" s="46"/>
      <c r="AGU22" s="46"/>
      <c r="AGV22" s="46"/>
      <c r="AGW22" s="46"/>
      <c r="AGX22" s="46"/>
      <c r="AGY22" s="46"/>
      <c r="AGZ22" s="49"/>
      <c r="AHA22" s="47"/>
      <c r="AHB22" s="46"/>
      <c r="AHD22" s="2" t="s">
        <v>51</v>
      </c>
      <c r="AHE22" s="2"/>
      <c r="AHF22" s="2"/>
      <c r="AHG22" s="2"/>
      <c r="AHH22" s="2"/>
      <c r="AHI22" s="2"/>
      <c r="AHJ22" s="2"/>
      <c r="AHK22" s="2"/>
      <c r="AHL22" s="25">
        <v>2107</v>
      </c>
      <c r="AHM22" s="25"/>
      <c r="AHN22" s="25">
        <v>16.305</v>
      </c>
      <c r="AHO22" s="35">
        <f t="shared" si="913"/>
        <v>7.679066361168085E-3</v>
      </c>
      <c r="AHP22" s="2"/>
      <c r="AHQ22" s="24">
        <v>150</v>
      </c>
      <c r="AHR22" s="2"/>
      <c r="AHS22" s="86">
        <f t="shared" ref="AHS22:AHS23" si="2075">2500/(60*24)</f>
        <v>1.7361111111111112</v>
      </c>
      <c r="AHT22" s="38">
        <f>((AHL22/(60*24))-AHS22)/(AHS22)</f>
        <v>-0.15720000000000001</v>
      </c>
      <c r="AHU22" s="119">
        <f t="shared" si="1995"/>
        <v>6.4089985132414746</v>
      </c>
      <c r="AHV22" s="327"/>
      <c r="AHW22" s="46"/>
      <c r="AHX22" s="46"/>
      <c r="AHY22" s="46"/>
      <c r="AHZ22" s="46"/>
      <c r="AIA22" s="46"/>
      <c r="AIB22" s="46"/>
      <c r="AIC22" s="46"/>
      <c r="AID22" s="46"/>
      <c r="AIE22" s="49"/>
      <c r="AIF22" s="47"/>
      <c r="AIG22" s="46"/>
      <c r="AII22" s="2" t="s">
        <v>51</v>
      </c>
      <c r="AIJ22" s="2"/>
      <c r="AIK22" s="2"/>
      <c r="AIL22" s="2"/>
      <c r="AIM22" s="2"/>
      <c r="AIN22" s="2"/>
      <c r="AIO22" s="2"/>
      <c r="AIP22" s="2"/>
      <c r="AIQ22" s="25">
        <v>2286</v>
      </c>
      <c r="AIR22" s="25"/>
      <c r="AIS22" s="25">
        <v>15.62</v>
      </c>
      <c r="AIT22" s="35">
        <f t="shared" si="915"/>
        <v>6.7865242742068633E-3</v>
      </c>
      <c r="AIU22" s="2"/>
      <c r="AIV22" s="24">
        <v>150</v>
      </c>
      <c r="AIW22" s="2"/>
      <c r="AIX22" s="86">
        <f t="shared" ref="AIX22:AIX23" si="2076">2500/(60*24)</f>
        <v>1.7361111111111112</v>
      </c>
      <c r="AIY22" s="38">
        <f>((AIQ22/(60*24))-AIX22)/(AIX22)</f>
        <v>-8.5600000000000079E-2</v>
      </c>
      <c r="AIZ22" s="119">
        <f t="shared" si="1996"/>
        <v>6.884710067474745</v>
      </c>
      <c r="AJA22" s="327"/>
      <c r="AJB22" s="46"/>
      <c r="AJC22" s="46"/>
      <c r="AJD22" s="46"/>
      <c r="AJE22" s="46"/>
      <c r="AJF22" s="46"/>
      <c r="AJG22" s="46"/>
      <c r="AJH22" s="46"/>
      <c r="AJI22" s="46"/>
      <c r="AJJ22" s="49"/>
      <c r="AJK22" s="47"/>
      <c r="AJL22" s="46"/>
      <c r="AJN22" s="2" t="s">
        <v>51</v>
      </c>
      <c r="AJO22" s="2"/>
      <c r="AJP22" s="2"/>
      <c r="AJQ22" s="2"/>
      <c r="AJR22" s="2"/>
      <c r="AJS22" s="2"/>
      <c r="AJT22" s="2"/>
      <c r="AJU22" s="2"/>
      <c r="AJV22" s="25">
        <v>1900</v>
      </c>
      <c r="AJW22" s="25"/>
      <c r="AJX22" s="25">
        <v>14.67</v>
      </c>
      <c r="AJY22" s="35">
        <f t="shared" si="917"/>
        <v>7.6618947390411918E-3</v>
      </c>
      <c r="AJZ22" s="2"/>
      <c r="AKA22" s="24">
        <v>150</v>
      </c>
      <c r="AKB22" s="2"/>
      <c r="AKC22" s="86">
        <f t="shared" ref="AKC22:AKC23" si="2077">2500/(60*24)</f>
        <v>1.7361111111111112</v>
      </c>
      <c r="AKD22" s="38">
        <f>((AJV22/(60*24))-AKC22)/(AKC22)</f>
        <v>-0.24000000000000005</v>
      </c>
      <c r="AKE22" s="119">
        <f t="shared" si="1997"/>
        <v>5.8997089579991506</v>
      </c>
      <c r="AKF22" s="327"/>
      <c r="AKG22" s="46"/>
      <c r="AKH22" s="46"/>
      <c r="AKI22" s="46"/>
      <c r="AKJ22" s="46"/>
      <c r="AKK22" s="46"/>
      <c r="AKL22" s="46"/>
      <c r="AKM22" s="46"/>
      <c r="AKN22" s="46"/>
      <c r="AKO22" s="49"/>
      <c r="AKP22" s="47"/>
      <c r="AKQ22" s="46"/>
      <c r="AKR22" s="46"/>
      <c r="AKS22" s="2" t="s">
        <v>51</v>
      </c>
      <c r="AKT22" s="2"/>
      <c r="AKU22" s="2"/>
      <c r="AKV22" s="2"/>
      <c r="AKW22" s="2"/>
      <c r="AKX22" s="2"/>
      <c r="AKY22" s="2"/>
      <c r="AKZ22" s="2"/>
      <c r="ALA22" s="25">
        <v>1287</v>
      </c>
      <c r="ALB22" s="25"/>
      <c r="ALC22" s="25">
        <v>7.4</v>
      </c>
      <c r="ALD22" s="35">
        <f t="shared" si="919"/>
        <v>5.7169344870210137E-3</v>
      </c>
      <c r="ALE22" s="2"/>
      <c r="ALF22" s="24">
        <v>150</v>
      </c>
      <c r="ALG22" s="2"/>
      <c r="ALH22" s="86">
        <f t="shared" ref="ALH22:ALH23" si="2078">2500/(60*24)</f>
        <v>1.7361111111111112</v>
      </c>
      <c r="ALI22" s="38">
        <f>((ALA22/(60*24))-ALH22)/(ALH22)</f>
        <v>-0.48519999999999996</v>
      </c>
      <c r="ALJ22" s="119">
        <f t="shared" si="1998"/>
        <v>4.6168055222854143</v>
      </c>
      <c r="ALK22" s="327"/>
      <c r="ALL22" s="46"/>
      <c r="ALM22" s="46"/>
      <c r="ALN22" s="46"/>
      <c r="ALO22" s="46"/>
      <c r="ALP22" s="46"/>
      <c r="ALQ22" s="46"/>
      <c r="ALR22" s="46"/>
      <c r="ALS22" s="46"/>
      <c r="ALT22" s="49"/>
      <c r="ALU22" s="47"/>
      <c r="ALV22" s="46"/>
      <c r="ALX22" s="2" t="s">
        <v>51</v>
      </c>
      <c r="ALY22" s="2"/>
      <c r="ALZ22" s="2"/>
      <c r="AMA22" s="2"/>
      <c r="AMB22" s="2"/>
      <c r="AMC22" s="2"/>
      <c r="AMD22" s="2"/>
      <c r="AME22" s="2"/>
      <c r="AMF22" s="25">
        <v>2049</v>
      </c>
      <c r="AMG22" s="25"/>
      <c r="AMH22" s="25">
        <v>18.940000000000001</v>
      </c>
      <c r="AMI22" s="35">
        <f t="shared" si="921"/>
        <v>9.1588730814240269E-3</v>
      </c>
      <c r="AMJ22" s="2"/>
      <c r="AMK22" s="24">
        <v>150</v>
      </c>
      <c r="AML22" s="2"/>
      <c r="AMM22" s="86">
        <f t="shared" ref="AMM22:AMM23" si="2079">2500/(60*24)</f>
        <v>1.7361111111111112</v>
      </c>
      <c r="AMN22" s="38">
        <f>((AMF22/(60*24))-AMM22)/(AMM22)</f>
        <v>-0.18040000000000006</v>
      </c>
      <c r="AMO22" s="119">
        <f t="shared" si="1999"/>
        <v>6.2620212760456173</v>
      </c>
      <c r="AMP22" s="327"/>
      <c r="AMQ22" s="46"/>
      <c r="AMR22" s="46"/>
      <c r="AMS22" s="46"/>
      <c r="AMT22" s="46"/>
      <c r="AMU22" s="46"/>
      <c r="AMV22" s="46"/>
      <c r="AMW22" s="46"/>
      <c r="AMX22" s="46"/>
      <c r="AMY22" s="49"/>
      <c r="AMZ22" s="47"/>
      <c r="ANA22" s="46"/>
      <c r="ANC22" s="2" t="s">
        <v>51</v>
      </c>
      <c r="AND22" s="2"/>
      <c r="ANE22" s="2"/>
      <c r="ANF22" s="2"/>
      <c r="ANG22" s="2"/>
      <c r="ANH22" s="2"/>
      <c r="ANI22" s="2"/>
      <c r="ANJ22" s="2"/>
      <c r="ANK22" s="25">
        <v>2037</v>
      </c>
      <c r="ANL22" s="25"/>
      <c r="ANM22" s="25">
        <v>16.920000000000002</v>
      </c>
      <c r="ANN22" s="35">
        <f t="shared" si="923"/>
        <v>8.2379060528160793E-3</v>
      </c>
      <c r="ANO22" s="2"/>
      <c r="ANP22" s="24">
        <v>150</v>
      </c>
      <c r="ANQ22" s="2"/>
      <c r="ANR22" s="86">
        <f t="shared" ref="ANR22:ANR23" si="2080">2500/(60*24)</f>
        <v>1.7361111111111112</v>
      </c>
      <c r="ANS22" s="38">
        <f>((ANK22/(60*24))-ANR22)/(ANR22)</f>
        <v>-0.18520000000000003</v>
      </c>
      <c r="ANT22" s="119">
        <f t="shared" si="2000"/>
        <v>6.2320355971224961</v>
      </c>
      <c r="ANU22" s="327"/>
      <c r="ANV22" s="46"/>
      <c r="ANW22" s="46"/>
      <c r="ANX22" s="46"/>
      <c r="ANY22" s="46"/>
      <c r="ANZ22" s="46"/>
      <c r="AOA22" s="46"/>
      <c r="AOB22" s="46"/>
      <c r="AOC22" s="46"/>
      <c r="AOD22" s="49"/>
      <c r="AOE22" s="47"/>
      <c r="AOF22" s="46"/>
      <c r="AOH22" s="2" t="s">
        <v>51</v>
      </c>
      <c r="AOI22" s="2"/>
      <c r="AOJ22" s="2"/>
      <c r="AOK22" s="2"/>
      <c r="AOL22" s="2"/>
      <c r="AOM22" s="2"/>
      <c r="AON22" s="2"/>
      <c r="AOO22" s="2"/>
      <c r="AOP22" s="25">
        <v>2020</v>
      </c>
      <c r="AOQ22" s="25"/>
      <c r="AOR22" s="25">
        <v>14.84</v>
      </c>
      <c r="AOS22" s="35">
        <f t="shared" si="925"/>
        <v>7.292956694383834E-3</v>
      </c>
      <c r="AOT22" s="2"/>
      <c r="AOU22" s="24">
        <v>150</v>
      </c>
      <c r="AOV22" s="2"/>
      <c r="AOW22" s="86">
        <f t="shared" ref="AOW22:AOW23" si="2081">2500/(60*24)</f>
        <v>1.7361111111111112</v>
      </c>
      <c r="AOX22" s="38">
        <f>((AOP22/(60*24))-AOW22)/(AOW22)</f>
        <v>-0.19200000000000009</v>
      </c>
      <c r="AOY22" s="119">
        <f t="shared" si="2001"/>
        <v>6.189801513687617</v>
      </c>
      <c r="AOZ22" s="327"/>
      <c r="APA22" s="46"/>
      <c r="APB22" s="46"/>
      <c r="APC22" s="46"/>
      <c r="APD22" s="46"/>
      <c r="APE22" s="46"/>
      <c r="APF22" s="46"/>
      <c r="APG22" s="46"/>
      <c r="APH22" s="46"/>
      <c r="API22" s="49"/>
      <c r="APJ22" s="47"/>
      <c r="APK22" s="46"/>
      <c r="APM22" s="2" t="s">
        <v>51</v>
      </c>
      <c r="APN22" s="2"/>
      <c r="APO22" s="2"/>
      <c r="APP22" s="2"/>
      <c r="APQ22" s="2"/>
      <c r="APR22" s="2"/>
      <c r="APS22" s="2"/>
      <c r="APT22" s="2"/>
      <c r="APU22" s="25">
        <v>2204</v>
      </c>
      <c r="APV22" s="25"/>
      <c r="APW22" s="25">
        <v>18.12</v>
      </c>
      <c r="APX22" s="35">
        <f t="shared" si="927"/>
        <v>8.1543751012546593E-3</v>
      </c>
      <c r="APY22" s="2"/>
      <c r="APZ22" s="24">
        <v>150</v>
      </c>
      <c r="AQA22" s="2"/>
      <c r="AQB22" s="86">
        <f t="shared" ref="AQB22:AQB23" si="2082">2500/(60*24)</f>
        <v>1.7361111111111112</v>
      </c>
      <c r="AQC22" s="38">
        <f>((APU22/(60*24))-AQB22)/(AQB22)</f>
        <v>-0.11840000000000009</v>
      </c>
      <c r="AQD22" s="119">
        <f t="shared" si="2002"/>
        <v>6.6625548395983287</v>
      </c>
      <c r="AQE22" s="327"/>
      <c r="AQF22" s="46"/>
      <c r="AQG22" s="46"/>
      <c r="AQH22" s="46"/>
      <c r="AQI22" s="46"/>
      <c r="AQJ22" s="46"/>
      <c r="AQK22" s="46"/>
      <c r="AQL22" s="46"/>
      <c r="AQM22" s="46"/>
      <c r="AQN22" s="49"/>
      <c r="AQO22" s="47"/>
      <c r="AQP22" s="46"/>
      <c r="AQR22" s="2" t="s">
        <v>51</v>
      </c>
      <c r="AQS22" s="2"/>
      <c r="AQT22" s="2"/>
      <c r="AQU22" s="2"/>
      <c r="AQV22" s="2"/>
      <c r="AQW22" s="2"/>
      <c r="AQX22" s="2"/>
      <c r="AQY22" s="2"/>
      <c r="AQZ22" s="25">
        <v>1519</v>
      </c>
      <c r="ARA22" s="25"/>
      <c r="ARB22" s="25">
        <v>10.45</v>
      </c>
      <c r="ARC22" s="35">
        <f t="shared" si="929"/>
        <v>6.8325214946549405E-3</v>
      </c>
      <c r="ARD22" s="2"/>
      <c r="ARE22" s="24">
        <v>150</v>
      </c>
      <c r="ARF22" s="2"/>
      <c r="ARG22" s="86">
        <f t="shared" ref="ARG22:ARG23" si="2083">2500/(60*24)</f>
        <v>1.7361111111111112</v>
      </c>
      <c r="ARH22" s="38">
        <f>((AQZ22/(60*24))-ARG22)/(ARG22)</f>
        <v>-0.39240000000000008</v>
      </c>
      <c r="ARI22" s="119">
        <f t="shared" si="2003"/>
        <v>5.0657541477312309</v>
      </c>
      <c r="ARJ22" s="327"/>
      <c r="ARK22" s="46"/>
      <c r="ARL22" s="46"/>
      <c r="ARM22" s="46"/>
      <c r="ARN22" s="46"/>
      <c r="ARO22" s="46"/>
      <c r="ARP22" s="46"/>
      <c r="ARQ22" s="46"/>
      <c r="ARR22" s="46"/>
      <c r="ARS22" s="49"/>
      <c r="ART22" s="47"/>
      <c r="ARU22" s="46"/>
      <c r="ARW22" s="2" t="s">
        <v>51</v>
      </c>
      <c r="ARX22" s="2"/>
      <c r="ARY22" s="2"/>
      <c r="ARZ22" s="2"/>
      <c r="ASA22" s="2"/>
      <c r="ASB22" s="2"/>
      <c r="ASC22" s="2"/>
      <c r="ASD22" s="2"/>
      <c r="ASE22" s="25">
        <v>1479</v>
      </c>
      <c r="ASF22" s="25"/>
      <c r="ASG22" s="25">
        <v>10.23</v>
      </c>
      <c r="ASH22" s="35">
        <f t="shared" si="931"/>
        <v>6.8693217300215548E-3</v>
      </c>
      <c r="ASI22" s="2"/>
      <c r="ASJ22" s="24">
        <v>150</v>
      </c>
      <c r="ASK22" s="2"/>
      <c r="ASL22" s="86">
        <f t="shared" ref="ASL22:ASL23" si="2084">2500/(60*24)</f>
        <v>1.7361111111111112</v>
      </c>
      <c r="ASM22" s="38">
        <f>((ASE22/(60*24))-ASL22)/(ASL22)</f>
        <v>-0.40839999999999999</v>
      </c>
      <c r="ASN22" s="119">
        <f t="shared" si="2004"/>
        <v>4.9853470534656816</v>
      </c>
      <c r="ASO22" s="327"/>
      <c r="ASP22" s="46"/>
      <c r="ASQ22" s="46"/>
      <c r="ASR22" s="46"/>
      <c r="ASS22" s="46"/>
      <c r="AST22" s="46"/>
      <c r="ASU22" s="46"/>
      <c r="ASV22" s="46"/>
      <c r="ASW22" s="46"/>
      <c r="ASX22" s="49"/>
      <c r="ASY22" s="47"/>
      <c r="ASZ22" s="46"/>
      <c r="ATA22" s="246"/>
      <c r="ATB22" s="2" t="s">
        <v>51</v>
      </c>
      <c r="ATC22" s="2"/>
      <c r="ATD22" s="2"/>
      <c r="ATE22" s="2"/>
      <c r="ATF22" s="2"/>
      <c r="ATG22" s="2"/>
      <c r="ATH22" s="2"/>
      <c r="ATI22" s="2"/>
      <c r="ATJ22" s="25">
        <v>652</v>
      </c>
      <c r="ATK22" s="25"/>
      <c r="ATL22" s="25">
        <v>3.79</v>
      </c>
      <c r="ATM22" s="35">
        <f t="shared" si="933"/>
        <v>5.77928910169414E-3</v>
      </c>
      <c r="ATN22" s="2"/>
      <c r="ATO22" s="24">
        <v>150</v>
      </c>
      <c r="ATP22" s="2"/>
      <c r="ATQ22" s="86">
        <f t="shared" ref="ATQ22:ATQ23" si="2085">2500/(60*24)</f>
        <v>1.7361111111111112</v>
      </c>
      <c r="ATR22" s="38">
        <f>((ATJ22/(60*24))-ATQ22)/(ATQ22)</f>
        <v>-0.73920000000000008</v>
      </c>
      <c r="ATS22" s="119">
        <f t="shared" si="2005"/>
        <v>3.5812181952796949</v>
      </c>
      <c r="ATT22" s="327"/>
      <c r="ATU22" s="46"/>
      <c r="ATV22" s="46"/>
      <c r="ATW22" s="46"/>
      <c r="ATX22" s="46"/>
      <c r="ATY22" s="46"/>
      <c r="ATZ22" s="46"/>
      <c r="AUA22" s="46"/>
      <c r="AUB22" s="46"/>
      <c r="AUC22" s="49"/>
      <c r="AUD22" s="47"/>
      <c r="AUE22" s="46"/>
      <c r="AUG22" s="2" t="s">
        <v>51</v>
      </c>
      <c r="AUH22" s="2"/>
      <c r="AUI22" s="2"/>
      <c r="AUJ22" s="2"/>
      <c r="AUK22" s="2"/>
      <c r="AUL22" s="2"/>
      <c r="AUM22" s="2"/>
      <c r="AUN22" s="2"/>
      <c r="AUO22" s="25">
        <v>2441</v>
      </c>
      <c r="AUP22" s="25"/>
      <c r="AUQ22" s="25">
        <v>13.62</v>
      </c>
      <c r="AUR22" s="35">
        <f t="shared" si="935"/>
        <v>5.5487203721961038E-3</v>
      </c>
      <c r="AUS22" s="2"/>
      <c r="AUT22" s="24">
        <v>150</v>
      </c>
      <c r="AUU22" s="2"/>
      <c r="AUV22" s="86">
        <f t="shared" ref="AUV22:AUV23" si="2086">2500/(60*24)</f>
        <v>1.7361111111111112</v>
      </c>
      <c r="AUW22" s="38">
        <f>((AUO22/(60*24))-AUV22)/(AUV22)</f>
        <v>-2.3599999999999979E-2</v>
      </c>
      <c r="AUX22" s="119">
        <f t="shared" si="2006"/>
        <v>7.3250722661631302</v>
      </c>
      <c r="AUY22" s="327"/>
      <c r="AUZ22" s="46"/>
      <c r="AVA22" s="46"/>
      <c r="AVB22" s="46"/>
      <c r="AVC22" s="46"/>
      <c r="AVD22" s="46"/>
      <c r="AVE22" s="46"/>
      <c r="AVF22" s="46"/>
      <c r="AVG22" s="46"/>
      <c r="AVH22" s="49"/>
      <c r="AVI22" s="47"/>
      <c r="AVJ22" s="46"/>
      <c r="AVL22" s="2" t="s">
        <v>51</v>
      </c>
      <c r="AVM22" s="2"/>
      <c r="AVN22" s="2"/>
      <c r="AVO22" s="2"/>
      <c r="AVP22" s="2"/>
      <c r="AVQ22" s="2"/>
      <c r="AVR22" s="2"/>
      <c r="AVS22" s="2"/>
      <c r="AVT22" s="25">
        <v>2243</v>
      </c>
      <c r="AVU22" s="25"/>
      <c r="AVV22" s="25">
        <v>13.18</v>
      </c>
      <c r="AVW22" s="35">
        <f t="shared" si="937"/>
        <v>5.8417324858832187E-3</v>
      </c>
      <c r="AVX22" s="2"/>
      <c r="AVY22" s="24">
        <v>150</v>
      </c>
      <c r="AVZ22" s="2"/>
      <c r="AWA22" s="86">
        <f t="shared" ref="AWA22:AWA23" si="2087">2500/(60*24)</f>
        <v>1.7361111111111112</v>
      </c>
      <c r="AWB22" s="38">
        <f>((AVT22/(60*24))-AWA22)/(AWA22)</f>
        <v>-0.10280000000000009</v>
      </c>
      <c r="AWC22" s="119">
        <f t="shared" si="2007"/>
        <v>6.7673056268996632</v>
      </c>
      <c r="AWD22" s="327"/>
      <c r="AWE22" s="46"/>
      <c r="AWF22" s="46"/>
      <c r="AWG22" s="46"/>
      <c r="AWH22" s="46"/>
      <c r="AWI22" s="46"/>
      <c r="AWJ22" s="46"/>
      <c r="AWK22" s="46"/>
      <c r="AWL22" s="46"/>
      <c r="AWM22" s="49"/>
      <c r="AWN22" s="47"/>
      <c r="AWO22" s="46"/>
      <c r="AWQ22" s="2" t="s">
        <v>51</v>
      </c>
      <c r="AWR22" s="2"/>
      <c r="AWS22" s="2"/>
      <c r="AWT22" s="2"/>
      <c r="AWU22" s="2"/>
      <c r="AWV22" s="2"/>
      <c r="AWW22" s="2"/>
      <c r="AWX22" s="2"/>
      <c r="AWY22" s="25">
        <v>2237</v>
      </c>
      <c r="AWZ22" s="25"/>
      <c r="AXA22" s="25">
        <v>14.07</v>
      </c>
      <c r="AXB22" s="35">
        <f t="shared" si="939"/>
        <v>6.2503609394643431E-3</v>
      </c>
      <c r="AXC22" s="2"/>
      <c r="AXD22" s="24">
        <v>150</v>
      </c>
      <c r="AXE22" s="2"/>
      <c r="AXF22" s="86">
        <f t="shared" ref="AXF22:AXF23" si="2088">2500/(60*24)</f>
        <v>1.7361111111111112</v>
      </c>
      <c r="AXG22" s="38">
        <f>((AWY22/(60*24))-AXF22)/(AXF22)</f>
        <v>-0.10520000000000007</v>
      </c>
      <c r="AXH22" s="119">
        <f t="shared" si="2008"/>
        <v>6.7510835676527883</v>
      </c>
      <c r="AXI22" s="327"/>
      <c r="AXJ22" s="46"/>
      <c r="AXK22" s="46"/>
      <c r="AXL22" s="46"/>
      <c r="AXM22" s="46"/>
      <c r="AXN22" s="46"/>
      <c r="AXO22" s="46"/>
      <c r="AXP22" s="46"/>
      <c r="AXQ22" s="46"/>
      <c r="AXR22" s="49"/>
      <c r="AXS22" s="47"/>
      <c r="AXT22" s="46"/>
      <c r="AXV22" s="2" t="s">
        <v>51</v>
      </c>
      <c r="AXW22" s="2"/>
      <c r="AXX22" s="2"/>
      <c r="AXY22" s="2"/>
      <c r="AXZ22" s="2"/>
      <c r="AYA22" s="2"/>
      <c r="AYB22" s="2"/>
      <c r="AYC22" s="2"/>
      <c r="AYD22" s="25">
        <v>2441</v>
      </c>
      <c r="AYE22" s="25"/>
      <c r="AYF22" s="25">
        <v>14.87</v>
      </c>
      <c r="AYG22" s="35">
        <f t="shared" si="941"/>
        <v>6.0548807550888277E-3</v>
      </c>
      <c r="AYH22" s="2"/>
      <c r="AYI22" s="24">
        <v>150</v>
      </c>
      <c r="AYJ22" s="2"/>
      <c r="AYK22" s="86">
        <f t="shared" ref="AYK22:AYK23" si="2089">2500/(60*24)</f>
        <v>1.7361111111111112</v>
      </c>
      <c r="AYL22" s="38">
        <f>((AYD22/(60*24))-AYK22)/(AYK22)</f>
        <v>-2.3599999999999979E-2</v>
      </c>
      <c r="AYM22" s="119">
        <f t="shared" si="2009"/>
        <v>7.3250722661631302</v>
      </c>
      <c r="AYN22" s="327"/>
      <c r="AYO22" s="46"/>
      <c r="AYP22" s="46"/>
      <c r="AYQ22" s="46"/>
      <c r="AYR22" s="46"/>
      <c r="AYS22" s="46"/>
      <c r="AYT22" s="46"/>
      <c r="AYU22" s="46"/>
      <c r="AYV22" s="46"/>
      <c r="AYW22" s="49"/>
      <c r="AYX22" s="47"/>
      <c r="AYY22" s="46"/>
      <c r="AZA22" s="2" t="s">
        <v>51</v>
      </c>
      <c r="AZB22" s="2"/>
      <c r="AZC22" s="2"/>
      <c r="AZD22" s="2"/>
      <c r="AZE22" s="2"/>
      <c r="AZF22" s="2"/>
      <c r="AZG22" s="2"/>
      <c r="AZH22" s="2"/>
      <c r="AZI22" s="25">
        <v>2433</v>
      </c>
      <c r="AZJ22" s="25"/>
      <c r="AZK22" s="25">
        <v>17.995000000000001</v>
      </c>
      <c r="AZL22" s="35">
        <f t="shared" si="943"/>
        <v>7.3419162421791972E-3</v>
      </c>
      <c r="AZM22" s="2"/>
      <c r="AZN22" s="24">
        <v>150</v>
      </c>
      <c r="AZO22" s="2"/>
      <c r="AZP22" s="86">
        <f t="shared" ref="AZP22:AZP23" si="2090">2500/(60*24)</f>
        <v>1.7361111111111112</v>
      </c>
      <c r="AZQ22" s="38">
        <f>((AZI22/(60*24))-AZP22)/(AZP22)</f>
        <v>-2.679999999999997E-2</v>
      </c>
      <c r="AZR22" s="119">
        <f t="shared" si="2010"/>
        <v>7.3016694993087325</v>
      </c>
      <c r="AZS22" s="327"/>
      <c r="AZT22" s="46"/>
      <c r="AZU22" s="46"/>
      <c r="AZV22" s="46"/>
      <c r="AZW22" s="46"/>
      <c r="AZX22" s="46"/>
      <c r="AZY22" s="46"/>
      <c r="AZZ22" s="46"/>
      <c r="BAA22" s="46"/>
      <c r="BAB22" s="49"/>
      <c r="BAC22" s="47"/>
      <c r="BAD22" s="46"/>
      <c r="BAF22" s="2" t="s">
        <v>51</v>
      </c>
      <c r="BAG22" s="2"/>
      <c r="BAH22" s="2"/>
      <c r="BAI22" s="2"/>
      <c r="BAJ22" s="2"/>
      <c r="BAK22" s="2"/>
      <c r="BAL22" s="2"/>
      <c r="BAM22" s="2"/>
      <c r="BAN22" s="25">
        <v>1483</v>
      </c>
      <c r="BAO22" s="25"/>
      <c r="BAP22" s="25">
        <v>11.56</v>
      </c>
      <c r="BAQ22" s="35">
        <f t="shared" si="945"/>
        <v>7.7347179102879781E-3</v>
      </c>
      <c r="BAR22" s="2"/>
      <c r="BAS22" s="24">
        <v>150</v>
      </c>
      <c r="BAT22" s="2"/>
      <c r="BAU22" s="86">
        <f t="shared" ref="BAU22:BAU23" si="2091">2500/(60*24)</f>
        <v>1.7361111111111112</v>
      </c>
      <c r="BAV22" s="38">
        <f>((BAN22/(60*24))-BAU22)/(BAU22)</f>
        <v>-0.40679999999999999</v>
      </c>
      <c r="BAW22" s="119">
        <f t="shared" si="2011"/>
        <v>4.9933299934001472</v>
      </c>
      <c r="BAX22" s="327"/>
      <c r="BAY22" s="46"/>
      <c r="BAZ22" s="46"/>
      <c r="BBA22" s="46"/>
      <c r="BBB22" s="46"/>
      <c r="BBC22" s="46"/>
      <c r="BBD22" s="46"/>
      <c r="BBE22" s="46"/>
      <c r="BBF22" s="46"/>
      <c r="BBG22" s="49"/>
      <c r="BBH22" s="47"/>
      <c r="BBI22" s="46"/>
      <c r="BBK22" s="2" t="s">
        <v>51</v>
      </c>
      <c r="BBL22" s="2"/>
      <c r="BBM22" s="2"/>
      <c r="BBN22" s="2"/>
      <c r="BBO22" s="2"/>
      <c r="BBP22" s="2"/>
      <c r="BBQ22" s="2"/>
      <c r="BBR22" s="2"/>
      <c r="BBS22" s="25">
        <v>2232</v>
      </c>
      <c r="BBT22" s="25"/>
      <c r="BBU22" s="25">
        <v>14.55</v>
      </c>
      <c r="BBV22" s="35">
        <f t="shared" si="947"/>
        <v>6.4765974494224478E-3</v>
      </c>
      <c r="BBW22" s="2"/>
      <c r="BBX22" s="24">
        <v>150</v>
      </c>
      <c r="BBY22" s="2"/>
      <c r="BBZ22" s="86">
        <f t="shared" ref="BBZ22:BBZ23" si="2092">2500/(60*24)</f>
        <v>1.7361111111111112</v>
      </c>
      <c r="BCA22" s="38">
        <f>((BBS22/(60*24))-BBZ22)/(BBZ22)</f>
        <v>-0.1072</v>
      </c>
      <c r="BCB22" s="119">
        <f t="shared" si="2012"/>
        <v>6.7375948936876728</v>
      </c>
      <c r="BCC22" s="327"/>
      <c r="BCD22" s="46"/>
      <c r="BCE22" s="46"/>
      <c r="BCF22" s="46"/>
      <c r="BCG22" s="46"/>
      <c r="BCH22" s="46"/>
      <c r="BCI22" s="46"/>
      <c r="BCJ22" s="46"/>
      <c r="BCK22" s="46"/>
      <c r="BCL22" s="49"/>
      <c r="BCM22" s="47"/>
      <c r="BCN22" s="46"/>
      <c r="BCP22" s="2" t="s">
        <v>51</v>
      </c>
      <c r="BCQ22" s="2"/>
      <c r="BCR22" s="2"/>
      <c r="BCS22" s="2"/>
      <c r="BCT22" s="2"/>
      <c r="BCU22" s="2"/>
      <c r="BCV22" s="2"/>
      <c r="BCW22" s="2"/>
      <c r="BCX22" s="25">
        <v>2503</v>
      </c>
      <c r="BCY22" s="25"/>
      <c r="BCZ22" s="25">
        <v>15.36</v>
      </c>
      <c r="BDA22" s="35">
        <f t="shared" si="949"/>
        <v>6.0992074207023616E-3</v>
      </c>
      <c r="BDB22" s="2"/>
      <c r="BDC22" s="24">
        <v>150</v>
      </c>
      <c r="BDD22" s="2"/>
      <c r="BDE22" s="86">
        <f t="shared" ref="BDE22:BDE23" si="2093">2500/(60*24)</f>
        <v>1.7361111111111112</v>
      </c>
      <c r="BDF22" s="38">
        <f>((BCX22/(60*24))-BDE22)/(BDE22)</f>
        <v>1.1999999999999318E-3</v>
      </c>
      <c r="BDG22" s="119">
        <f t="shared" si="2013"/>
        <v>7.5090054021606472</v>
      </c>
      <c r="BDH22" s="327"/>
      <c r="BDI22" s="46"/>
      <c r="BDJ22" s="46"/>
      <c r="BDK22" s="46"/>
      <c r="BDL22" s="46"/>
      <c r="BDM22" s="46"/>
      <c r="BDN22" s="46"/>
      <c r="BDO22" s="46"/>
      <c r="BDP22" s="46"/>
      <c r="BDQ22" s="49"/>
      <c r="BDR22" s="47"/>
      <c r="BDS22" s="46"/>
      <c r="BDU22" s="2" t="s">
        <v>51</v>
      </c>
      <c r="BDV22" s="2"/>
      <c r="BDW22" s="2"/>
      <c r="BDX22" s="2"/>
      <c r="BDY22" s="2"/>
      <c r="BDZ22" s="2"/>
      <c r="BEA22" s="2"/>
      <c r="BEB22" s="2"/>
      <c r="BEC22" s="25">
        <v>2746</v>
      </c>
      <c r="BED22" s="25"/>
      <c r="BEE22" s="25">
        <v>18.66</v>
      </c>
      <c r="BEF22" s="35">
        <f t="shared" si="951"/>
        <v>6.7494737146701587E-3</v>
      </c>
      <c r="BEG22" s="2"/>
      <c r="BEH22" s="24">
        <v>150</v>
      </c>
      <c r="BEI22" s="2"/>
      <c r="BEJ22" s="86">
        <f t="shared" ref="BEJ22:BEJ23" si="2094">2500/(60*24)</f>
        <v>1.7361111111111112</v>
      </c>
      <c r="BEK22" s="38">
        <f>((BEC22/(60*24))-BEJ22)/(BEJ22)</f>
        <v>9.8400000000000029E-2</v>
      </c>
      <c r="BEL22" s="119">
        <f t="shared" si="2014"/>
        <v>8.2755304385350499</v>
      </c>
      <c r="BEM22" s="327"/>
      <c r="BEN22" s="46"/>
      <c r="BEO22" s="46"/>
      <c r="BEP22" s="46"/>
      <c r="BEQ22" s="46"/>
      <c r="BER22" s="46"/>
      <c r="BES22" s="46"/>
      <c r="BET22" s="46"/>
      <c r="BEU22" s="46"/>
      <c r="BEV22" s="49"/>
      <c r="BEW22" s="47"/>
      <c r="BEX22" s="46"/>
      <c r="BEZ22" s="2" t="s">
        <v>51</v>
      </c>
      <c r="BFA22" s="2"/>
      <c r="BFB22" s="2"/>
      <c r="BFC22" s="2"/>
      <c r="BFD22" s="2"/>
      <c r="BFE22" s="2"/>
      <c r="BFF22" s="2"/>
      <c r="BFG22" s="2"/>
      <c r="BFH22" s="25">
        <v>2720</v>
      </c>
      <c r="BFI22" s="25"/>
      <c r="BFJ22" s="25">
        <v>18.68</v>
      </c>
      <c r="BFK22" s="35">
        <f t="shared" si="953"/>
        <v>6.8208041830370835E-3</v>
      </c>
      <c r="BFL22" s="2"/>
      <c r="BFM22" s="24">
        <v>150</v>
      </c>
      <c r="BFN22" s="2"/>
      <c r="BFO22" s="86">
        <f t="shared" ref="BFO22:BFO23" si="2095">2500/(60*24)</f>
        <v>1.7361111111111112</v>
      </c>
      <c r="BFP22" s="38">
        <f>((BFH22/(60*24))-BFO22)/(BFO22)</f>
        <v>8.7999999999999939E-2</v>
      </c>
      <c r="BFQ22" s="119">
        <f t="shared" si="2015"/>
        <v>8.1899109152114793</v>
      </c>
      <c r="BFR22" s="327"/>
      <c r="BFS22" s="46"/>
      <c r="BFT22" s="46"/>
      <c r="BFU22" s="46"/>
      <c r="BFV22" s="46"/>
      <c r="BFW22" s="46"/>
      <c r="BFX22" s="46"/>
      <c r="BFY22" s="46"/>
      <c r="BFZ22" s="46"/>
      <c r="BGA22" s="49"/>
      <c r="BGB22" s="47"/>
      <c r="BGC22" s="46"/>
      <c r="BGE22" s="2" t="s">
        <v>51</v>
      </c>
      <c r="BGF22" s="2"/>
      <c r="BGG22" s="2"/>
      <c r="BGH22" s="2"/>
      <c r="BGI22" s="2"/>
      <c r="BGJ22" s="2"/>
      <c r="BGK22" s="2"/>
      <c r="BGL22" s="2"/>
      <c r="BGM22" s="25">
        <v>2671</v>
      </c>
      <c r="BGN22" s="25"/>
      <c r="BGO22" s="25">
        <v>17.21</v>
      </c>
      <c r="BGP22" s="35">
        <f t="shared" si="955"/>
        <v>6.4020296033420014E-3</v>
      </c>
      <c r="BGQ22" s="2"/>
      <c r="BGR22" s="24">
        <v>150</v>
      </c>
      <c r="BGS22" s="2"/>
      <c r="BGT22" s="86">
        <f t="shared" ref="BGT22:BGT23" si="2096">2500/(60*24)</f>
        <v>1.7361111111111112</v>
      </c>
      <c r="BGU22" s="38">
        <f>((BGM22/(60*24))-BGT22)/(BGT22)</f>
        <v>6.8399999999999947E-2</v>
      </c>
      <c r="BGV22" s="119">
        <f t="shared" si="2016"/>
        <v>8.0309515518210652</v>
      </c>
      <c r="BGW22" s="327"/>
      <c r="BGX22" s="46"/>
      <c r="BGY22" s="46"/>
      <c r="BGZ22" s="46"/>
      <c r="BHA22" s="46"/>
      <c r="BHB22" s="46"/>
      <c r="BHC22" s="46"/>
      <c r="BHD22" s="46"/>
      <c r="BHE22" s="46"/>
      <c r="BHF22" s="49"/>
      <c r="BHG22" s="47"/>
      <c r="BHH22" s="46"/>
      <c r="BHJ22" s="2" t="s">
        <v>51</v>
      </c>
      <c r="BHK22" s="2"/>
      <c r="BHL22" s="2"/>
      <c r="BHM22" s="2"/>
      <c r="BHN22" s="2"/>
      <c r="BHO22" s="2"/>
      <c r="BHP22" s="2"/>
      <c r="BHQ22" s="2"/>
      <c r="BHR22" s="25">
        <v>1603</v>
      </c>
      <c r="BHS22" s="25"/>
      <c r="BHT22" s="25">
        <v>11.21</v>
      </c>
      <c r="BHU22" s="35">
        <f t="shared" si="957"/>
        <v>6.9445735065449977E-3</v>
      </c>
      <c r="BHV22" s="2"/>
      <c r="BHW22" s="24">
        <v>150</v>
      </c>
      <c r="BHX22" s="2"/>
      <c r="BHY22" s="86">
        <f t="shared" ref="BHY22:BHY23" si="2097">2500/(60*24)</f>
        <v>1.7361111111111112</v>
      </c>
      <c r="BHZ22" s="38">
        <f>((BHR22/(60*24))-BHY22)/(BHY22)</f>
        <v>-0.35880000000000006</v>
      </c>
      <c r="BIA22" s="119">
        <f t="shared" si="2017"/>
        <v>5.2388553014269661</v>
      </c>
      <c r="BIB22" s="327"/>
      <c r="BIC22" s="46"/>
      <c r="BID22" s="46"/>
      <c r="BIE22" s="46"/>
      <c r="BIF22" s="46"/>
      <c r="BIG22" s="46"/>
      <c r="BIH22" s="46"/>
      <c r="BII22" s="46"/>
      <c r="BIJ22" s="46"/>
      <c r="BIK22" s="49"/>
      <c r="BIL22" s="47"/>
      <c r="BIM22" s="46"/>
      <c r="BIP22" s="2" t="s">
        <v>51</v>
      </c>
      <c r="BIQ22" s="2"/>
      <c r="BIR22" s="2"/>
      <c r="BIS22" s="2"/>
      <c r="BIT22" s="2"/>
      <c r="BIU22" s="2"/>
      <c r="BIV22" s="2"/>
      <c r="BIW22" s="2"/>
      <c r="BIX22" s="25">
        <v>2466</v>
      </c>
      <c r="BIY22" s="25"/>
      <c r="BIZ22" s="25">
        <v>16.29</v>
      </c>
      <c r="BJA22" s="35">
        <f t="shared" si="959"/>
        <v>6.5624886697364122E-3</v>
      </c>
      <c r="BJB22" s="2"/>
      <c r="BJC22" s="24">
        <v>150</v>
      </c>
      <c r="BJD22" s="2"/>
      <c r="BJE22" s="86">
        <f t="shared" ref="BJE22:BJE23" si="2098">2500/(60*24)</f>
        <v>1.7361111111111112</v>
      </c>
      <c r="BJF22" s="38">
        <f>((BIX22/(60*24))-BJE22)/(BJE22)</f>
        <v>-1.3600000000000079E-2</v>
      </c>
      <c r="BJG22" s="119">
        <f t="shared" si="2018"/>
        <v>7.3986904663416748</v>
      </c>
      <c r="BJH22" s="327"/>
      <c r="BJI22" s="46"/>
      <c r="BJJ22" s="46"/>
      <c r="BJK22" s="46"/>
      <c r="BJL22" s="46"/>
      <c r="BJM22" s="46"/>
      <c r="BJN22" s="46"/>
      <c r="BJO22" s="46"/>
      <c r="BJP22" s="46"/>
      <c r="BJQ22" s="49"/>
      <c r="BJR22" s="47"/>
      <c r="BJS22" s="46"/>
      <c r="BJU22" s="2" t="s">
        <v>51</v>
      </c>
      <c r="BJV22" s="2"/>
      <c r="BJW22" s="2"/>
      <c r="BJX22" s="2"/>
      <c r="BJY22" s="2"/>
      <c r="BJZ22" s="2"/>
      <c r="BKA22" s="2"/>
      <c r="BKB22" s="2"/>
      <c r="BKC22" s="25">
        <v>2626</v>
      </c>
      <c r="BKD22" s="25"/>
      <c r="BKE22" s="25">
        <v>18.295000000000002</v>
      </c>
      <c r="BKF22" s="35">
        <f t="shared" si="961"/>
        <v>6.918668302893588E-3</v>
      </c>
      <c r="BKG22" s="2"/>
      <c r="BKH22" s="24">
        <v>150</v>
      </c>
      <c r="BKI22" s="2"/>
      <c r="BKJ22" s="86">
        <f t="shared" ref="BKJ22:BKJ23" si="2099">2500/(60*24)</f>
        <v>1.7361111111111112</v>
      </c>
      <c r="BKK22" s="38">
        <f>((BKC22/(60*24))-BKJ22)/(BKJ22)</f>
        <v>5.0399999999999945E-2</v>
      </c>
      <c r="BKL22" s="119">
        <f t="shared" si="2019"/>
        <v>7.8876876669560758</v>
      </c>
      <c r="BKM22" s="327"/>
      <c r="BKN22" s="46"/>
      <c r="BKO22" s="46"/>
      <c r="BKP22" s="46"/>
      <c r="BKQ22" s="46"/>
      <c r="BKR22" s="46"/>
      <c r="BKS22" s="46"/>
      <c r="BKT22" s="46"/>
      <c r="BKU22" s="46"/>
      <c r="BKV22" s="49"/>
      <c r="BKW22" s="47"/>
      <c r="BKX22" s="46"/>
      <c r="BKZ22" s="2" t="s">
        <v>51</v>
      </c>
      <c r="BLA22" s="2"/>
      <c r="BLB22" s="2"/>
      <c r="BLC22" s="2"/>
      <c r="BLD22" s="2"/>
      <c r="BLE22" s="2"/>
      <c r="BLF22" s="2"/>
      <c r="BLG22" s="2"/>
      <c r="BLH22" s="25">
        <v>1793</v>
      </c>
      <c r="BLI22" s="25"/>
      <c r="BLJ22" s="25">
        <v>11.7</v>
      </c>
      <c r="BLK22" s="35">
        <f t="shared" si="963"/>
        <v>6.4830719787222248E-3</v>
      </c>
      <c r="BLL22" s="2"/>
      <c r="BLM22" s="24">
        <v>150</v>
      </c>
      <c r="BLN22" s="2"/>
      <c r="BLO22" s="86">
        <f t="shared" ref="BLO22:BLO23" si="2100">2500/(60*24)</f>
        <v>1.7361111111111112</v>
      </c>
      <c r="BLP22" s="38">
        <f>((BLH22/(60*24))-BLO22)/(BLO22)</f>
        <v>-0.28280000000000005</v>
      </c>
      <c r="BLQ22" s="119">
        <f t="shared" si="2020"/>
        <v>5.6525288016651727</v>
      </c>
      <c r="BLR22" s="327"/>
      <c r="BLS22" s="46"/>
      <c r="BLT22" s="46"/>
      <c r="BLU22" s="46"/>
      <c r="BLV22" s="46"/>
      <c r="BLW22" s="46"/>
      <c r="BLX22" s="46"/>
      <c r="BLY22" s="46"/>
      <c r="BLZ22" s="46"/>
      <c r="BMA22" s="49"/>
      <c r="BMB22" s="47"/>
      <c r="BMC22" s="46"/>
      <c r="BME22" s="2" t="s">
        <v>51</v>
      </c>
      <c r="BMF22" s="2"/>
      <c r="BMG22" s="2"/>
      <c r="BMH22" s="2"/>
      <c r="BMI22" s="2"/>
      <c r="BMJ22" s="2"/>
      <c r="BMK22" s="2"/>
      <c r="BML22" s="2"/>
      <c r="BMM22" s="25">
        <v>2244</v>
      </c>
      <c r="BMN22" s="25"/>
      <c r="BMO22" s="25">
        <v>15.89</v>
      </c>
      <c r="BMP22" s="35">
        <f t="shared" si="965"/>
        <v>7.0313156835067198E-3</v>
      </c>
      <c r="BMQ22" s="2"/>
      <c r="BMR22" s="24">
        <v>150</v>
      </c>
      <c r="BMS22" s="2"/>
      <c r="BMT22" s="86">
        <f t="shared" ref="BMT22:BMT23" si="2101">2500/(60*24)</f>
        <v>1.7361111111111112</v>
      </c>
      <c r="BMU22" s="38">
        <f>((BMM22/(60*24))-BMT22)/(BMT22)</f>
        <v>-0.10240000000000002</v>
      </c>
      <c r="BMV22" s="119">
        <f t="shared" si="2021"/>
        <v>6.7700130906070655</v>
      </c>
      <c r="BMW22" s="327"/>
      <c r="BMX22" s="46"/>
      <c r="BMY22" s="46"/>
      <c r="BMZ22" s="46"/>
      <c r="BNA22" s="46"/>
      <c r="BNB22" s="46"/>
      <c r="BNC22" s="46"/>
      <c r="BND22" s="46"/>
      <c r="BNE22" s="46"/>
      <c r="BNF22" s="49"/>
      <c r="BNG22" s="47"/>
      <c r="BNH22" s="46"/>
      <c r="BNJ22" s="2" t="s">
        <v>51</v>
      </c>
      <c r="BNK22" s="2"/>
      <c r="BNL22" s="2"/>
      <c r="BNM22" s="2"/>
      <c r="BNN22" s="2"/>
      <c r="BNO22" s="2"/>
      <c r="BNP22" s="2"/>
      <c r="BNQ22" s="2"/>
      <c r="BNR22" s="25">
        <v>2662</v>
      </c>
      <c r="BNS22" s="25"/>
      <c r="BNT22" s="25">
        <v>16.46</v>
      </c>
      <c r="BNU22" s="35">
        <f t="shared" si="967"/>
        <v>6.1453223120748494E-3</v>
      </c>
      <c r="BNV22" s="2"/>
      <c r="BNW22" s="24">
        <v>150</v>
      </c>
      <c r="BNX22" s="2"/>
      <c r="BNY22" s="86">
        <f t="shared" ref="BNY22:BNY23" si="2102">2500/(60*24)</f>
        <v>1.7361111111111112</v>
      </c>
      <c r="BNZ22" s="38">
        <f>((BNR22/(60*24))-BNY22)/(BNY22)</f>
        <v>6.4800000000000024E-2</v>
      </c>
      <c r="BOA22" s="119">
        <f t="shared" si="2022"/>
        <v>8.0020921044080513</v>
      </c>
      <c r="BOB22" s="327"/>
      <c r="BOC22" s="46"/>
      <c r="BOD22" s="46"/>
      <c r="BOE22" s="46"/>
      <c r="BOF22" s="46"/>
      <c r="BOG22" s="46"/>
      <c r="BOH22" s="46"/>
      <c r="BOI22" s="46"/>
      <c r="BOJ22" s="46"/>
      <c r="BOK22" s="49"/>
      <c r="BOL22" s="47"/>
      <c r="BOM22" s="46"/>
      <c r="BOO22" s="2" t="s">
        <v>51</v>
      </c>
      <c r="BOP22" s="2"/>
      <c r="BOQ22" s="2"/>
      <c r="BOR22" s="2"/>
      <c r="BOS22" s="2"/>
      <c r="BOT22" s="2"/>
      <c r="BOU22" s="2"/>
      <c r="BOV22" s="2"/>
      <c r="BOW22" s="25">
        <v>1647</v>
      </c>
      <c r="BOX22" s="25"/>
      <c r="BOY22" s="25">
        <v>6.22</v>
      </c>
      <c r="BOZ22" s="35">
        <f t="shared" si="969"/>
        <v>3.7623546775383794E-3</v>
      </c>
      <c r="BPA22" s="2"/>
      <c r="BPB22" s="24">
        <v>150</v>
      </c>
      <c r="BPC22" s="2"/>
      <c r="BPD22" s="86">
        <f t="shared" ref="BPD22:BPD23" si="2103">2500/(60*24)</f>
        <v>1.7361111111111112</v>
      </c>
      <c r="BPE22" s="38">
        <f>((BOW22/(60*24))-BPD22)/(BPD22)</f>
        <v>-0.3412</v>
      </c>
      <c r="BPF22" s="119">
        <f t="shared" si="2023"/>
        <v>5.331875329837489</v>
      </c>
      <c r="BPG22" s="327"/>
      <c r="BPH22" s="46"/>
      <c r="BPI22" s="46"/>
      <c r="BPJ22" s="46"/>
      <c r="BPK22" s="46"/>
      <c r="BPL22" s="46"/>
      <c r="BPM22" s="46"/>
      <c r="BPN22" s="46"/>
      <c r="BPO22" s="46"/>
      <c r="BPP22" s="49"/>
      <c r="BPQ22" s="47"/>
      <c r="BPR22" s="46"/>
      <c r="BPT22" s="2" t="s">
        <v>51</v>
      </c>
      <c r="BPU22" s="2"/>
      <c r="BPV22" s="2"/>
      <c r="BPW22" s="2"/>
      <c r="BPX22" s="2"/>
      <c r="BPY22" s="2"/>
      <c r="BPZ22" s="2"/>
      <c r="BQA22" s="2"/>
      <c r="BQB22" s="25">
        <v>2273</v>
      </c>
      <c r="BQC22" s="25"/>
      <c r="BQD22" s="25">
        <v>13.8</v>
      </c>
      <c r="BQE22" s="35">
        <f t="shared" si="971"/>
        <v>6.0346335490641945E-3</v>
      </c>
      <c r="BQF22" s="2"/>
      <c r="BQG22" s="24">
        <v>150</v>
      </c>
      <c r="BQH22" s="2"/>
      <c r="BQI22" s="86">
        <f t="shared" ref="BQI22:BQI23" si="2104">2500/(60*24)</f>
        <v>1.7361111111111112</v>
      </c>
      <c r="BQJ22" s="38">
        <f>((BQB22/(60*24))-BQI22)/(BQI22)</f>
        <v>-9.0799999999999992E-2</v>
      </c>
      <c r="BQK22" s="119">
        <f t="shared" si="2024"/>
        <v>6.8490024952726296</v>
      </c>
      <c r="BQL22" s="327"/>
      <c r="BQM22" s="46"/>
      <c r="BQN22" s="46"/>
      <c r="BQO22" s="46"/>
      <c r="BQP22" s="46"/>
      <c r="BQQ22" s="46"/>
      <c r="BQR22" s="46"/>
      <c r="BQS22" s="46"/>
      <c r="BQT22" s="46"/>
      <c r="BQU22" s="49"/>
      <c r="BQV22" s="47"/>
      <c r="BQW22" s="46"/>
      <c r="BQY22" s="2" t="s">
        <v>51</v>
      </c>
      <c r="BQZ22" s="2"/>
      <c r="BRA22" s="2"/>
      <c r="BRB22" s="2"/>
      <c r="BRC22" s="2"/>
      <c r="BRD22" s="2"/>
      <c r="BRE22" s="2"/>
      <c r="BRF22" s="2"/>
      <c r="BRG22" s="25">
        <v>2565</v>
      </c>
      <c r="BRH22" s="25"/>
      <c r="BRI22" s="25">
        <v>20.04</v>
      </c>
      <c r="BRJ22" s="35">
        <f t="shared" si="973"/>
        <v>7.7522978367839564E-3</v>
      </c>
      <c r="BRK22" s="2"/>
      <c r="BRL22" s="24">
        <v>150</v>
      </c>
      <c r="BRM22" s="2"/>
      <c r="BRN22" s="86">
        <f t="shared" ref="BRN22:BRN23" si="2105">2500/(60*24)</f>
        <v>1.7361111111111112</v>
      </c>
      <c r="BRO22" s="38">
        <f>((BRG22/(60*24))-BRN22)/(BRN22)</f>
        <v>2.5999999999999971E-2</v>
      </c>
      <c r="BRP22" s="119">
        <f t="shared" si="2025"/>
        <v>7.6975571135508156</v>
      </c>
      <c r="BRQ22" s="327"/>
      <c r="BRR22" s="46"/>
      <c r="BRS22" s="46"/>
      <c r="BRT22" s="46"/>
      <c r="BRU22" s="46"/>
      <c r="BRV22" s="46"/>
      <c r="BRW22" s="46"/>
      <c r="BRX22" s="46"/>
      <c r="BRY22" s="46"/>
      <c r="BRZ22" s="49"/>
      <c r="BSA22" s="47"/>
      <c r="BSB22" s="46"/>
      <c r="BSD22" s="2" t="s">
        <v>51</v>
      </c>
      <c r="BSE22" s="2"/>
      <c r="BSF22" s="2"/>
      <c r="BSG22" s="2"/>
      <c r="BSH22" s="2"/>
      <c r="BSI22" s="2"/>
      <c r="BSJ22" s="2"/>
      <c r="BSK22" s="2"/>
      <c r="BSL22" s="25">
        <v>2025</v>
      </c>
      <c r="BSM22" s="25"/>
      <c r="BSN22" s="25">
        <v>17.43</v>
      </c>
      <c r="BSO22" s="35">
        <f t="shared" si="975"/>
        <v>8.5339522039923031E-3</v>
      </c>
      <c r="BSP22" s="2"/>
      <c r="BSQ22" s="24">
        <v>150</v>
      </c>
      <c r="BSR22" s="2"/>
      <c r="BSS22" s="86">
        <f t="shared" ref="BSS22:BSS23" si="2106">2500/(60*24)</f>
        <v>1.7361111111111112</v>
      </c>
      <c r="BST22" s="38">
        <f>((BSL22/(60*24))-BSS22)/(BSS22)</f>
        <v>-0.19000000000000003</v>
      </c>
      <c r="BSU22" s="119">
        <f t="shared" si="2026"/>
        <v>6.2021935045752166</v>
      </c>
      <c r="BSV22" s="327"/>
      <c r="BSW22" s="46"/>
      <c r="BSX22" s="46"/>
      <c r="BSY22" s="46"/>
      <c r="BSZ22" s="46"/>
      <c r="BTA22" s="46"/>
      <c r="BTB22" s="46"/>
      <c r="BTC22" s="46"/>
      <c r="BTD22" s="46"/>
      <c r="BTE22" s="49"/>
      <c r="BTF22" s="47"/>
      <c r="BTG22" s="46"/>
      <c r="BTI22" s="2" t="s">
        <v>51</v>
      </c>
      <c r="BTJ22" s="2"/>
      <c r="BTK22" s="2"/>
      <c r="BTL22" s="2"/>
      <c r="BTM22" s="2"/>
      <c r="BTN22" s="2"/>
      <c r="BTO22" s="2"/>
      <c r="BTP22" s="2"/>
      <c r="BTQ22" s="25">
        <v>2614</v>
      </c>
      <c r="BTR22" s="25"/>
      <c r="BTS22" s="25">
        <v>22.19</v>
      </c>
      <c r="BTT22" s="35">
        <f t="shared" si="977"/>
        <v>8.417450942458625E-3</v>
      </c>
      <c r="BTU22" s="2"/>
      <c r="BTV22" s="24">
        <v>150</v>
      </c>
      <c r="BTW22" s="2"/>
      <c r="BTX22" s="86">
        <f t="shared" ref="BTX22:BTX23" si="2107">2500/(60*24)</f>
        <v>1.7361111111111112</v>
      </c>
      <c r="BTY22" s="38">
        <f>((BTQ22/(60*24))-BTX22)/(BTX22)</f>
        <v>4.5599999999999967E-2</v>
      </c>
      <c r="BTZ22" s="119">
        <f t="shared" si="2027"/>
        <v>7.8499174871050457</v>
      </c>
      <c r="BUA22" s="327"/>
      <c r="BUB22" s="46"/>
      <c r="BUC22" s="46"/>
      <c r="BUD22" s="46"/>
      <c r="BUE22" s="46"/>
      <c r="BUF22" s="46"/>
      <c r="BUG22" s="46"/>
      <c r="BUH22" s="46"/>
      <c r="BUI22" s="46"/>
      <c r="BUJ22" s="49"/>
      <c r="BUK22" s="47"/>
      <c r="BUL22" s="46"/>
      <c r="BUN22" s="2" t="s">
        <v>51</v>
      </c>
      <c r="BUO22" s="2"/>
      <c r="BUP22" s="2"/>
      <c r="BUQ22" s="2"/>
      <c r="BUR22" s="2"/>
      <c r="BUS22" s="2"/>
      <c r="BUT22" s="2"/>
      <c r="BUU22" s="2"/>
      <c r="BUV22" s="25">
        <v>1648</v>
      </c>
      <c r="BUW22" s="25"/>
      <c r="BUX22" s="25">
        <v>14.66</v>
      </c>
      <c r="BUY22" s="35">
        <f t="shared" si="979"/>
        <v>8.8171965404833224E-3</v>
      </c>
      <c r="BUZ22" s="2"/>
      <c r="BVA22" s="24">
        <v>150</v>
      </c>
      <c r="BVB22" s="2"/>
      <c r="BVC22" s="86">
        <f t="shared" ref="BVC22:BVC23" si="2108">2500/(60*24)</f>
        <v>1.7361111111111112</v>
      </c>
      <c r="BVD22" s="38">
        <f>((BUV22/(60*24))-BVC22)/(BVC22)</f>
        <v>-0.34080000000000005</v>
      </c>
      <c r="BVE22" s="119">
        <f t="shared" si="2028"/>
        <v>5.3340085065763292</v>
      </c>
      <c r="BVF22" s="327"/>
      <c r="BVG22" s="46"/>
      <c r="BVH22" s="46"/>
      <c r="BVI22" s="46"/>
      <c r="BVJ22" s="46"/>
      <c r="BVK22" s="46"/>
      <c r="BVL22" s="46"/>
      <c r="BVM22" s="46"/>
      <c r="BVN22" s="46"/>
      <c r="BVO22" s="49"/>
      <c r="BVP22" s="47"/>
      <c r="BVQ22" s="46"/>
      <c r="BVS22" s="2" t="s">
        <v>51</v>
      </c>
      <c r="BVT22" s="2"/>
      <c r="BVU22" s="2"/>
      <c r="BVV22" s="2"/>
      <c r="BVW22" s="2"/>
      <c r="BVX22" s="2"/>
      <c r="BVY22" s="2"/>
      <c r="BVZ22" s="2"/>
      <c r="BWA22" s="25">
        <v>1620</v>
      </c>
      <c r="BWB22" s="25"/>
      <c r="BWC22" s="25">
        <v>12.27</v>
      </c>
      <c r="BWD22" s="35">
        <f t="shared" si="981"/>
        <v>7.5171387086695211E-3</v>
      </c>
      <c r="BWE22" s="2"/>
      <c r="BWF22" s="24">
        <v>150</v>
      </c>
      <c r="BWG22" s="2"/>
      <c r="BWH22" s="86">
        <f t="shared" ref="BWH22:BWH23" si="2109">2500/(60*24)</f>
        <v>1.7361111111111112</v>
      </c>
      <c r="BWI22" s="38">
        <f>((BWA22/(60*24))-BWH22)/(BWH22)</f>
        <v>-0.35200000000000004</v>
      </c>
      <c r="BWJ22" s="119">
        <f t="shared" si="2029"/>
        <v>5.2746009148225568</v>
      </c>
      <c r="BWK22" s="327"/>
      <c r="BWL22" s="46"/>
      <c r="BWM22" s="46"/>
      <c r="BWN22" s="46"/>
      <c r="BWO22" s="46"/>
      <c r="BWP22" s="46"/>
      <c r="BWQ22" s="46"/>
      <c r="BWR22" s="46"/>
      <c r="BWS22" s="46"/>
      <c r="BWT22" s="49"/>
      <c r="BWU22" s="47"/>
      <c r="BWV22" s="46"/>
      <c r="BWX22" s="2" t="s">
        <v>51</v>
      </c>
      <c r="BWY22" s="2"/>
      <c r="BWZ22" s="2"/>
      <c r="BXA22" s="2"/>
      <c r="BXB22" s="2"/>
      <c r="BXC22" s="2"/>
      <c r="BXD22" s="2"/>
      <c r="BXE22" s="2"/>
      <c r="BXF22" s="25">
        <v>1223</v>
      </c>
      <c r="BXG22" s="25"/>
      <c r="BXH22" s="25">
        <v>9.7750000000000004</v>
      </c>
      <c r="BXI22" s="35">
        <f t="shared" si="983"/>
        <v>7.9292652754963389E-3</v>
      </c>
      <c r="BXJ22" s="2"/>
      <c r="BXK22" s="24">
        <v>150</v>
      </c>
      <c r="BXL22" s="2"/>
      <c r="BXM22" s="86">
        <f t="shared" ref="BXM22:BXM23" si="2110">2500/(60*24)</f>
        <v>1.7361111111111112</v>
      </c>
      <c r="BXN22" s="38">
        <f>((BXF22/(60*24))-BXM22)/(BXM22)</f>
        <v>-0.51080000000000003</v>
      </c>
      <c r="BXO22" s="119">
        <f t="shared" si="2030"/>
        <v>4.5001153084242693</v>
      </c>
      <c r="BXP22" s="327"/>
      <c r="BXQ22" s="46"/>
      <c r="BXR22" s="46"/>
      <c r="BXS22" s="46"/>
      <c r="BXT22" s="46"/>
      <c r="BXU22" s="46"/>
      <c r="BXV22" s="46"/>
      <c r="BXW22" s="46"/>
      <c r="BXX22" s="46"/>
      <c r="BXY22" s="49"/>
      <c r="BXZ22" s="47"/>
      <c r="BYA22" s="46"/>
      <c r="BYC22" s="2" t="s">
        <v>51</v>
      </c>
      <c r="BYD22" s="2"/>
      <c r="BYE22" s="2"/>
      <c r="BYF22" s="2"/>
      <c r="BYG22" s="2"/>
      <c r="BYH22" s="2"/>
      <c r="BYI22" s="2"/>
      <c r="BYJ22" s="2"/>
      <c r="BYK22" s="25">
        <v>2629</v>
      </c>
      <c r="BYL22" s="25"/>
      <c r="BYM22" s="25">
        <v>18.434999999999999</v>
      </c>
      <c r="BYN22" s="35">
        <f t="shared" si="985"/>
        <v>6.9633437648138671E-3</v>
      </c>
      <c r="BYO22" s="2"/>
      <c r="BYP22" s="24">
        <v>150</v>
      </c>
      <c r="BYQ22" s="2"/>
      <c r="BYR22" s="86">
        <f t="shared" ref="BYR22:BYR23" si="2111">2500/(60*24)</f>
        <v>1.7361111111111112</v>
      </c>
      <c r="BYS22" s="38">
        <f>((BYK22/(60*24))-BYR22)/(BYR22)</f>
        <v>5.1600000000000007E-2</v>
      </c>
      <c r="BYT22" s="119">
        <f t="shared" si="2031"/>
        <v>7.8971585735638801</v>
      </c>
      <c r="BYU22" s="327"/>
      <c r="BYV22" s="46"/>
      <c r="BYW22" s="46"/>
      <c r="BYX22" s="46"/>
      <c r="BYY22" s="46"/>
      <c r="BYZ22" s="46"/>
      <c r="BZA22" s="46"/>
      <c r="BZB22" s="46"/>
      <c r="BZC22" s="46"/>
      <c r="BZD22" s="49"/>
      <c r="BZE22" s="47"/>
      <c r="BZF22" s="46"/>
      <c r="BZH22" s="2" t="s">
        <v>51</v>
      </c>
      <c r="BZI22" s="2"/>
      <c r="BZJ22" s="2"/>
      <c r="BZK22" s="2"/>
      <c r="BZL22" s="2"/>
      <c r="BZM22" s="2"/>
      <c r="BZN22" s="2"/>
      <c r="BZO22" s="2"/>
      <c r="BZP22" s="25">
        <v>2680</v>
      </c>
      <c r="BZQ22" s="25"/>
      <c r="BZR22" s="25">
        <v>18.34</v>
      </c>
      <c r="BZS22" s="35">
        <f t="shared" si="987"/>
        <v>6.7967713483104422E-3</v>
      </c>
      <c r="BZT22" s="2"/>
      <c r="BZU22" s="24">
        <v>150</v>
      </c>
      <c r="BZV22" s="2"/>
      <c r="BZW22" s="86">
        <f t="shared" ref="BZW22:BZW23" si="2112">2500/(60*24)</f>
        <v>1.7361111111111112</v>
      </c>
      <c r="BZX22" s="38">
        <f>((BZP22/(60*24))-BZW22)/(BZW22)</f>
        <v>7.1999999999999995E-2</v>
      </c>
      <c r="BZY22" s="119">
        <f t="shared" si="2032"/>
        <v>8.0599150804786017</v>
      </c>
      <c r="BZZ22" s="327"/>
      <c r="CAA22" s="46"/>
      <c r="CAB22" s="46"/>
      <c r="CAC22" s="46"/>
      <c r="CAD22" s="46"/>
      <c r="CAE22" s="46"/>
      <c r="CAF22" s="46"/>
      <c r="CAG22" s="46"/>
      <c r="CAH22" s="46"/>
      <c r="CAI22" s="49"/>
      <c r="CAJ22" s="47"/>
      <c r="CAK22" s="46"/>
      <c r="CAM22" s="2" t="s">
        <v>51</v>
      </c>
      <c r="CAN22" s="2"/>
      <c r="CAO22" s="2"/>
      <c r="CAP22" s="2"/>
      <c r="CAQ22" s="2"/>
      <c r="CAR22" s="2"/>
      <c r="CAS22" s="2"/>
      <c r="CAT22" s="2"/>
      <c r="CAU22" s="25">
        <v>2633</v>
      </c>
      <c r="CAV22" s="25"/>
      <c r="CAW22" s="25">
        <v>21.13</v>
      </c>
      <c r="CAX22" s="35">
        <f t="shared" si="989"/>
        <v>7.9611774856544314E-3</v>
      </c>
      <c r="CAY22" s="2"/>
      <c r="CAZ22" s="24">
        <v>150</v>
      </c>
      <c r="CBA22" s="2"/>
      <c r="CBB22" s="86">
        <f t="shared" ref="CBB22:CBB23" si="2113">2500/(60*24)</f>
        <v>1.7361111111111112</v>
      </c>
      <c r="CBC22" s="38">
        <f>((CAU22/(60*24))-CBB22)/(CBB22)</f>
        <v>5.3200000000000004E-2</v>
      </c>
      <c r="CBD22" s="119">
        <f t="shared" si="2033"/>
        <v>7.9098041410378395</v>
      </c>
      <c r="CBE22" s="327"/>
      <c r="CBF22" s="46"/>
      <c r="CBG22" s="46"/>
      <c r="CBH22" s="46"/>
      <c r="CBI22" s="46"/>
      <c r="CBJ22" s="46"/>
      <c r="CBK22" s="46"/>
      <c r="CBL22" s="46"/>
      <c r="CBM22" s="46"/>
      <c r="CBN22" s="49"/>
      <c r="CBO22" s="47"/>
      <c r="CBP22" s="46"/>
      <c r="CBR22" s="2" t="s">
        <v>51</v>
      </c>
      <c r="CBS22" s="2"/>
      <c r="CBT22" s="2"/>
      <c r="CBU22" s="2"/>
      <c r="CBV22" s="2"/>
      <c r="CBW22" s="2"/>
      <c r="CBX22" s="2"/>
      <c r="CBY22" s="2"/>
      <c r="CBZ22" s="25">
        <v>2606</v>
      </c>
      <c r="CCA22" s="25"/>
      <c r="CCB22" s="25">
        <v>22.14</v>
      </c>
      <c r="CCC22" s="35">
        <f t="shared" si="991"/>
        <v>8.4242087560023448E-3</v>
      </c>
      <c r="CCD22" s="2"/>
      <c r="CCE22" s="24">
        <v>150</v>
      </c>
      <c r="CCF22" s="2"/>
      <c r="CCG22" s="86">
        <f t="shared" ref="CCG22:CCG23" si="2114">2500/(60*24)</f>
        <v>1.7361111111111112</v>
      </c>
      <c r="CCH22" s="38">
        <f>((CBZ22/(60*24))-CCG22)/(CCG22)</f>
        <v>4.2399999999999979E-2</v>
      </c>
      <c r="CCI22" s="119">
        <f t="shared" si="2034"/>
        <v>7.824837899887104</v>
      </c>
      <c r="CCJ22" s="327"/>
      <c r="CCK22" s="46"/>
      <c r="CCL22" s="46"/>
      <c r="CCM22" s="46"/>
      <c r="CCN22" s="46"/>
      <c r="CCO22" s="46"/>
      <c r="CCP22" s="46"/>
      <c r="CCQ22" s="46"/>
      <c r="CCR22" s="46"/>
      <c r="CCS22" s="49"/>
      <c r="CCT22" s="47"/>
      <c r="CCU22" s="46"/>
      <c r="CCW22" s="2" t="s">
        <v>51</v>
      </c>
      <c r="CCX22" s="2"/>
      <c r="CCY22" s="2"/>
      <c r="CCZ22" s="2"/>
      <c r="CDA22" s="2"/>
      <c r="CDB22" s="2"/>
      <c r="CDC22" s="2"/>
      <c r="CDD22" s="2"/>
      <c r="CDE22" s="25">
        <v>17.16</v>
      </c>
      <c r="CDF22" s="25"/>
      <c r="CDG22" s="25">
        <v>13.24</v>
      </c>
      <c r="CDH22" s="35">
        <f t="shared" si="993"/>
        <v>0.43552631578947371</v>
      </c>
      <c r="CDI22" s="2"/>
      <c r="CDJ22" s="24">
        <v>150</v>
      </c>
      <c r="CDK22" s="2"/>
      <c r="CDL22" s="86">
        <f t="shared" ref="CDL22:CDL23" si="2115">2500/(60*24)</f>
        <v>1.7361111111111112</v>
      </c>
      <c r="CDM22" s="38">
        <f>((CDE22/(60*24))-CDL22)/(CDL22)</f>
        <v>-0.99313600000000002</v>
      </c>
      <c r="CDN22" s="119">
        <f t="shared" si="2035"/>
        <v>2.7780993880895473</v>
      </c>
      <c r="CDO22" s="327"/>
      <c r="CDP22" s="46"/>
      <c r="CDQ22" s="46"/>
      <c r="CDR22" s="46"/>
      <c r="CDS22" s="46"/>
      <c r="CDT22" s="46"/>
      <c r="CDU22" s="46"/>
      <c r="CDV22" s="46"/>
      <c r="CDW22" s="46"/>
      <c r="CDX22" s="49"/>
      <c r="CDY22" s="47"/>
      <c r="CDZ22" s="46"/>
      <c r="CEB22" s="2" t="s">
        <v>51</v>
      </c>
      <c r="CEC22" s="2"/>
      <c r="CED22" s="2"/>
      <c r="CEE22" s="2"/>
      <c r="CEF22" s="2"/>
      <c r="CEG22" s="2"/>
      <c r="CEH22" s="2"/>
      <c r="CEI22" s="2"/>
      <c r="CEJ22" s="25"/>
      <c r="CEK22" s="25"/>
      <c r="CEL22" s="25"/>
      <c r="CEM22" s="35" t="e">
        <f t="shared" si="995"/>
        <v>#DIV/0!</v>
      </c>
      <c r="CEN22" s="2"/>
      <c r="CEO22" s="24">
        <v>150</v>
      </c>
      <c r="CEP22" s="2"/>
      <c r="CEQ22" s="86">
        <f t="shared" ref="CEQ22:CEQ23" si="2116">2500/(60*24)</f>
        <v>1.7361111111111112</v>
      </c>
      <c r="CER22" s="38">
        <f>((CEJ22/(60*24))-CEQ22)/(CEQ22)</f>
        <v>-1</v>
      </c>
      <c r="CES22" s="119">
        <f t="shared" si="2036"/>
        <v>2.7590958087858173</v>
      </c>
      <c r="CET22" s="327"/>
      <c r="CEU22" s="46"/>
      <c r="CEV22" s="46"/>
      <c r="CEW22" s="46"/>
      <c r="CEX22" s="46"/>
      <c r="CEY22" s="46"/>
      <c r="CEZ22" s="46"/>
      <c r="CFA22" s="46"/>
      <c r="CFB22" s="46"/>
      <c r="CFC22" s="49"/>
      <c r="CFD22" s="47"/>
      <c r="CFE22" s="46"/>
      <c r="CFG22" s="2" t="s">
        <v>51</v>
      </c>
      <c r="CFH22" s="2"/>
      <c r="CFI22" s="2"/>
      <c r="CFJ22" s="2"/>
      <c r="CFK22" s="2"/>
      <c r="CFL22" s="2"/>
      <c r="CFM22" s="2"/>
      <c r="CFN22" s="2"/>
      <c r="CFO22" s="25"/>
      <c r="CFP22" s="25"/>
      <c r="CFQ22" s="25"/>
      <c r="CFR22" s="35" t="e">
        <f t="shared" si="997"/>
        <v>#DIV/0!</v>
      </c>
      <c r="CFS22" s="2"/>
      <c r="CFT22" s="24">
        <v>150</v>
      </c>
      <c r="CFU22" s="2"/>
      <c r="CFV22" s="86">
        <f t="shared" ref="CFV22:CFV23" si="2117">2500/(60*24)</f>
        <v>1.7361111111111112</v>
      </c>
      <c r="CFW22" s="38">
        <f>((CFO22/(60*24))-CFV22)/(CFV22)</f>
        <v>-1</v>
      </c>
      <c r="CFX22" s="119">
        <f t="shared" si="2037"/>
        <v>2.7590958087858173</v>
      </c>
      <c r="CFY22" s="327"/>
      <c r="CFZ22" s="46"/>
      <c r="CGA22" s="46"/>
      <c r="CGB22" s="46"/>
      <c r="CGC22" s="46"/>
      <c r="CGD22" s="46"/>
      <c r="CGE22" s="46"/>
      <c r="CGF22" s="46"/>
      <c r="CGG22" s="46"/>
      <c r="CGH22" s="49"/>
      <c r="CGI22" s="47"/>
      <c r="CGJ22" s="46"/>
      <c r="CGL22" s="2" t="s">
        <v>51</v>
      </c>
      <c r="CGM22" s="2"/>
      <c r="CGN22" s="2"/>
      <c r="CGO22" s="2"/>
      <c r="CGP22" s="2"/>
      <c r="CGQ22" s="2"/>
      <c r="CGR22" s="2"/>
      <c r="CGS22" s="2"/>
      <c r="CGT22" s="25"/>
      <c r="CGU22" s="25"/>
      <c r="CGV22" s="25"/>
      <c r="CGW22" s="35" t="e">
        <f t="shared" si="999"/>
        <v>#DIV/0!</v>
      </c>
      <c r="CGX22" s="2"/>
      <c r="CGY22" s="24">
        <v>150</v>
      </c>
      <c r="CGZ22" s="2"/>
      <c r="CHA22" s="86">
        <f t="shared" ref="CHA22:CHA23" si="2118">2500/(60*24)</f>
        <v>1.7361111111111112</v>
      </c>
      <c r="CHB22" s="38">
        <f>((CGT22/(60*24))-CHA22)/(CHA22)</f>
        <v>-1</v>
      </c>
      <c r="CHC22" s="119">
        <f t="shared" si="2038"/>
        <v>2.7590958087858173</v>
      </c>
      <c r="CHD22" s="327"/>
      <c r="CHE22" s="46"/>
      <c r="CHF22" s="46"/>
      <c r="CHG22" s="46"/>
      <c r="CHH22" s="46"/>
      <c r="CHI22" s="46"/>
      <c r="CHJ22" s="46"/>
      <c r="CHK22" s="46"/>
      <c r="CHL22" s="46"/>
      <c r="CHM22" s="49"/>
      <c r="CHN22" s="47"/>
      <c r="CHO22" s="46"/>
      <c r="CHQ22" s="2" t="s">
        <v>51</v>
      </c>
      <c r="CHR22" s="2"/>
      <c r="CHS22" s="2"/>
      <c r="CHT22" s="2"/>
      <c r="CHU22" s="2"/>
      <c r="CHV22" s="2"/>
      <c r="CHW22" s="2"/>
      <c r="CHX22" s="2"/>
      <c r="CHY22" s="25"/>
      <c r="CHZ22" s="25"/>
      <c r="CIA22" s="25"/>
      <c r="CIB22" s="35" t="e">
        <f t="shared" si="1001"/>
        <v>#DIV/0!</v>
      </c>
      <c r="CIC22" s="2"/>
      <c r="CID22" s="24">
        <v>150</v>
      </c>
      <c r="CIE22" s="2"/>
      <c r="CIF22" s="86">
        <f t="shared" ref="CIF22:CIF23" si="2119">2500/(60*24)</f>
        <v>1.7361111111111112</v>
      </c>
      <c r="CIG22" s="38">
        <f>((CHY22/(60*24))-CIF22)/(CIF22)</f>
        <v>-1</v>
      </c>
      <c r="CIH22" s="119">
        <f t="shared" si="2039"/>
        <v>2.7590958087858173</v>
      </c>
      <c r="CII22" s="327"/>
      <c r="CIJ22" s="46"/>
      <c r="CIK22" s="46"/>
      <c r="CIL22" s="46"/>
      <c r="CIM22" s="46"/>
      <c r="CIN22" s="46"/>
      <c r="CIO22" s="46"/>
      <c r="CIP22" s="46"/>
      <c r="CIQ22" s="46"/>
      <c r="CIR22" s="49"/>
      <c r="CIS22" s="47"/>
      <c r="CIT22" s="46"/>
      <c r="CIV22" s="2" t="s">
        <v>51</v>
      </c>
      <c r="CIW22" s="2"/>
      <c r="CIX22" s="2"/>
      <c r="CIY22" s="2"/>
      <c r="CIZ22" s="2"/>
      <c r="CJA22" s="2"/>
      <c r="CJB22" s="2"/>
      <c r="CJC22" s="2"/>
      <c r="CJD22" s="25"/>
      <c r="CJE22" s="25"/>
      <c r="CJF22" s="25"/>
      <c r="CJG22" s="35" t="e">
        <f t="shared" si="1003"/>
        <v>#DIV/0!</v>
      </c>
      <c r="CJH22" s="2"/>
      <c r="CJI22" s="24">
        <v>150</v>
      </c>
      <c r="CJJ22" s="2"/>
      <c r="CJK22" s="86">
        <f t="shared" ref="CJK22:CJK23" si="2120">2500/(60*24)</f>
        <v>1.7361111111111112</v>
      </c>
      <c r="CJL22" s="38">
        <f>((CJD22/(60*24))-CJK22)/(CJK22)</f>
        <v>-1</v>
      </c>
      <c r="CJM22" s="119">
        <f t="shared" si="2040"/>
        <v>2.7590958087858173</v>
      </c>
      <c r="CJN22" s="327"/>
      <c r="CJO22" s="46"/>
      <c r="CJP22" s="46"/>
      <c r="CJQ22" s="46"/>
      <c r="CJR22" s="46"/>
      <c r="CJS22" s="46"/>
      <c r="CJT22" s="46"/>
      <c r="CJU22" s="46"/>
      <c r="CJV22" s="46"/>
      <c r="CJW22" s="49"/>
      <c r="CJX22" s="47"/>
      <c r="CJY22" s="46"/>
      <c r="CKA22" s="2" t="s">
        <v>51</v>
      </c>
      <c r="CKB22" s="2"/>
      <c r="CKC22" s="2"/>
      <c r="CKD22" s="2"/>
      <c r="CKE22" s="2"/>
      <c r="CKF22" s="2"/>
      <c r="CKG22" s="2"/>
      <c r="CKH22" s="2"/>
      <c r="CKI22" s="25"/>
      <c r="CKJ22" s="25"/>
      <c r="CKK22" s="25"/>
      <c r="CKL22" s="35" t="e">
        <f t="shared" si="1005"/>
        <v>#DIV/0!</v>
      </c>
      <c r="CKM22" s="2"/>
      <c r="CKN22" s="24">
        <v>150</v>
      </c>
      <c r="CKO22" s="2"/>
      <c r="CKP22" s="86">
        <f t="shared" ref="CKP22:CKP23" si="2121">2500/(60*24)</f>
        <v>1.7361111111111112</v>
      </c>
      <c r="CKQ22" s="38">
        <f>((CKI22/(60*24))-CKP22)/(CKP22)</f>
        <v>-1</v>
      </c>
      <c r="CKR22" s="119">
        <f t="shared" si="2041"/>
        <v>2.7590958087858173</v>
      </c>
      <c r="CKS22" s="327"/>
      <c r="CKT22" s="46"/>
      <c r="CKU22" s="46"/>
      <c r="CKV22" s="46"/>
      <c r="CKW22" s="46"/>
      <c r="CKX22" s="46"/>
      <c r="CKY22" s="46"/>
      <c r="CKZ22" s="46"/>
      <c r="CLA22" s="46"/>
      <c r="CLB22" s="49"/>
      <c r="CLC22" s="47"/>
      <c r="CLD22" s="46"/>
      <c r="CLF22" s="2" t="s">
        <v>51</v>
      </c>
      <c r="CLG22" s="2"/>
      <c r="CLH22" s="2"/>
      <c r="CLI22" s="2"/>
      <c r="CLJ22" s="2"/>
      <c r="CLK22" s="2"/>
      <c r="CLL22" s="2"/>
      <c r="CLM22" s="2"/>
      <c r="CLN22" s="25"/>
      <c r="CLO22" s="25"/>
      <c r="CLP22" s="25"/>
      <c r="CLQ22" s="35" t="e">
        <f t="shared" si="1007"/>
        <v>#DIV/0!</v>
      </c>
      <c r="CLR22" s="2"/>
      <c r="CLS22" s="24">
        <v>150</v>
      </c>
      <c r="CLT22" s="2"/>
      <c r="CLU22" s="86">
        <f t="shared" ref="CLU22:CLU23" si="2122">2500/(60*24)</f>
        <v>1.7361111111111112</v>
      </c>
      <c r="CLV22" s="38">
        <f>((CLN22/(60*24))-CLU22)/(CLU22)</f>
        <v>-1</v>
      </c>
      <c r="CLW22" s="119">
        <f t="shared" si="2042"/>
        <v>2.7590958087858173</v>
      </c>
      <c r="CLX22" s="327"/>
      <c r="CLY22" s="46"/>
      <c r="CLZ22" s="46"/>
      <c r="CMA22" s="46"/>
      <c r="CMB22" s="46"/>
      <c r="CMC22" s="46"/>
      <c r="CMD22" s="46"/>
      <c r="CME22" s="46"/>
      <c r="CMF22" s="46"/>
      <c r="CMG22" s="49"/>
      <c r="CMH22" s="47"/>
      <c r="CMI22" s="46"/>
      <c r="CMK22" s="2" t="s">
        <v>51</v>
      </c>
      <c r="CML22" s="2"/>
      <c r="CMM22" s="2"/>
      <c r="CMN22" s="2"/>
      <c r="CMO22" s="2"/>
      <c r="CMP22" s="2"/>
      <c r="CMQ22" s="2"/>
      <c r="CMR22" s="2"/>
      <c r="CMS22" s="25"/>
      <c r="CMT22" s="25"/>
      <c r="CMU22" s="25"/>
      <c r="CMV22" s="35" t="e">
        <f t="shared" si="1009"/>
        <v>#DIV/0!</v>
      </c>
      <c r="CMW22" s="2"/>
      <c r="CMX22" s="24">
        <v>150</v>
      </c>
      <c r="CMY22" s="2"/>
      <c r="CMZ22" s="86">
        <f t="shared" ref="CMZ22:CMZ23" si="2123">2500/(60*24)</f>
        <v>1.7361111111111112</v>
      </c>
      <c r="CNA22" s="38">
        <f>((CMS22/(60*24))-CMZ22)/(CMZ22)</f>
        <v>-1</v>
      </c>
      <c r="CNB22" s="119">
        <f t="shared" si="2043"/>
        <v>2.7590958087858173</v>
      </c>
      <c r="CNC22" s="327"/>
      <c r="CND22" s="46"/>
      <c r="CNE22" s="46"/>
      <c r="CNF22" s="46"/>
      <c r="CNG22" s="46"/>
      <c r="CNH22" s="46"/>
      <c r="CNI22" s="46"/>
      <c r="CNJ22" s="46"/>
      <c r="CNK22" s="46"/>
      <c r="CNL22" s="49"/>
      <c r="CNM22" s="47"/>
      <c r="CNN22" s="46"/>
      <c r="CNP22" s="2" t="s">
        <v>51</v>
      </c>
      <c r="CNQ22" s="2"/>
      <c r="CNR22" s="2"/>
      <c r="CNS22" s="2"/>
      <c r="CNT22" s="2"/>
      <c r="CNU22" s="2"/>
      <c r="CNV22" s="2"/>
      <c r="CNW22" s="2"/>
      <c r="CNX22" s="25"/>
      <c r="CNY22" s="25"/>
      <c r="CNZ22" s="25"/>
      <c r="COA22" s="35" t="e">
        <f t="shared" si="1011"/>
        <v>#DIV/0!</v>
      </c>
      <c r="COB22" s="2"/>
      <c r="COC22" s="24">
        <v>150</v>
      </c>
      <c r="COD22" s="2"/>
      <c r="COE22" s="86">
        <f t="shared" ref="COE22:COE23" si="2124">2500/(60*24)</f>
        <v>1.7361111111111112</v>
      </c>
      <c r="COF22" s="38">
        <f>((CNX22/(60*24))-COE22)/(COE22)</f>
        <v>-1</v>
      </c>
      <c r="COG22" s="119">
        <f t="shared" si="2044"/>
        <v>2.7590958087858173</v>
      </c>
      <c r="COH22" s="327"/>
      <c r="COI22" s="46"/>
      <c r="COJ22" s="46"/>
      <c r="COK22" s="46"/>
      <c r="COL22" s="46"/>
      <c r="COM22" s="46"/>
      <c r="CON22" s="46"/>
      <c r="COO22" s="46"/>
      <c r="COP22" s="46"/>
      <c r="COQ22" s="49"/>
      <c r="COR22" s="47"/>
      <c r="COS22" s="46"/>
      <c r="COU22" s="2" t="s">
        <v>51</v>
      </c>
      <c r="COV22" s="2"/>
      <c r="COW22" s="2"/>
      <c r="COX22" s="2"/>
      <c r="COY22" s="2"/>
      <c r="COZ22" s="2"/>
      <c r="CPA22" s="2"/>
      <c r="CPB22" s="2"/>
      <c r="CPC22" s="25"/>
      <c r="CPD22" s="25"/>
      <c r="CPE22" s="25"/>
      <c r="CPF22" s="35" t="e">
        <f t="shared" si="1013"/>
        <v>#DIV/0!</v>
      </c>
      <c r="CPG22" s="2"/>
      <c r="CPH22" s="24">
        <v>150</v>
      </c>
      <c r="CPI22" s="2"/>
      <c r="CPJ22" s="86">
        <f t="shared" ref="CPJ22:CPJ23" si="2125">2500/(60*24)</f>
        <v>1.7361111111111112</v>
      </c>
      <c r="CPK22" s="38">
        <f>((CPC22/(60*24))-CPJ22)/(CPJ22)</f>
        <v>-1</v>
      </c>
      <c r="CPL22" s="119">
        <f t="shared" si="2045"/>
        <v>2.7590958087858173</v>
      </c>
      <c r="CPM22" s="327"/>
      <c r="CPN22" s="46"/>
      <c r="CPO22" s="46"/>
      <c r="CPP22" s="46"/>
      <c r="CPQ22" s="46"/>
      <c r="CPR22" s="46"/>
      <c r="CPS22" s="46"/>
      <c r="CPT22" s="46"/>
      <c r="CPU22" s="46"/>
      <c r="CPV22" s="49"/>
      <c r="CPW22" s="47"/>
      <c r="CPX22" s="46"/>
      <c r="CPZ22" s="2" t="s">
        <v>51</v>
      </c>
      <c r="CQA22" s="2"/>
      <c r="CQB22" s="2"/>
      <c r="CQC22" s="2"/>
      <c r="CQD22" s="2"/>
      <c r="CQE22" s="2"/>
      <c r="CQF22" s="2"/>
      <c r="CQG22" s="2"/>
      <c r="CQH22" s="25"/>
      <c r="CQI22" s="25"/>
      <c r="CQJ22" s="25"/>
      <c r="CQK22" s="35" t="e">
        <f t="shared" si="1015"/>
        <v>#DIV/0!</v>
      </c>
      <c r="CQL22" s="2"/>
      <c r="CQM22" s="24">
        <v>150</v>
      </c>
      <c r="CQN22" s="2"/>
      <c r="CQO22" s="86">
        <f t="shared" ref="CQO22:CQO23" si="2126">2500/(60*24)</f>
        <v>1.7361111111111112</v>
      </c>
      <c r="CQP22" s="38">
        <f>((CQH22/(60*24))-CQO22)/(CQO22)</f>
        <v>-1</v>
      </c>
      <c r="CQQ22" s="119">
        <f t="shared" si="2046"/>
        <v>2.7590958087858173</v>
      </c>
      <c r="CQR22" s="327"/>
      <c r="CQS22" s="46"/>
      <c r="CQT22" s="46"/>
      <c r="CQU22" s="46"/>
      <c r="CQV22" s="46"/>
      <c r="CQW22" s="46"/>
      <c r="CQX22" s="46"/>
      <c r="CQY22" s="46"/>
      <c r="CQZ22" s="46"/>
      <c r="CRA22" s="49"/>
      <c r="CRB22" s="47"/>
      <c r="CRC22" s="46"/>
      <c r="CRE22" s="2" t="s">
        <v>51</v>
      </c>
      <c r="CRF22" s="2"/>
      <c r="CRG22" s="2"/>
      <c r="CRH22" s="2"/>
      <c r="CRI22" s="2"/>
      <c r="CRJ22" s="2"/>
      <c r="CRK22" s="2"/>
      <c r="CRL22" s="2"/>
      <c r="CRM22" s="25"/>
      <c r="CRN22" s="25"/>
      <c r="CRO22" s="25"/>
      <c r="CRP22" s="35" t="e">
        <f t="shared" si="1017"/>
        <v>#DIV/0!</v>
      </c>
      <c r="CRQ22" s="2"/>
      <c r="CRR22" s="24">
        <v>150</v>
      </c>
      <c r="CRS22" s="2"/>
      <c r="CRT22" s="86">
        <f t="shared" ref="CRT22:CRT23" si="2127">2500/(60*24)</f>
        <v>1.7361111111111112</v>
      </c>
      <c r="CRU22" s="38">
        <f>((CRM22/(60*24))-CRT22)/(CRT22)</f>
        <v>-1</v>
      </c>
      <c r="CRV22" s="119">
        <f t="shared" si="2047"/>
        <v>2.7590958087858173</v>
      </c>
      <c r="CRW22" s="327"/>
      <c r="CRX22" s="46"/>
      <c r="CRY22" s="46"/>
      <c r="CRZ22" s="46"/>
      <c r="CSA22" s="46"/>
      <c r="CSB22" s="46"/>
      <c r="CSC22" s="46"/>
      <c r="CSD22" s="46"/>
      <c r="CSE22" s="46"/>
      <c r="CSF22" s="49"/>
      <c r="CSG22" s="47"/>
      <c r="CSH22" s="46"/>
    </row>
    <row r="23" spans="1:2530" ht="30">
      <c r="A23" s="2" t="s">
        <v>52</v>
      </c>
      <c r="B23" s="2"/>
      <c r="C23" s="2">
        <v>13.9</v>
      </c>
      <c r="D23" s="2"/>
      <c r="E23" s="2"/>
      <c r="F23" s="2"/>
      <c r="G23" s="2"/>
      <c r="H23" s="2"/>
      <c r="I23" s="25">
        <v>1252</v>
      </c>
      <c r="J23" s="25"/>
      <c r="K23" s="25">
        <v>12.63</v>
      </c>
      <c r="L23" s="35">
        <f t="shared" si="856"/>
        <v>9.9871108545582492E-3</v>
      </c>
      <c r="M23" s="2"/>
      <c r="N23" s="24"/>
      <c r="O23" s="2"/>
      <c r="P23" s="46"/>
      <c r="Q23" s="46"/>
      <c r="R23" s="46"/>
      <c r="S23" s="46"/>
      <c r="T23" s="46"/>
      <c r="U23" s="46"/>
      <c r="V23" s="46"/>
      <c r="W23" s="46"/>
      <c r="X23" s="46"/>
      <c r="Y23" s="46"/>
      <c r="Z23" s="46"/>
      <c r="AA23" s="46"/>
      <c r="AB23" s="46"/>
      <c r="AC23" s="46"/>
      <c r="AD23" s="46"/>
      <c r="AE23" s="49"/>
      <c r="AF23" s="47"/>
      <c r="AG23" s="46"/>
      <c r="AJ23" s="2" t="s">
        <v>52</v>
      </c>
      <c r="AK23" s="2"/>
      <c r="AL23" s="2">
        <v>23.6</v>
      </c>
      <c r="AM23" s="2"/>
      <c r="AN23" s="2"/>
      <c r="AO23" s="2"/>
      <c r="AP23" s="2"/>
      <c r="AQ23" s="2"/>
      <c r="AR23" s="25">
        <v>2141</v>
      </c>
      <c r="AS23" s="25"/>
      <c r="AT23" s="25">
        <v>18.059999999999999</v>
      </c>
      <c r="AU23" s="35">
        <f t="shared" si="858"/>
        <v>8.3647513269663638E-3</v>
      </c>
      <c r="AV23" s="2"/>
      <c r="AW23" s="24"/>
      <c r="AX23" s="2"/>
      <c r="AY23" s="86">
        <f t="shared" si="2048"/>
        <v>1.7361111111111112</v>
      </c>
      <c r="AZ23" s="38">
        <f>((AR23/(60*24))-AY23)/(AY23)</f>
        <v>-0.14360000000000006</v>
      </c>
      <c r="BA23" s="119">
        <f t="shared" si="1018"/>
        <v>6.4967562932901419</v>
      </c>
      <c r="BB23" s="327"/>
      <c r="BC23" s="46"/>
      <c r="BD23" s="46"/>
      <c r="BE23" s="46"/>
      <c r="BF23" s="46"/>
      <c r="BG23" s="46"/>
      <c r="BH23" s="46"/>
      <c r="BI23" s="46"/>
      <c r="BJ23" s="46"/>
      <c r="BK23" s="46"/>
      <c r="BL23" s="49"/>
      <c r="BM23" s="47"/>
      <c r="BN23" s="46"/>
      <c r="BO23" s="2" t="s">
        <v>52</v>
      </c>
      <c r="BP23" s="2"/>
      <c r="BQ23" s="2">
        <v>22.8</v>
      </c>
      <c r="BR23" s="2"/>
      <c r="BS23" s="2"/>
      <c r="BT23" s="2"/>
      <c r="BU23" s="2"/>
      <c r="BV23" s="2"/>
      <c r="BW23" s="25">
        <v>2149</v>
      </c>
      <c r="BX23" s="25"/>
      <c r="BY23" s="25">
        <v>16.510000000000002</v>
      </c>
      <c r="BZ23" s="35">
        <f t="shared" si="860"/>
        <v>7.6240700804891225E-3</v>
      </c>
      <c r="CA23" s="2"/>
      <c r="CB23" s="24"/>
      <c r="CC23" s="2"/>
      <c r="CD23" s="86">
        <f t="shared" si="2049"/>
        <v>1.7361111111111112</v>
      </c>
      <c r="CE23" s="38">
        <f>((BW23/(60*24))-CD23)/(CD23)</f>
        <v>-0.14040000000000008</v>
      </c>
      <c r="CF23" s="119">
        <f t="shared" si="1023"/>
        <v>6.5175792123302454</v>
      </c>
      <c r="CG23" s="327"/>
      <c r="CH23" s="46"/>
      <c r="CI23" s="46"/>
      <c r="CJ23" s="46"/>
      <c r="CK23" s="46"/>
      <c r="CL23" s="46"/>
      <c r="CM23" s="46"/>
      <c r="CN23" s="46"/>
      <c r="CO23" s="46"/>
      <c r="CP23" s="46"/>
      <c r="CQ23" s="49"/>
      <c r="CR23" s="47"/>
      <c r="CS23" s="46"/>
      <c r="CT23" s="2" t="s">
        <v>52</v>
      </c>
      <c r="CU23" s="2"/>
      <c r="CV23" s="2">
        <v>23</v>
      </c>
      <c r="CW23" s="2"/>
      <c r="CX23" s="2"/>
      <c r="CY23" s="2"/>
      <c r="CZ23" s="2"/>
      <c r="DA23" s="2"/>
      <c r="DB23" s="25">
        <v>2092</v>
      </c>
      <c r="DC23" s="25"/>
      <c r="DD23" s="25">
        <v>16.43</v>
      </c>
      <c r="DE23" s="35">
        <f t="shared" si="862"/>
        <v>7.792528089621188E-3</v>
      </c>
      <c r="DF23" s="2"/>
      <c r="DG23" s="24"/>
      <c r="DH23" s="2"/>
      <c r="DI23" s="86">
        <f t="shared" si="2050"/>
        <v>1.7361111111111112</v>
      </c>
      <c r="DJ23" s="38">
        <f>((DB23/(60*24))-DI23)/(DI23)</f>
        <v>-0.16320000000000007</v>
      </c>
      <c r="DK23" s="119">
        <f t="shared" si="1028"/>
        <v>6.370659653756988</v>
      </c>
      <c r="DL23" s="327"/>
      <c r="DM23" s="46"/>
      <c r="DN23" s="46"/>
      <c r="DO23" s="46"/>
      <c r="DP23" s="46"/>
      <c r="DQ23" s="46"/>
      <c r="DR23" s="46"/>
      <c r="DS23" s="46"/>
      <c r="DT23" s="46"/>
      <c r="DU23" s="49"/>
      <c r="DV23" s="47"/>
      <c r="DW23" s="46"/>
      <c r="DY23" s="2" t="s">
        <v>52</v>
      </c>
      <c r="DZ23" s="2"/>
      <c r="EA23" s="2">
        <v>23.5</v>
      </c>
      <c r="EB23" s="2"/>
      <c r="EC23" s="2"/>
      <c r="ED23" s="2"/>
      <c r="EE23" s="2"/>
      <c r="EF23" s="2"/>
      <c r="EG23" s="25">
        <v>2152</v>
      </c>
      <c r="EH23" s="25"/>
      <c r="EI23" s="25">
        <v>16.920000000000002</v>
      </c>
      <c r="EJ23" s="35">
        <f t="shared" si="864"/>
        <v>7.8011176069195734E-3</v>
      </c>
      <c r="EK23" s="2"/>
      <c r="EL23" s="24"/>
      <c r="EM23" s="2"/>
      <c r="EN23" s="86">
        <f t="shared" si="2051"/>
        <v>1.7361111111111112</v>
      </c>
      <c r="EO23" s="38">
        <f>((EG23/(60*24))-EN23)/(EN23)</f>
        <v>-0.13920000000000002</v>
      </c>
      <c r="EP23" s="119">
        <f t="shared" si="1033"/>
        <v>6.5254050019197019</v>
      </c>
      <c r="EQ23" s="327"/>
      <c r="ER23" s="46"/>
      <c r="ES23" s="46"/>
      <c r="ET23" s="46"/>
      <c r="EU23" s="46"/>
      <c r="EV23" s="46"/>
      <c r="EW23" s="46"/>
      <c r="EX23" s="46"/>
      <c r="EY23" s="46"/>
      <c r="EZ23" s="49"/>
      <c r="FA23" s="47"/>
      <c r="FB23" s="46"/>
      <c r="FD23" s="2" t="s">
        <v>52</v>
      </c>
      <c r="FE23" s="2"/>
      <c r="FF23" s="2">
        <v>23.3</v>
      </c>
      <c r="FG23" s="2"/>
      <c r="FH23" s="2"/>
      <c r="FI23" s="2"/>
      <c r="FJ23" s="2"/>
      <c r="FK23" s="2"/>
      <c r="FL23" s="25">
        <v>1972</v>
      </c>
      <c r="FM23" s="25"/>
      <c r="FN23" s="25">
        <v>15.57</v>
      </c>
      <c r="FO23" s="35">
        <f t="shared" si="866"/>
        <v>7.8336863607319489E-3</v>
      </c>
      <c r="FP23" s="2"/>
      <c r="FQ23" s="24"/>
      <c r="FR23" s="2"/>
      <c r="FS23" s="86">
        <f t="shared" si="2052"/>
        <v>1.7361111111111112</v>
      </c>
      <c r="FT23" s="38">
        <f>((FL23/(60*24))-FS23)/(FS23)</f>
        <v>-0.2112</v>
      </c>
      <c r="FU23" s="119">
        <f t="shared" si="1038"/>
        <v>6.0720909619672643</v>
      </c>
      <c r="FV23" s="327"/>
      <c r="FW23" s="46"/>
      <c r="FX23" s="46"/>
      <c r="FY23" s="46"/>
      <c r="FZ23" s="46"/>
      <c r="GA23" s="46"/>
      <c r="GB23" s="46"/>
      <c r="GC23" s="46"/>
      <c r="GD23" s="46"/>
      <c r="GE23" s="49"/>
      <c r="GF23" s="47"/>
      <c r="GG23" s="46"/>
      <c r="GI23" s="2" t="s">
        <v>52</v>
      </c>
      <c r="GJ23" s="2"/>
      <c r="GK23" s="2">
        <v>13.5</v>
      </c>
      <c r="GL23" s="2"/>
      <c r="GM23" s="2"/>
      <c r="GN23" s="2"/>
      <c r="GO23" s="2"/>
      <c r="GP23" s="2"/>
      <c r="GQ23" s="25">
        <v>1275</v>
      </c>
      <c r="GR23" s="25"/>
      <c r="GS23" s="25">
        <v>10.17</v>
      </c>
      <c r="GT23" s="35">
        <f t="shared" si="868"/>
        <v>7.9133499848269093E-3</v>
      </c>
      <c r="GU23" s="2"/>
      <c r="GV23" s="24"/>
      <c r="GW23" s="2"/>
      <c r="GX23" s="86">
        <f t="shared" si="2053"/>
        <v>1.7361111111111112</v>
      </c>
      <c r="GY23" s="38">
        <f>((GQ23/(60*24))-GX23)/(GX23)</f>
        <v>-0.49000000000000005</v>
      </c>
      <c r="GZ23" s="119">
        <f t="shared" si="1043"/>
        <v>4.5946979563831203</v>
      </c>
      <c r="HA23" s="327"/>
      <c r="HB23" s="46"/>
      <c r="HC23" s="46"/>
      <c r="HD23" s="46"/>
      <c r="HE23" s="46"/>
      <c r="HF23" s="46"/>
      <c r="HG23" s="46"/>
      <c r="HH23" s="46"/>
      <c r="HI23" s="46"/>
      <c r="HJ23" s="49"/>
      <c r="HK23" s="47"/>
      <c r="HL23" s="46"/>
      <c r="HN23" s="2" t="s">
        <v>52</v>
      </c>
      <c r="HO23" s="2"/>
      <c r="HP23" s="2">
        <v>24.2</v>
      </c>
      <c r="HQ23" s="2"/>
      <c r="HR23" s="2"/>
      <c r="HS23" s="2"/>
      <c r="HT23" s="2"/>
      <c r="HU23" s="2"/>
      <c r="HV23" s="25">
        <v>2125</v>
      </c>
      <c r="HW23" s="25"/>
      <c r="HX23" s="55">
        <v>15.91</v>
      </c>
      <c r="HY23" s="35">
        <f t="shared" si="870"/>
        <v>7.4314193497157753E-3</v>
      </c>
      <c r="HZ23" s="2"/>
      <c r="IA23" s="24"/>
      <c r="IB23" s="2"/>
      <c r="IC23" s="86">
        <f t="shared" si="2054"/>
        <v>1.7361111111111112</v>
      </c>
      <c r="ID23" s="38">
        <f>((HV23/(60*24))-IC23)/(IC23)</f>
        <v>-0.15000000000000005</v>
      </c>
      <c r="IE23" s="119">
        <f t="shared" si="1048"/>
        <v>6.4553098231879336</v>
      </c>
      <c r="IF23" s="327"/>
      <c r="IG23" s="46"/>
      <c r="IH23" s="46"/>
      <c r="II23" s="46"/>
      <c r="IJ23" s="46"/>
      <c r="IK23" s="46"/>
      <c r="IL23" s="46"/>
      <c r="IM23" s="46"/>
      <c r="IN23" s="46"/>
      <c r="IO23" s="49"/>
      <c r="IP23" s="47"/>
      <c r="IQ23" s="46"/>
      <c r="IR23" s="46"/>
      <c r="IS23" s="46"/>
      <c r="IT23" s="46"/>
      <c r="IU23" s="49"/>
      <c r="IV23" s="47"/>
      <c r="IW23" s="46"/>
      <c r="IY23" s="2" t="s">
        <v>52</v>
      </c>
      <c r="IZ23" s="2"/>
      <c r="JA23" s="2">
        <v>23.7</v>
      </c>
      <c r="JB23" s="2"/>
      <c r="JC23" s="2"/>
      <c r="JD23" s="2"/>
      <c r="JE23" s="2"/>
      <c r="JF23" s="2"/>
      <c r="JG23" s="25">
        <v>2259</v>
      </c>
      <c r="JH23" s="25"/>
      <c r="JI23" s="55">
        <v>16.010000000000002</v>
      </c>
      <c r="JJ23" s="35">
        <f t="shared" si="872"/>
        <v>7.0373317040364654E-3</v>
      </c>
      <c r="JK23" s="2"/>
      <c r="JL23" s="24"/>
      <c r="JM23" s="2"/>
      <c r="JN23" s="86">
        <f t="shared" si="2055"/>
        <v>1.7361111111111112</v>
      </c>
      <c r="JO23" s="38">
        <f>((JG23/(60*24))-JN23)/(JN23)</f>
        <v>-9.6399999999999972E-2</v>
      </c>
      <c r="JP23" s="119">
        <f t="shared" si="1053"/>
        <v>6.8107552734728305</v>
      </c>
      <c r="JQ23" s="327"/>
      <c r="JR23" s="46"/>
      <c r="JS23" s="46"/>
      <c r="JT23" s="46"/>
      <c r="JU23" s="46"/>
      <c r="JV23" s="46"/>
      <c r="JW23" s="46"/>
      <c r="KK23" s="2" t="s">
        <v>52</v>
      </c>
      <c r="KL23" s="2"/>
      <c r="KM23" s="2">
        <v>23</v>
      </c>
      <c r="KN23" s="2"/>
      <c r="KO23" s="2"/>
      <c r="KP23" s="2"/>
      <c r="KQ23" s="2"/>
      <c r="KR23" s="2"/>
      <c r="KS23" s="25">
        <v>2092</v>
      </c>
      <c r="KT23" s="25"/>
      <c r="KU23" s="25">
        <v>16.43</v>
      </c>
      <c r="KV23" s="35">
        <f t="shared" si="875"/>
        <v>7.792528089621188E-3</v>
      </c>
      <c r="KW23" s="2"/>
      <c r="KX23" s="24"/>
      <c r="KY23" s="2"/>
      <c r="KZ23" s="86">
        <f t="shared" si="2056"/>
        <v>1.7361111111111112</v>
      </c>
      <c r="LA23" s="38">
        <f>((KS23/(60*24))-KZ23)/(KZ23)</f>
        <v>-0.16320000000000007</v>
      </c>
      <c r="LB23" s="119">
        <f t="shared" si="1976"/>
        <v>6.370659653756988</v>
      </c>
      <c r="LC23" s="327"/>
      <c r="LD23" s="46"/>
      <c r="LE23" s="46"/>
      <c r="LF23" s="46"/>
      <c r="LG23" s="46"/>
      <c r="LH23" s="46"/>
      <c r="LI23" s="46"/>
      <c r="LJ23" s="46"/>
      <c r="LK23" s="46"/>
      <c r="LL23" s="49"/>
      <c r="LM23" s="47"/>
      <c r="LN23" s="46"/>
      <c r="LP23" s="2" t="s">
        <v>52</v>
      </c>
      <c r="LQ23" s="2"/>
      <c r="LR23" s="2">
        <v>13.7</v>
      </c>
      <c r="LS23" s="2"/>
      <c r="LT23" s="2"/>
      <c r="LU23" s="2"/>
      <c r="LV23" s="2"/>
      <c r="LW23" s="2"/>
      <c r="LX23" s="25">
        <v>1300</v>
      </c>
      <c r="LY23" s="25"/>
      <c r="LZ23" s="55">
        <v>10.45</v>
      </c>
      <c r="MA23" s="35">
        <f t="shared" si="877"/>
        <v>7.9743599526880069E-3</v>
      </c>
      <c r="MB23" s="2"/>
      <c r="MC23" s="24"/>
      <c r="MD23" s="2"/>
      <c r="ME23" s="86">
        <f t="shared" si="2057"/>
        <v>1.7361111111111112</v>
      </c>
      <c r="MF23" s="38">
        <f>((LX23/(60*24))-ME23)/(ME23)</f>
        <v>-0.48</v>
      </c>
      <c r="MG23" s="119">
        <f t="shared" si="1977"/>
        <v>4.6408754385460567</v>
      </c>
      <c r="MH23" s="327"/>
      <c r="MI23" s="46"/>
      <c r="MJ23" s="46"/>
      <c r="MK23" s="46"/>
      <c r="ML23" s="46"/>
      <c r="MM23" s="46"/>
      <c r="MN23" s="46"/>
      <c r="MO23" s="46"/>
      <c r="MP23" s="46"/>
      <c r="MQ23" s="49"/>
      <c r="MR23" s="47"/>
      <c r="MS23" s="46"/>
      <c r="MU23" s="2" t="s">
        <v>52</v>
      </c>
      <c r="MV23" s="2"/>
      <c r="MW23" s="2">
        <v>23.01</v>
      </c>
      <c r="MX23" s="2"/>
      <c r="MY23" s="2"/>
      <c r="MZ23" s="2"/>
      <c r="NA23" s="2"/>
      <c r="NB23" s="2"/>
      <c r="NC23" s="25">
        <v>2253</v>
      </c>
      <c r="ND23" s="25"/>
      <c r="NE23" s="55">
        <v>13.88</v>
      </c>
      <c r="NF23" s="35">
        <f t="shared" si="879"/>
        <v>6.122953133822699E-3</v>
      </c>
      <c r="NG23" s="2"/>
      <c r="NH23" s="24"/>
      <c r="NI23" s="2"/>
      <c r="NJ23" s="86">
        <f t="shared" si="2058"/>
        <v>1.7361111111111112</v>
      </c>
      <c r="NK23" s="38">
        <f>((NC23/(60*24))-NJ23)/(NJ23)</f>
        <v>-9.8799999999999971E-2</v>
      </c>
      <c r="NL23" s="119">
        <f t="shared" si="1978"/>
        <v>6.7944290601091142</v>
      </c>
      <c r="NM23" s="327"/>
      <c r="NN23" s="46"/>
      <c r="NO23" s="46"/>
      <c r="NP23" s="46"/>
      <c r="NQ23" s="46"/>
      <c r="NR23" s="46"/>
      <c r="NS23" s="46"/>
      <c r="NT23" s="46"/>
      <c r="NU23" s="46"/>
      <c r="NV23" s="49"/>
      <c r="NW23" s="47"/>
      <c r="NX23" s="46"/>
      <c r="NZ23" s="2" t="s">
        <v>52</v>
      </c>
      <c r="OA23" s="2"/>
      <c r="OB23" s="2">
        <v>23.7</v>
      </c>
      <c r="OC23" s="2"/>
      <c r="OD23" s="2"/>
      <c r="OE23" s="2"/>
      <c r="OF23" s="2"/>
      <c r="OG23" s="2"/>
      <c r="OH23" s="25">
        <v>2202</v>
      </c>
      <c r="OI23" s="25"/>
      <c r="OJ23" s="55">
        <v>17.86</v>
      </c>
      <c r="OK23" s="35">
        <f t="shared" si="881"/>
        <v>8.0455524222248238E-3</v>
      </c>
      <c r="OL23" s="2"/>
      <c r="OM23" s="24"/>
      <c r="ON23" s="2"/>
      <c r="OO23" s="86">
        <f t="shared" si="2059"/>
        <v>1.7361111111111112</v>
      </c>
      <c r="OP23" s="38">
        <f>((OH23/(60*24))-OO23)/(OO23)</f>
        <v>-0.11920000000000008</v>
      </c>
      <c r="OQ23" s="119">
        <f t="shared" si="1979"/>
        <v>6.657226927175774</v>
      </c>
      <c r="OR23" s="327"/>
      <c r="OS23" s="46"/>
      <c r="OT23" s="46"/>
      <c r="OU23" s="46"/>
      <c r="OV23" s="46"/>
      <c r="OW23" s="46"/>
      <c r="OX23" s="46"/>
      <c r="OY23" s="46"/>
      <c r="OZ23" s="46"/>
      <c r="PA23" s="49"/>
      <c r="PB23" s="47"/>
      <c r="PC23" s="46"/>
      <c r="PE23" s="2" t="s">
        <v>52</v>
      </c>
      <c r="PF23" s="2"/>
      <c r="PG23" s="2">
        <v>23.5</v>
      </c>
      <c r="PH23" s="2"/>
      <c r="PI23" s="2"/>
      <c r="PJ23" s="2"/>
      <c r="PK23" s="2"/>
      <c r="PL23" s="2"/>
      <c r="PM23" s="25">
        <v>2140</v>
      </c>
      <c r="PN23" s="25"/>
      <c r="PO23" s="55">
        <v>17.809999999999999</v>
      </c>
      <c r="PP23" s="35">
        <f t="shared" si="883"/>
        <v>8.2537387443750842E-3</v>
      </c>
      <c r="PQ23" s="2"/>
      <c r="PR23" s="24"/>
      <c r="PS23" s="2"/>
      <c r="PT23" s="86">
        <f t="shared" si="2060"/>
        <v>1.7361111111111112</v>
      </c>
      <c r="PU23" s="38">
        <f>((PM23/(60*24))-PT23)/(PT23)</f>
        <v>-0.14399999999999999</v>
      </c>
      <c r="PV23" s="119">
        <f t="shared" si="1980"/>
        <v>6.4941581104440376</v>
      </c>
      <c r="PW23" s="327"/>
      <c r="PX23" s="46"/>
      <c r="PY23" s="46"/>
      <c r="PZ23" s="46"/>
      <c r="QA23" s="46"/>
      <c r="QB23" s="46"/>
      <c r="QC23" s="46"/>
      <c r="QD23" s="46"/>
      <c r="QE23" s="46"/>
      <c r="QF23" s="49"/>
      <c r="QG23" s="47"/>
      <c r="QH23" s="46"/>
      <c r="QJ23" s="2" t="s">
        <v>52</v>
      </c>
      <c r="QK23" s="2"/>
      <c r="QL23" s="2">
        <v>23.2</v>
      </c>
      <c r="QM23" s="2"/>
      <c r="QN23" s="2"/>
      <c r="QO23" s="2"/>
      <c r="QP23" s="2"/>
      <c r="QQ23" s="2"/>
      <c r="QR23" s="25">
        <v>2000</v>
      </c>
      <c r="QS23" s="25"/>
      <c r="QT23" s="25">
        <v>16.43</v>
      </c>
      <c r="QU23" s="35">
        <f t="shared" si="885"/>
        <v>8.1480636570572737E-3</v>
      </c>
      <c r="QV23" s="2"/>
      <c r="QW23" s="24"/>
      <c r="QX23" s="2"/>
      <c r="QY23" s="86">
        <f t="shared" si="2061"/>
        <v>1.7361111111111112</v>
      </c>
      <c r="QZ23" s="38">
        <f>((QR23/(60*24))-QY23)/(QY23)</f>
        <v>-0.20000000000000004</v>
      </c>
      <c r="RA23" s="119">
        <f t="shared" si="1981"/>
        <v>6.1404806480848642</v>
      </c>
      <c r="RB23" s="327"/>
      <c r="RC23" s="46"/>
      <c r="RD23" s="46"/>
      <c r="RE23" s="46"/>
      <c r="RF23" s="46"/>
      <c r="RG23" s="46"/>
      <c r="RH23" s="46"/>
      <c r="RI23" s="46"/>
      <c r="RJ23" s="46"/>
      <c r="RK23" s="49"/>
      <c r="RL23" s="47"/>
      <c r="RM23" s="46"/>
      <c r="RO23" s="2" t="s">
        <v>52</v>
      </c>
      <c r="RP23" s="2"/>
      <c r="RQ23" s="2">
        <v>22.62</v>
      </c>
      <c r="RR23" s="2"/>
      <c r="RS23" s="2"/>
      <c r="RT23" s="2"/>
      <c r="RU23" s="2"/>
      <c r="RV23" s="2"/>
      <c r="RW23" s="25">
        <v>1999</v>
      </c>
      <c r="RX23" s="25"/>
      <c r="RY23" s="25">
        <v>16.05</v>
      </c>
      <c r="RZ23" s="35">
        <f t="shared" si="887"/>
        <v>7.965062901664972E-3</v>
      </c>
      <c r="SA23" s="2"/>
      <c r="SB23" s="24"/>
      <c r="SC23" s="2"/>
      <c r="SD23" s="86">
        <f t="shared" si="2062"/>
        <v>1.7361111111111112</v>
      </c>
      <c r="SE23" s="38">
        <f>((RW23/(60*24))-SD23)/(SD23)</f>
        <v>-0.20039999999999999</v>
      </c>
      <c r="SF23" s="119">
        <f t="shared" si="1982"/>
        <v>6.1380249469985904</v>
      </c>
      <c r="SG23" s="327"/>
      <c r="SH23" s="46"/>
      <c r="SI23" s="46"/>
      <c r="SJ23" s="46"/>
      <c r="SK23" s="46"/>
      <c r="SL23" s="46"/>
      <c r="SM23" s="46"/>
      <c r="SN23" s="46"/>
      <c r="SO23" s="46"/>
      <c r="SP23" s="49"/>
      <c r="SQ23" s="47"/>
      <c r="SR23" s="46"/>
      <c r="ST23" s="2" t="s">
        <v>52</v>
      </c>
      <c r="SU23" s="2"/>
      <c r="SV23" s="2">
        <v>22.6</v>
      </c>
      <c r="SW23" s="2"/>
      <c r="SX23" s="2"/>
      <c r="SY23" s="2"/>
      <c r="SZ23" s="2"/>
      <c r="TA23" s="2"/>
      <c r="TB23" s="25">
        <v>2102</v>
      </c>
      <c r="TC23" s="25"/>
      <c r="TD23" s="25">
        <v>15.73</v>
      </c>
      <c r="TE23" s="35">
        <f t="shared" si="889"/>
        <v>7.4277646347740266E-3</v>
      </c>
      <c r="TF23" s="2"/>
      <c r="TG23" s="24"/>
      <c r="TH23" s="2"/>
      <c r="TI23" s="86">
        <f t="shared" si="2063"/>
        <v>1.7361111111111112</v>
      </c>
      <c r="TJ23" s="38">
        <f>((TB23/(60*24))-TI23)/(TI23)</f>
        <v>-0.15920000000000006</v>
      </c>
      <c r="TK23" s="119">
        <f t="shared" si="1983"/>
        <v>6.3961933256709562</v>
      </c>
      <c r="TL23" s="327"/>
      <c r="TM23" s="46"/>
      <c r="TN23" s="46"/>
      <c r="TO23" s="46"/>
      <c r="TP23" s="46"/>
      <c r="TQ23" s="46"/>
      <c r="TR23" s="46"/>
      <c r="TS23" s="46"/>
      <c r="TT23" s="46"/>
      <c r="TU23" s="49"/>
      <c r="TV23" s="47"/>
      <c r="TW23" s="46"/>
      <c r="TY23" s="2" t="s">
        <v>52</v>
      </c>
      <c r="TZ23" s="2"/>
      <c r="UA23" s="2">
        <v>14.8</v>
      </c>
      <c r="UB23" s="2"/>
      <c r="UC23" s="2"/>
      <c r="UD23" s="2"/>
      <c r="UE23" s="2"/>
      <c r="UF23" s="2"/>
      <c r="UG23" s="25">
        <v>1293</v>
      </c>
      <c r="UH23" s="25"/>
      <c r="UI23" s="25">
        <v>9.86</v>
      </c>
      <c r="UJ23" s="35">
        <f t="shared" si="891"/>
        <v>7.5679658597239919E-3</v>
      </c>
      <c r="UK23" s="2"/>
      <c r="UL23" s="24"/>
      <c r="UM23" s="2"/>
      <c r="UN23" s="86">
        <f t="shared" si="2064"/>
        <v>1.7361111111111112</v>
      </c>
      <c r="UO23" s="38">
        <f>((UG23/(60*24))-UN23)/(UN23)</f>
        <v>-0.48280000000000001</v>
      </c>
      <c r="UP23" s="119">
        <f t="shared" si="1984"/>
        <v>4.6278991625823087</v>
      </c>
      <c r="UQ23" s="327"/>
      <c r="UR23" s="46"/>
      <c r="US23" s="46"/>
      <c r="UT23" s="46"/>
      <c r="UU23" s="46"/>
      <c r="UV23" s="46"/>
      <c r="UW23" s="46"/>
      <c r="UX23" s="46"/>
      <c r="UY23" s="46"/>
      <c r="UZ23" s="49"/>
      <c r="VA23" s="47"/>
      <c r="VB23" s="46"/>
      <c r="VD23" s="2" t="s">
        <v>52</v>
      </c>
      <c r="VE23" s="2"/>
      <c r="VF23" s="2">
        <v>23.8</v>
      </c>
      <c r="VG23" s="2"/>
      <c r="VH23" s="2"/>
      <c r="VI23" s="2"/>
      <c r="VJ23" s="2"/>
      <c r="VK23" s="2"/>
      <c r="VL23" s="25">
        <v>1985</v>
      </c>
      <c r="VM23" s="25"/>
      <c r="VN23" s="25">
        <v>15.81</v>
      </c>
      <c r="VO23" s="35">
        <f t="shared" si="893"/>
        <v>7.9017997710927081E-3</v>
      </c>
      <c r="VP23" s="2"/>
      <c r="VQ23" s="24"/>
      <c r="VR23" s="2"/>
      <c r="VS23" s="86">
        <f t="shared" si="2065"/>
        <v>1.7361111111111112</v>
      </c>
      <c r="VT23" s="38">
        <f>((VL23/(60*24))-VS23)/(VS23)</f>
        <v>-0.20599999999999996</v>
      </c>
      <c r="VU23" s="119">
        <f t="shared" si="1985"/>
        <v>6.1037480721219062</v>
      </c>
      <c r="VV23" s="327"/>
      <c r="VW23" s="46"/>
      <c r="VX23" s="46"/>
      <c r="VY23" s="46"/>
      <c r="VZ23" s="46"/>
      <c r="WA23" s="46"/>
      <c r="WB23" s="46"/>
      <c r="WC23" s="46"/>
      <c r="WD23" s="46"/>
      <c r="WE23" s="49"/>
      <c r="WF23" s="47"/>
      <c r="WG23" s="46"/>
      <c r="WI23" s="2" t="s">
        <v>52</v>
      </c>
      <c r="WJ23" s="2"/>
      <c r="WK23" s="2">
        <v>14.7</v>
      </c>
      <c r="WL23" s="2"/>
      <c r="WM23" s="2"/>
      <c r="WN23" s="2"/>
      <c r="WO23" s="2"/>
      <c r="WP23" s="2"/>
      <c r="WQ23" s="25">
        <v>1228</v>
      </c>
      <c r="WR23" s="25"/>
      <c r="WS23" s="25">
        <v>14.25</v>
      </c>
      <c r="WT23" s="35">
        <f t="shared" si="895"/>
        <v>1.1471120949889314E-2</v>
      </c>
      <c r="WU23" s="2"/>
      <c r="WV23" s="24"/>
      <c r="WW23" s="2"/>
      <c r="WX23" s="86">
        <f t="shared" si="2066"/>
        <v>1.7361111111111112</v>
      </c>
      <c r="WY23" s="38">
        <f>((WQ23/(60*24))-WX23)/(WX23)</f>
        <v>-0.50880000000000003</v>
      </c>
      <c r="WZ23" s="119">
        <f t="shared" si="1986"/>
        <v>4.50912454527489</v>
      </c>
      <c r="XA23" s="327"/>
      <c r="XB23" s="46"/>
      <c r="XC23" s="46"/>
      <c r="XD23" s="46"/>
      <c r="XE23" s="46"/>
      <c r="XF23" s="46"/>
      <c r="XG23" s="46"/>
      <c r="XH23" s="46"/>
      <c r="XI23" s="46"/>
      <c r="XJ23" s="49"/>
      <c r="XK23" s="47"/>
      <c r="XL23" s="46"/>
      <c r="XN23" s="2" t="s">
        <v>52</v>
      </c>
      <c r="XO23" s="2"/>
      <c r="XP23" s="2">
        <v>21.91</v>
      </c>
      <c r="XQ23" s="2"/>
      <c r="XR23" s="2"/>
      <c r="XS23" s="2"/>
      <c r="XT23" s="2"/>
      <c r="XU23" s="2"/>
      <c r="XV23" s="25">
        <v>1976</v>
      </c>
      <c r="XW23" s="25"/>
      <c r="XX23" s="25">
        <v>12.76</v>
      </c>
      <c r="XY23" s="35">
        <f t="shared" si="897"/>
        <v>6.4160582473501079E-3</v>
      </c>
      <c r="XZ23" s="2"/>
      <c r="YA23" s="24"/>
      <c r="YB23" s="2"/>
      <c r="YC23" s="86">
        <f t="shared" si="2067"/>
        <v>1.7361111111111112</v>
      </c>
      <c r="YD23" s="38">
        <f>((XV23/(60*24))-YC23)/(YC23)</f>
        <v>-0.20960000000000001</v>
      </c>
      <c r="YE23" s="119">
        <f t="shared" si="1987"/>
        <v>6.0818140839297143</v>
      </c>
      <c r="YF23" s="327"/>
      <c r="YG23" s="46"/>
      <c r="YH23" s="46"/>
      <c r="YI23" s="46"/>
      <c r="YJ23" s="46"/>
      <c r="YK23" s="46"/>
      <c r="YL23" s="46"/>
      <c r="YM23" s="46"/>
      <c r="YN23" s="46"/>
      <c r="YO23" s="49"/>
      <c r="YP23" s="47"/>
      <c r="YQ23" s="46"/>
      <c r="YS23" s="2" t="s">
        <v>52</v>
      </c>
      <c r="YT23" s="2"/>
      <c r="YU23" s="2">
        <v>23.7</v>
      </c>
      <c r="YV23" s="2"/>
      <c r="YW23" s="2"/>
      <c r="YX23" s="2"/>
      <c r="YY23" s="2"/>
      <c r="YZ23" s="2"/>
      <c r="ZA23" s="25">
        <v>1985</v>
      </c>
      <c r="ZB23" s="25"/>
      <c r="ZC23" s="25">
        <v>13.95</v>
      </c>
      <c r="ZD23" s="35">
        <f t="shared" si="899"/>
        <v>6.9786637984942087E-3</v>
      </c>
      <c r="ZE23" s="2"/>
      <c r="ZF23" s="24"/>
      <c r="ZG23" s="2"/>
      <c r="ZH23" s="86">
        <f t="shared" si="2068"/>
        <v>1.7361111111111112</v>
      </c>
      <c r="ZI23" s="38">
        <f>((ZA23/(60*24))-ZH23)/(ZH23)</f>
        <v>-0.20599999999999996</v>
      </c>
      <c r="ZJ23" s="119">
        <f t="shared" si="1988"/>
        <v>6.1037480721219062</v>
      </c>
      <c r="ZK23" s="327"/>
      <c r="ZL23" s="46"/>
      <c r="ZM23" s="46"/>
      <c r="ZN23" s="46"/>
      <c r="ZO23" s="46"/>
      <c r="ZP23" s="46"/>
      <c r="ZQ23" s="46"/>
      <c r="ZR23" s="46"/>
      <c r="ZS23" s="46"/>
      <c r="ZT23" s="49"/>
      <c r="ZU23" s="47"/>
      <c r="ZV23" s="46"/>
      <c r="ZX23" s="2" t="s">
        <v>52</v>
      </c>
      <c r="ZY23" s="2"/>
      <c r="ZZ23" s="2">
        <v>23.5</v>
      </c>
      <c r="AAA23" s="2"/>
      <c r="AAB23" s="2"/>
      <c r="AAC23" s="2"/>
      <c r="AAD23" s="2"/>
      <c r="AAE23" s="2"/>
      <c r="AAF23" s="25">
        <v>1661</v>
      </c>
      <c r="AAG23" s="25"/>
      <c r="AAH23" s="25">
        <v>14.725</v>
      </c>
      <c r="AAI23" s="35">
        <f t="shared" si="901"/>
        <v>8.7872413432991698E-3</v>
      </c>
      <c r="AAJ23" s="2"/>
      <c r="AAK23" s="24"/>
      <c r="AAL23" s="2"/>
      <c r="AAM23" s="86">
        <f t="shared" si="2069"/>
        <v>1.7361111111111112</v>
      </c>
      <c r="AAN23" s="38">
        <f>((AAF23/(60*24))-AAM23)/(AAM23)</f>
        <v>-0.33560000000000001</v>
      </c>
      <c r="AAO23" s="119">
        <f t="shared" si="1989"/>
        <v>5.3618175917689168</v>
      </c>
      <c r="AAP23" s="327"/>
      <c r="AAQ23" s="46"/>
      <c r="AAR23" s="46"/>
      <c r="AAS23" s="46"/>
      <c r="AAT23" s="46"/>
      <c r="AAU23" s="46"/>
      <c r="AAV23" s="46"/>
      <c r="AAW23" s="46"/>
      <c r="AAX23" s="46"/>
      <c r="AAY23" s="49"/>
      <c r="AAZ23" s="47"/>
      <c r="ABA23" s="46"/>
      <c r="ABC23" s="2" t="s">
        <v>52</v>
      </c>
      <c r="ABD23" s="2"/>
      <c r="ABE23" s="2">
        <v>22.2</v>
      </c>
      <c r="ABF23" s="2"/>
      <c r="ABG23" s="2"/>
      <c r="ABH23" s="2"/>
      <c r="ABI23" s="2"/>
      <c r="ABJ23" s="2"/>
      <c r="ABK23" s="25">
        <v>2017</v>
      </c>
      <c r="ABL23" s="25"/>
      <c r="ABM23" s="25">
        <v>16.489999999999998</v>
      </c>
      <c r="ABN23" s="35">
        <f t="shared" si="903"/>
        <v>8.1092112574932748E-3</v>
      </c>
      <c r="ABO23" s="2"/>
      <c r="ABP23" s="24"/>
      <c r="ABQ23" s="2"/>
      <c r="ABR23" s="86">
        <f t="shared" si="2070"/>
        <v>1.7361111111111112</v>
      </c>
      <c r="ABS23" s="38">
        <f>((ABK23/(60*24))-ABR23)/(ABR23)</f>
        <v>-0.19320000000000001</v>
      </c>
      <c r="ABT23" s="119">
        <f t="shared" si="1990"/>
        <v>6.1823782067461543</v>
      </c>
      <c r="ABU23" s="327"/>
      <c r="ABV23" s="46"/>
      <c r="ABW23" s="46"/>
      <c r="ABX23" s="46"/>
      <c r="ABY23" s="46"/>
      <c r="ABZ23" s="46"/>
      <c r="ACA23" s="46"/>
      <c r="ACB23" s="46"/>
      <c r="ACC23" s="46"/>
      <c r="ACD23" s="49"/>
      <c r="ACE23" s="47"/>
      <c r="ACF23" s="46"/>
      <c r="ACH23" s="2" t="s">
        <v>52</v>
      </c>
      <c r="ACI23" s="2"/>
      <c r="ACJ23" s="2">
        <v>22.72</v>
      </c>
      <c r="ACK23" s="2"/>
      <c r="ACL23" s="2"/>
      <c r="ACM23" s="2"/>
      <c r="ACN23" s="2"/>
      <c r="ACO23" s="2"/>
      <c r="ACP23" s="25">
        <v>2134</v>
      </c>
      <c r="ACQ23" s="25"/>
      <c r="ACR23" s="25">
        <v>10.45</v>
      </c>
      <c r="ACS23" s="35">
        <f t="shared" si="905"/>
        <v>4.873044370351372E-3</v>
      </c>
      <c r="ACT23" s="2"/>
      <c r="ACU23" s="24"/>
      <c r="ACV23" s="2"/>
      <c r="ACW23" s="86">
        <f t="shared" si="2071"/>
        <v>1.7361111111111112</v>
      </c>
      <c r="ACX23" s="38">
        <f>((ACP23/(60*24))-ACW23)/(ACW23)</f>
        <v>-0.14639999999999997</v>
      </c>
      <c r="ACY23" s="119">
        <f t="shared" si="1991"/>
        <v>6.4785908192007637</v>
      </c>
      <c r="ACZ23" s="327"/>
      <c r="ADA23" s="46"/>
      <c r="ADB23" s="46"/>
      <c r="ADC23" s="46"/>
      <c r="ADD23" s="46"/>
      <c r="ADE23" s="46"/>
      <c r="ADF23" s="46"/>
      <c r="ADG23" s="46"/>
      <c r="ADH23" s="46"/>
      <c r="ADI23" s="49"/>
      <c r="ADJ23" s="47"/>
      <c r="ADK23" s="46"/>
      <c r="ADM23" s="2" t="s">
        <v>52</v>
      </c>
      <c r="ADN23" s="2"/>
      <c r="ADO23" s="2">
        <v>23.3</v>
      </c>
      <c r="ADP23" s="2"/>
      <c r="ADQ23" s="2"/>
      <c r="ADR23" s="2"/>
      <c r="ADS23" s="2"/>
      <c r="ADT23" s="2"/>
      <c r="ADU23" s="25">
        <v>1952</v>
      </c>
      <c r="ADV23" s="25"/>
      <c r="ADW23" s="25">
        <v>17.489999999999998</v>
      </c>
      <c r="ADX23" s="35">
        <f t="shared" si="907"/>
        <v>8.8804715941690482E-3</v>
      </c>
      <c r="ADY23" s="2"/>
      <c r="ADZ23" s="24"/>
      <c r="AEA23" s="2"/>
      <c r="AEB23" s="86">
        <f t="shared" si="2072"/>
        <v>1.7361111111111112</v>
      </c>
      <c r="AEC23" s="38">
        <f>((ADU23/(60*24))-AEB23)/(AEB23)</f>
        <v>-0.21919999999999998</v>
      </c>
      <c r="AED23" s="119">
        <f t="shared" si="1992"/>
        <v>6.0237080240651943</v>
      </c>
      <c r="AEE23" s="327"/>
      <c r="AEF23" s="46"/>
      <c r="AEG23" s="46"/>
      <c r="AEH23" s="46"/>
      <c r="AEI23" s="46"/>
      <c r="AEJ23" s="46"/>
      <c r="AEK23" s="46"/>
      <c r="AEL23" s="46"/>
      <c r="AEM23" s="46"/>
      <c r="AEN23" s="49"/>
      <c r="AEO23" s="47"/>
      <c r="AEP23" s="46"/>
      <c r="AET23" s="2" t="s">
        <v>52</v>
      </c>
      <c r="AEU23" s="2"/>
      <c r="AEV23" s="2">
        <v>23.1</v>
      </c>
      <c r="AEW23" s="2"/>
      <c r="AEX23" s="2"/>
      <c r="AEY23" s="2"/>
      <c r="AEZ23" s="2"/>
      <c r="AFA23" s="2"/>
      <c r="AFB23" s="25">
        <v>2081</v>
      </c>
      <c r="AFC23" s="25"/>
      <c r="AFD23" s="25">
        <v>17.12</v>
      </c>
      <c r="AFE23" s="35">
        <f t="shared" si="909"/>
        <v>8.1596858139667897E-3</v>
      </c>
      <c r="AFF23" s="2"/>
      <c r="AFG23" s="24"/>
      <c r="AFH23" s="2"/>
      <c r="AFI23" s="86">
        <f t="shared" si="2073"/>
        <v>1.7361111111111112</v>
      </c>
      <c r="AFJ23" s="38">
        <f>((AFB23/(60*24))-AFI23)/(AFI23)</f>
        <v>-0.16759999999999997</v>
      </c>
      <c r="AFK23" s="119">
        <f t="shared" si="1993"/>
        <v>6.3426903289189305</v>
      </c>
      <c r="AFL23" s="327"/>
      <c r="AFM23" s="46"/>
      <c r="AFN23" s="46"/>
      <c r="AFO23" s="46"/>
      <c r="AFP23" s="46"/>
      <c r="AFQ23" s="46"/>
      <c r="AFR23" s="46"/>
      <c r="AFS23" s="46"/>
      <c r="AFT23" s="46"/>
      <c r="AFU23" s="49"/>
      <c r="AFV23" s="47"/>
      <c r="AFW23" s="46"/>
      <c r="AFY23" s="2" t="s">
        <v>52</v>
      </c>
      <c r="AFZ23" s="2"/>
      <c r="AGA23" s="2">
        <v>21.3</v>
      </c>
      <c r="AGB23" s="2"/>
      <c r="AGC23" s="2"/>
      <c r="AGD23" s="2"/>
      <c r="AGE23" s="2"/>
      <c r="AGF23" s="2"/>
      <c r="AGG23" s="25">
        <v>1919</v>
      </c>
      <c r="AGH23" s="25"/>
      <c r="AGI23" s="25">
        <v>15.78</v>
      </c>
      <c r="AGJ23" s="35">
        <f t="shared" si="911"/>
        <v>8.1559660529879358E-3</v>
      </c>
      <c r="AGK23" s="2"/>
      <c r="AGL23" s="24"/>
      <c r="AGM23" s="2"/>
      <c r="AGN23" s="86">
        <f t="shared" si="2074"/>
        <v>1.7361111111111112</v>
      </c>
      <c r="AGO23" s="38">
        <f>((AGG23/(60*24))-AGN23)/(AGN23)</f>
        <v>-0.2324</v>
      </c>
      <c r="AGP23" s="119">
        <f t="shared" si="1994"/>
        <v>5.9447175621344517</v>
      </c>
      <c r="AGQ23" s="327"/>
      <c r="AGR23" s="46"/>
      <c r="AGS23" s="46"/>
      <c r="AGT23" s="46"/>
      <c r="AGU23" s="46"/>
      <c r="AGV23" s="46"/>
      <c r="AGW23" s="46"/>
      <c r="AGX23" s="46"/>
      <c r="AGY23" s="46"/>
      <c r="AGZ23" s="49"/>
      <c r="AHA23" s="47"/>
      <c r="AHB23" s="46"/>
      <c r="AHD23" s="2" t="s">
        <v>52</v>
      </c>
      <c r="AHE23" s="2"/>
      <c r="AHF23" s="2">
        <v>23.6</v>
      </c>
      <c r="AHG23" s="2"/>
      <c r="AHH23" s="2"/>
      <c r="AHI23" s="2"/>
      <c r="AHJ23" s="2"/>
      <c r="AHK23" s="2"/>
      <c r="AHL23" s="25">
        <v>1922</v>
      </c>
      <c r="AHM23" s="25"/>
      <c r="AHN23" s="25">
        <v>14.69</v>
      </c>
      <c r="AHO23" s="35">
        <f t="shared" si="913"/>
        <v>7.5851065477696477E-3</v>
      </c>
      <c r="AHP23" s="2"/>
      <c r="AHQ23" s="24"/>
      <c r="AHR23" s="2"/>
      <c r="AHS23" s="86">
        <f t="shared" si="2075"/>
        <v>1.7361111111111112</v>
      </c>
      <c r="AHT23" s="38">
        <f>((AHL23/(60*24))-AHS23)/(AHS23)</f>
        <v>-0.23120000000000007</v>
      </c>
      <c r="AHU23" s="119">
        <f t="shared" si="1995"/>
        <v>5.9518555051182505</v>
      </c>
      <c r="AHV23" s="327"/>
      <c r="AHW23" s="46"/>
      <c r="AHX23" s="46"/>
      <c r="AHY23" s="46"/>
      <c r="AHZ23" s="46"/>
      <c r="AIA23" s="46"/>
      <c r="AIB23" s="46"/>
      <c r="AIC23" s="46"/>
      <c r="AID23" s="46"/>
      <c r="AIE23" s="49"/>
      <c r="AIF23" s="47"/>
      <c r="AIG23" s="46"/>
      <c r="AII23" s="2" t="s">
        <v>52</v>
      </c>
      <c r="AIJ23" s="2"/>
      <c r="AIK23" s="2">
        <v>23.3</v>
      </c>
      <c r="AIL23" s="2"/>
      <c r="AIM23" s="2"/>
      <c r="AIN23" s="2"/>
      <c r="AIO23" s="2"/>
      <c r="AIP23" s="2"/>
      <c r="AIQ23" s="25">
        <v>1815</v>
      </c>
      <c r="AIR23" s="25"/>
      <c r="AIS23" s="25">
        <v>16.489999999999998</v>
      </c>
      <c r="AIT23" s="35">
        <f t="shared" si="915"/>
        <v>9.0035981632441333E-3</v>
      </c>
      <c r="AIU23" s="2"/>
      <c r="AIV23" s="24"/>
      <c r="AIW23" s="2"/>
      <c r="AIX23" s="86">
        <f t="shared" si="2076"/>
        <v>1.7361111111111112</v>
      </c>
      <c r="AIY23" s="38">
        <f>((AIQ23/(60*24))-AIX23)/(AIX23)</f>
        <v>-0.27399999999999997</v>
      </c>
      <c r="AIZ23" s="119">
        <f t="shared" si="1996"/>
        <v>5.7024905644566157</v>
      </c>
      <c r="AJA23" s="327"/>
      <c r="AJB23" s="46"/>
      <c r="AJC23" s="46"/>
      <c r="AJD23" s="46"/>
      <c r="AJE23" s="46"/>
      <c r="AJF23" s="46"/>
      <c r="AJG23" s="46"/>
      <c r="AJH23" s="46"/>
      <c r="AJI23" s="46"/>
      <c r="AJJ23" s="49"/>
      <c r="AJK23" s="47"/>
      <c r="AJL23" s="46"/>
      <c r="AJN23" s="2" t="s">
        <v>52</v>
      </c>
      <c r="AJO23" s="2"/>
      <c r="AJP23" s="2">
        <v>23.2</v>
      </c>
      <c r="AJQ23" s="2"/>
      <c r="AJR23" s="2"/>
      <c r="AJS23" s="2"/>
      <c r="AJT23" s="2"/>
      <c r="AJU23" s="2"/>
      <c r="AJV23" s="25">
        <v>1844</v>
      </c>
      <c r="AJW23" s="25"/>
      <c r="AJX23" s="25">
        <v>14.19</v>
      </c>
      <c r="AJY23" s="35">
        <f t="shared" si="917"/>
        <v>7.6364634402294705E-3</v>
      </c>
      <c r="AJZ23" s="2"/>
      <c r="AKA23" s="24"/>
      <c r="AKB23" s="2"/>
      <c r="AKC23" s="86">
        <f t="shared" si="2077"/>
        <v>1.7361111111111112</v>
      </c>
      <c r="AKD23" s="38">
        <f>((AJV23/(60*24))-AKC23)/(AKC23)</f>
        <v>-0.26240000000000008</v>
      </c>
      <c r="AKE23" s="119">
        <f t="shared" si="1997"/>
        <v>5.7690246063807544</v>
      </c>
      <c r="AKF23" s="327"/>
      <c r="AKG23" s="46"/>
      <c r="AKH23" s="46"/>
      <c r="AKI23" s="46"/>
      <c r="AKJ23" s="46"/>
      <c r="AKK23" s="46"/>
      <c r="AKL23" s="46"/>
      <c r="AKM23" s="46"/>
      <c r="AKN23" s="46"/>
      <c r="AKO23" s="49"/>
      <c r="AKP23" s="47"/>
      <c r="AKQ23" s="46"/>
      <c r="AKR23" s="46"/>
      <c r="AKS23" s="2" t="s">
        <v>52</v>
      </c>
      <c r="AKT23" s="2"/>
      <c r="AKU23" s="2">
        <v>14.8</v>
      </c>
      <c r="AKV23" s="2"/>
      <c r="AKW23" s="2"/>
      <c r="AKX23" s="2"/>
      <c r="AKY23" s="2"/>
      <c r="AKZ23" s="2"/>
      <c r="ALA23" s="25">
        <v>1232</v>
      </c>
      <c r="ALB23" s="25"/>
      <c r="ALC23" s="25">
        <v>10.65</v>
      </c>
      <c r="ALD23" s="35">
        <f t="shared" si="919"/>
        <v>8.5703939162274177E-3</v>
      </c>
      <c r="ALE23" s="2"/>
      <c r="ALF23" s="24"/>
      <c r="ALG23" s="2"/>
      <c r="ALH23" s="86">
        <f t="shared" si="2078"/>
        <v>1.7361111111111112</v>
      </c>
      <c r="ALI23" s="38">
        <f>((ALA23/(60*24))-ALH23)/(ALH23)</f>
        <v>-0.50719999999999998</v>
      </c>
      <c r="ALJ23" s="119">
        <f t="shared" si="1998"/>
        <v>4.5163449193062091</v>
      </c>
      <c r="ALK23" s="327"/>
      <c r="ALL23" s="46"/>
      <c r="ALM23" s="46"/>
      <c r="ALN23" s="46"/>
      <c r="ALO23" s="46"/>
      <c r="ALP23" s="46"/>
      <c r="ALQ23" s="46"/>
      <c r="ALR23" s="46"/>
      <c r="ALS23" s="46"/>
      <c r="ALT23" s="49"/>
      <c r="ALU23" s="47"/>
      <c r="ALV23" s="46"/>
      <c r="ALX23" s="2" t="s">
        <v>52</v>
      </c>
      <c r="ALY23" s="2"/>
      <c r="ALZ23" s="2">
        <v>22</v>
      </c>
      <c r="AMA23" s="2"/>
      <c r="AMB23" s="2"/>
      <c r="AMC23" s="2"/>
      <c r="AMD23" s="2"/>
      <c r="AME23" s="2"/>
      <c r="AMF23" s="25">
        <v>1794</v>
      </c>
      <c r="AMG23" s="25"/>
      <c r="AMH23" s="25">
        <v>17.72</v>
      </c>
      <c r="AMI23" s="35">
        <f t="shared" si="921"/>
        <v>9.7807608239683826E-3</v>
      </c>
      <c r="AMJ23" s="2"/>
      <c r="AMK23" s="24"/>
      <c r="AML23" s="2"/>
      <c r="AMM23" s="86">
        <f t="shared" si="2079"/>
        <v>1.7361111111111112</v>
      </c>
      <c r="AMN23" s="38">
        <f>((AMF23/(60*24))-AMM23)/(AMM23)</f>
        <v>-0.28239999999999998</v>
      </c>
      <c r="AMO23" s="119">
        <f t="shared" si="1999"/>
        <v>5.654790265448443</v>
      </c>
      <c r="AMP23" s="327"/>
      <c r="AMQ23" s="46"/>
      <c r="AMR23" s="46"/>
      <c r="AMS23" s="46"/>
      <c r="AMT23" s="46"/>
      <c r="AMU23" s="46"/>
      <c r="AMV23" s="46"/>
      <c r="AMW23" s="46"/>
      <c r="AMX23" s="46"/>
      <c r="AMY23" s="49"/>
      <c r="AMZ23" s="47"/>
      <c r="ANA23" s="46"/>
      <c r="ANC23" s="2" t="s">
        <v>52</v>
      </c>
      <c r="AND23" s="2"/>
      <c r="ANE23" s="2">
        <v>23.1</v>
      </c>
      <c r="ANF23" s="2"/>
      <c r="ANG23" s="2"/>
      <c r="ANH23" s="2"/>
      <c r="ANI23" s="2"/>
      <c r="ANJ23" s="2"/>
      <c r="ANK23" s="25">
        <v>2014</v>
      </c>
      <c r="ANL23" s="25"/>
      <c r="ANM23" s="25">
        <v>16.579999999999998</v>
      </c>
      <c r="ANN23" s="35">
        <f t="shared" si="923"/>
        <v>8.165154783362388E-3</v>
      </c>
      <c r="ANO23" s="2"/>
      <c r="ANP23" s="24"/>
      <c r="ANQ23" s="2"/>
      <c r="ANR23" s="86">
        <f t="shared" si="2080"/>
        <v>1.7361111111111112</v>
      </c>
      <c r="ANS23" s="38">
        <f>((ANK23/(60*24))-ANR23)/(ANR23)</f>
        <v>-0.19440000000000007</v>
      </c>
      <c r="ANT23" s="119">
        <f t="shared" si="2000"/>
        <v>6.1749638024303763</v>
      </c>
      <c r="ANU23" s="327"/>
      <c r="ANV23" s="46"/>
      <c r="ANW23" s="46"/>
      <c r="ANX23" s="46"/>
      <c r="ANY23" s="46"/>
      <c r="ANZ23" s="46"/>
      <c r="AOA23" s="46"/>
      <c r="AOB23" s="46"/>
      <c r="AOC23" s="46"/>
      <c r="AOD23" s="49"/>
      <c r="AOE23" s="47"/>
      <c r="AOF23" s="46"/>
      <c r="AOH23" s="2" t="s">
        <v>52</v>
      </c>
      <c r="AOI23" s="2"/>
      <c r="AOJ23" s="2">
        <v>23.6</v>
      </c>
      <c r="AOK23" s="2"/>
      <c r="AOL23" s="2"/>
      <c r="AOM23" s="2"/>
      <c r="AON23" s="2"/>
      <c r="AOO23" s="2"/>
      <c r="AOP23" s="25">
        <v>1983</v>
      </c>
      <c r="AOQ23" s="25"/>
      <c r="AOR23" s="25">
        <v>19.23</v>
      </c>
      <c r="AOS23" s="35">
        <f t="shared" si="925"/>
        <v>9.604291215294946E-3</v>
      </c>
      <c r="AOT23" s="2"/>
      <c r="AOU23" s="24"/>
      <c r="AOV23" s="2"/>
      <c r="AOW23" s="86">
        <f t="shared" si="2081"/>
        <v>1.7361111111111112</v>
      </c>
      <c r="AOX23" s="38">
        <f>((AOP23/(60*24))-AOW23)/(AOW23)</f>
        <v>-0.20679999999999996</v>
      </c>
      <c r="AOY23" s="119">
        <f t="shared" si="2001"/>
        <v>6.0988670263428428</v>
      </c>
      <c r="AOZ23" s="327"/>
      <c r="APA23" s="46"/>
      <c r="APB23" s="46"/>
      <c r="APC23" s="46"/>
      <c r="APD23" s="46"/>
      <c r="APE23" s="46"/>
      <c r="APF23" s="46"/>
      <c r="APG23" s="46"/>
      <c r="APH23" s="46"/>
      <c r="API23" s="49"/>
      <c r="APJ23" s="47"/>
      <c r="APK23" s="46"/>
      <c r="APM23" s="2" t="s">
        <v>52</v>
      </c>
      <c r="APN23" s="2"/>
      <c r="APO23" s="2">
        <v>23.7</v>
      </c>
      <c r="APP23" s="2"/>
      <c r="APQ23" s="2"/>
      <c r="APR23" s="2"/>
      <c r="APS23" s="2"/>
      <c r="APT23" s="2"/>
      <c r="APU23" s="25">
        <v>1933</v>
      </c>
      <c r="APV23" s="25"/>
      <c r="APW23" s="25">
        <v>18.260000000000002</v>
      </c>
      <c r="APX23" s="35">
        <f t="shared" si="927"/>
        <v>9.3580558203417291E-3</v>
      </c>
      <c r="APY23" s="2"/>
      <c r="APZ23" s="24"/>
      <c r="AQA23" s="2"/>
      <c r="AQB23" s="86">
        <f t="shared" si="2082"/>
        <v>1.7361111111111112</v>
      </c>
      <c r="AQC23" s="38">
        <f>((APU23/(60*24))-AQB23)/(AQB23)</f>
        <v>-0.22680000000000003</v>
      </c>
      <c r="AQD23" s="119">
        <f t="shared" si="2002"/>
        <v>5.9781013678955688</v>
      </c>
      <c r="AQE23" s="327"/>
      <c r="AQF23" s="46"/>
      <c r="AQG23" s="46"/>
      <c r="AQH23" s="46"/>
      <c r="AQI23" s="46"/>
      <c r="AQJ23" s="46"/>
      <c r="AQK23" s="46"/>
      <c r="AQL23" s="46"/>
      <c r="AQM23" s="46"/>
      <c r="AQN23" s="49"/>
      <c r="AQO23" s="47"/>
      <c r="AQP23" s="46"/>
      <c r="AQR23" s="2" t="s">
        <v>52</v>
      </c>
      <c r="AQS23" s="2"/>
      <c r="AQT23" s="2">
        <v>15.7</v>
      </c>
      <c r="AQU23" s="2"/>
      <c r="AQV23" s="2"/>
      <c r="AQW23" s="2"/>
      <c r="AQX23" s="2"/>
      <c r="AQY23" s="2"/>
      <c r="AQZ23" s="25">
        <v>1365</v>
      </c>
      <c r="ARA23" s="25"/>
      <c r="ARB23" s="25">
        <v>7.7039999999999997</v>
      </c>
      <c r="ARC23" s="35">
        <f t="shared" si="929"/>
        <v>5.6122805790614731E-3</v>
      </c>
      <c r="ARD23" s="2"/>
      <c r="ARE23" s="24"/>
      <c r="ARF23" s="2"/>
      <c r="ARG23" s="86">
        <f t="shared" si="2083"/>
        <v>1.7361111111111112</v>
      </c>
      <c r="ARH23" s="38">
        <f>((AQZ23/(60*24))-ARG23)/(ARG23)</f>
        <v>-0.45400000000000001</v>
      </c>
      <c r="ARI23" s="119">
        <f t="shared" si="2003"/>
        <v>4.7631204993444607</v>
      </c>
      <c r="ARJ23" s="327"/>
      <c r="ARK23" s="46"/>
      <c r="ARL23" s="46"/>
      <c r="ARM23" s="46"/>
      <c r="ARN23" s="46"/>
      <c r="ARO23" s="46"/>
      <c r="ARP23" s="46"/>
      <c r="ARQ23" s="46"/>
      <c r="ARR23" s="46"/>
      <c r="ARS23" s="49"/>
      <c r="ART23" s="47"/>
      <c r="ARU23" s="46"/>
      <c r="ARW23" s="2" t="s">
        <v>52</v>
      </c>
      <c r="ARX23" s="2"/>
      <c r="ARY23" s="2">
        <v>13.6</v>
      </c>
      <c r="ARZ23" s="2"/>
      <c r="ASA23" s="2"/>
      <c r="ASB23" s="2"/>
      <c r="ASC23" s="2"/>
      <c r="ASD23" s="2"/>
      <c r="ASE23" s="25">
        <v>1242</v>
      </c>
      <c r="ASF23" s="25"/>
      <c r="ASG23" s="25">
        <v>10.45</v>
      </c>
      <c r="ASH23" s="35">
        <f t="shared" si="931"/>
        <v>8.3436464529522136E-3</v>
      </c>
      <c r="ASI23" s="2"/>
      <c r="ASJ23" s="24"/>
      <c r="ASK23" s="2"/>
      <c r="ASL23" s="86">
        <f t="shared" si="2084"/>
        <v>1.7361111111111112</v>
      </c>
      <c r="ASM23" s="38">
        <f>((ASE23/(60*24))-ASL23)/(ASL23)</f>
        <v>-0.50319999999999998</v>
      </c>
      <c r="ASN23" s="119">
        <f t="shared" si="2004"/>
        <v>4.5344464779653464</v>
      </c>
      <c r="ASO23" s="327"/>
      <c r="ASP23" s="46"/>
      <c r="ASQ23" s="46"/>
      <c r="ASR23" s="46"/>
      <c r="ASS23" s="46"/>
      <c r="AST23" s="46"/>
      <c r="ASU23" s="46"/>
      <c r="ASV23" s="46"/>
      <c r="ASW23" s="46"/>
      <c r="ASX23" s="49"/>
      <c r="ASY23" s="47"/>
      <c r="ASZ23" s="46"/>
      <c r="ATA23" s="246"/>
      <c r="ATB23" s="2" t="s">
        <v>52</v>
      </c>
      <c r="ATC23" s="2"/>
      <c r="ATD23" s="2">
        <v>7</v>
      </c>
      <c r="ATE23" s="2"/>
      <c r="ATF23" s="2"/>
      <c r="ATG23" s="2"/>
      <c r="ATH23" s="2"/>
      <c r="ATI23" s="2"/>
      <c r="ATJ23" s="25">
        <v>592</v>
      </c>
      <c r="ATK23" s="25"/>
      <c r="ATL23" s="25">
        <v>6.91</v>
      </c>
      <c r="ATM23" s="35">
        <f t="shared" si="933"/>
        <v>1.1537626688484081E-2</v>
      </c>
      <c r="ATN23" s="2"/>
      <c r="ATO23" s="24"/>
      <c r="ATP23" s="2"/>
      <c r="ATQ23" s="86">
        <f t="shared" si="2085"/>
        <v>1.7361111111111112</v>
      </c>
      <c r="ATR23" s="38">
        <f>((ATJ23/(60*24))-ATQ23)/(ATQ23)</f>
        <v>-0.7632000000000001</v>
      </c>
      <c r="ATS23" s="119">
        <f t="shared" si="2005"/>
        <v>3.4962921475765758</v>
      </c>
      <c r="ATT23" s="327"/>
      <c r="ATU23" s="46"/>
      <c r="ATV23" s="46"/>
      <c r="ATW23" s="46"/>
      <c r="ATX23" s="46"/>
      <c r="ATY23" s="46"/>
      <c r="ATZ23" s="46"/>
      <c r="AUA23" s="46"/>
      <c r="AUB23" s="46"/>
      <c r="AUC23" s="49"/>
      <c r="AUD23" s="47"/>
      <c r="AUE23" s="46"/>
      <c r="AUG23" s="2" t="s">
        <v>52</v>
      </c>
      <c r="AUH23" s="2"/>
      <c r="AUI23" s="2">
        <v>23.8</v>
      </c>
      <c r="AUJ23" s="2"/>
      <c r="AUK23" s="2"/>
      <c r="AUL23" s="2"/>
      <c r="AUM23" s="2"/>
      <c r="AUN23" s="2"/>
      <c r="AUO23" s="25">
        <v>2025</v>
      </c>
      <c r="AUP23" s="25"/>
      <c r="AUQ23" s="25">
        <v>16.52</v>
      </c>
      <c r="AUR23" s="35">
        <f t="shared" si="935"/>
        <v>8.0920098749951014E-3</v>
      </c>
      <c r="AUS23" s="2"/>
      <c r="AUT23" s="24"/>
      <c r="AUU23" s="2"/>
      <c r="AUV23" s="86">
        <f t="shared" si="2086"/>
        <v>1.7361111111111112</v>
      </c>
      <c r="AUW23" s="38">
        <f>((AUO23/(60*24))-AUV23)/(AUV23)</f>
        <v>-0.19000000000000003</v>
      </c>
      <c r="AUX23" s="119">
        <f t="shared" si="2006"/>
        <v>6.2021935045752166</v>
      </c>
      <c r="AUY23" s="327"/>
      <c r="AUZ23" s="46"/>
      <c r="AVA23" s="46"/>
      <c r="AVB23" s="46"/>
      <c r="AVC23" s="46"/>
      <c r="AVD23" s="46"/>
      <c r="AVE23" s="46"/>
      <c r="AVF23" s="46"/>
      <c r="AVG23" s="46"/>
      <c r="AVH23" s="49"/>
      <c r="AVI23" s="47"/>
      <c r="AVJ23" s="46"/>
      <c r="AVL23" s="2" t="s">
        <v>52</v>
      </c>
      <c r="AVM23" s="2"/>
      <c r="AVN23" s="2">
        <v>23</v>
      </c>
      <c r="AVO23" s="2"/>
      <c r="AVP23" s="2"/>
      <c r="AVQ23" s="2"/>
      <c r="AVR23" s="2"/>
      <c r="AVS23" s="2"/>
      <c r="AVT23" s="25">
        <v>2118</v>
      </c>
      <c r="AVU23" s="25"/>
      <c r="AVV23" s="25">
        <v>15.96</v>
      </c>
      <c r="AVW23" s="35">
        <f t="shared" si="937"/>
        <v>7.4790530281729746E-3</v>
      </c>
      <c r="AVX23" s="2"/>
      <c r="AVY23" s="24"/>
      <c r="AVZ23" s="2"/>
      <c r="AWA23" s="86">
        <f t="shared" si="2087"/>
        <v>1.7361111111111112</v>
      </c>
      <c r="AWB23" s="38">
        <f>((AVT23/(60*24))-AWA23)/(AWA23)</f>
        <v>-0.15279999999999996</v>
      </c>
      <c r="AWC23" s="119">
        <f t="shared" si="2007"/>
        <v>6.4372602368962113</v>
      </c>
      <c r="AWD23" s="327"/>
      <c r="AWE23" s="46"/>
      <c r="AWF23" s="46"/>
      <c r="AWG23" s="46"/>
      <c r="AWH23" s="46"/>
      <c r="AWI23" s="46"/>
      <c r="AWJ23" s="46"/>
      <c r="AWK23" s="46"/>
      <c r="AWL23" s="46"/>
      <c r="AWM23" s="49"/>
      <c r="AWN23" s="47"/>
      <c r="AWO23" s="46"/>
      <c r="AWQ23" s="2" t="s">
        <v>52</v>
      </c>
      <c r="AWR23" s="2"/>
      <c r="AWS23" s="2">
        <v>23.6</v>
      </c>
      <c r="AWT23" s="2"/>
      <c r="AWU23" s="2"/>
      <c r="AWV23" s="2"/>
      <c r="AWW23" s="2"/>
      <c r="AWX23" s="2"/>
      <c r="AWY23" s="25">
        <v>2172</v>
      </c>
      <c r="AWZ23" s="25"/>
      <c r="AXA23" s="25">
        <v>15.03</v>
      </c>
      <c r="AXB23" s="35">
        <f t="shared" si="939"/>
        <v>6.8723337128434444E-3</v>
      </c>
      <c r="AXC23" s="2"/>
      <c r="AXD23" s="24"/>
      <c r="AXE23" s="2"/>
      <c r="AXF23" s="86">
        <f t="shared" si="2088"/>
        <v>1.7361111111111112</v>
      </c>
      <c r="AXG23" s="38">
        <f>((AWY23/(60*24))-AXF23)/(AXF23)</f>
        <v>-0.13120000000000004</v>
      </c>
      <c r="AXH23" s="119">
        <f t="shared" si="2008"/>
        <v>6.5778176128451342</v>
      </c>
      <c r="AXI23" s="327"/>
      <c r="AXJ23" s="46"/>
      <c r="AXK23" s="46"/>
      <c r="AXL23" s="46"/>
      <c r="AXM23" s="46"/>
      <c r="AXN23" s="46"/>
      <c r="AXO23" s="46"/>
      <c r="AXP23" s="46"/>
      <c r="AXQ23" s="46"/>
      <c r="AXR23" s="49"/>
      <c r="AXS23" s="47"/>
      <c r="AXT23" s="46"/>
      <c r="AXV23" s="2" t="s">
        <v>52</v>
      </c>
      <c r="AXW23" s="2"/>
      <c r="AXX23" s="2">
        <v>23.9</v>
      </c>
      <c r="AXY23" s="2"/>
      <c r="AXZ23" s="2"/>
      <c r="AYA23" s="2"/>
      <c r="AYB23" s="2"/>
      <c r="AYC23" s="2"/>
      <c r="AYD23" s="25">
        <v>2156</v>
      </c>
      <c r="AYE23" s="25"/>
      <c r="AYF23" s="25">
        <v>14.86</v>
      </c>
      <c r="AYG23" s="35">
        <f t="shared" si="941"/>
        <v>6.8452134177238505E-3</v>
      </c>
      <c r="AYH23" s="2"/>
      <c r="AYI23" s="24"/>
      <c r="AYJ23" s="2"/>
      <c r="AYK23" s="86">
        <f t="shared" si="2089"/>
        <v>1.7361111111111112</v>
      </c>
      <c r="AYL23" s="38">
        <f>((AYD23/(60*24))-AYK23)/(AYK23)</f>
        <v>-0.13760000000000003</v>
      </c>
      <c r="AYM23" s="119">
        <f t="shared" si="2009"/>
        <v>6.535854006897635</v>
      </c>
      <c r="AYN23" s="327"/>
      <c r="AYO23" s="46"/>
      <c r="AYP23" s="46"/>
      <c r="AYQ23" s="46"/>
      <c r="AYR23" s="46"/>
      <c r="AYS23" s="46"/>
      <c r="AYT23" s="46"/>
      <c r="AYU23" s="46"/>
      <c r="AYV23" s="46"/>
      <c r="AYW23" s="49"/>
      <c r="AYX23" s="47"/>
      <c r="AYY23" s="46"/>
      <c r="AZA23" s="2" t="s">
        <v>52</v>
      </c>
      <c r="AZB23" s="2"/>
      <c r="AZC23" s="2">
        <v>23.8</v>
      </c>
      <c r="AZD23" s="2"/>
      <c r="AZE23" s="2"/>
      <c r="AZF23" s="2"/>
      <c r="AZG23" s="2"/>
      <c r="AZH23" s="2"/>
      <c r="AZI23" s="25">
        <v>2018</v>
      </c>
      <c r="AZJ23" s="25"/>
      <c r="AZK23" s="25">
        <v>15.715</v>
      </c>
      <c r="AZL23" s="35">
        <f t="shared" si="943"/>
        <v>7.7272380839989874E-3</v>
      </c>
      <c r="AZM23" s="2"/>
      <c r="AZN23" s="24"/>
      <c r="AZO23" s="2"/>
      <c r="AZP23" s="86">
        <f t="shared" si="2090"/>
        <v>1.7361111111111112</v>
      </c>
      <c r="AZQ23" s="38">
        <f>((AZI23/(60*24))-AZP23)/(AZP23)</f>
        <v>-0.19280000000000008</v>
      </c>
      <c r="AZR23" s="119">
        <f t="shared" si="2010"/>
        <v>6.1848516526850608</v>
      </c>
      <c r="AZS23" s="327"/>
      <c r="AZT23" s="46"/>
      <c r="AZU23" s="46"/>
      <c r="AZV23" s="46"/>
      <c r="AZW23" s="46"/>
      <c r="AZX23" s="46"/>
      <c r="AZY23" s="46"/>
      <c r="AZZ23" s="46"/>
      <c r="BAA23" s="46"/>
      <c r="BAB23" s="49"/>
      <c r="BAC23" s="47"/>
      <c r="BAD23" s="46"/>
      <c r="BAF23" s="2" t="s">
        <v>52</v>
      </c>
      <c r="BAG23" s="2"/>
      <c r="BAH23" s="2">
        <v>13.8</v>
      </c>
      <c r="BAI23" s="2"/>
      <c r="BAJ23" s="2"/>
      <c r="BAK23" s="2"/>
      <c r="BAL23" s="2"/>
      <c r="BAM23" s="2"/>
      <c r="BAN23" s="25">
        <v>1144</v>
      </c>
      <c r="BAO23" s="25"/>
      <c r="BAP23" s="25">
        <v>9.0299999999999994</v>
      </c>
      <c r="BAQ23" s="35">
        <f t="shared" si="945"/>
        <v>7.8315395089459949E-3</v>
      </c>
      <c r="BAR23" s="2"/>
      <c r="BAS23" s="24"/>
      <c r="BAT23" s="2"/>
      <c r="BAU23" s="86">
        <f t="shared" si="2091"/>
        <v>1.7361111111111112</v>
      </c>
      <c r="BAV23" s="38">
        <f>((BAN23/(60*24))-BAU23)/(BAU23)</f>
        <v>-0.54239999999999999</v>
      </c>
      <c r="BAW23" s="119">
        <f t="shared" si="2011"/>
        <v>4.3601350015605904</v>
      </c>
      <c r="BAX23" s="327"/>
      <c r="BAY23" s="46"/>
      <c r="BAZ23" s="46"/>
      <c r="BBA23" s="46"/>
      <c r="BBB23" s="46"/>
      <c r="BBC23" s="46"/>
      <c r="BBD23" s="46"/>
      <c r="BBE23" s="46"/>
      <c r="BBF23" s="46"/>
      <c r="BBG23" s="49"/>
      <c r="BBH23" s="47"/>
      <c r="BBI23" s="46"/>
      <c r="BBK23" s="2" t="s">
        <v>52</v>
      </c>
      <c r="BBL23" s="2"/>
      <c r="BBM23" s="2">
        <v>24</v>
      </c>
      <c r="BBN23" s="2"/>
      <c r="BBO23" s="2"/>
      <c r="BBP23" s="2"/>
      <c r="BBQ23" s="2"/>
      <c r="BBR23" s="2"/>
      <c r="BBS23" s="25">
        <v>1942</v>
      </c>
      <c r="BBT23" s="25"/>
      <c r="BBU23" s="25">
        <v>15.73</v>
      </c>
      <c r="BBV23" s="35">
        <f t="shared" si="947"/>
        <v>8.0348158326224769E-3</v>
      </c>
      <c r="BBW23" s="2"/>
      <c r="BBX23" s="24"/>
      <c r="BBY23" s="2"/>
      <c r="BBZ23" s="86">
        <f t="shared" si="2092"/>
        <v>1.7361111111111112</v>
      </c>
      <c r="BCA23" s="38">
        <f>((BBS23/(60*24))-BBZ23)/(BBZ23)</f>
        <v>-0.22319999999999998</v>
      </c>
      <c r="BCB23" s="119">
        <f t="shared" si="2012"/>
        <v>5.9996613174444411</v>
      </c>
      <c r="BCC23" s="327"/>
      <c r="BCD23" s="46"/>
      <c r="BCE23" s="46"/>
      <c r="BCF23" s="46"/>
      <c r="BCG23" s="46"/>
      <c r="BCH23" s="46"/>
      <c r="BCI23" s="46"/>
      <c r="BCJ23" s="46"/>
      <c r="BCK23" s="46"/>
      <c r="BCL23" s="49"/>
      <c r="BCM23" s="47"/>
      <c r="BCN23" s="46"/>
      <c r="BCP23" s="2" t="s">
        <v>52</v>
      </c>
      <c r="BCQ23" s="2"/>
      <c r="BCR23" s="2">
        <v>23.4</v>
      </c>
      <c r="BCS23" s="2"/>
      <c r="BCT23" s="2"/>
      <c r="BCU23" s="2"/>
      <c r="BCV23" s="2"/>
      <c r="BCW23" s="2"/>
      <c r="BCX23" s="25">
        <v>1998</v>
      </c>
      <c r="BCY23" s="25"/>
      <c r="BCZ23" s="25">
        <v>14.25</v>
      </c>
      <c r="BDA23" s="35">
        <f t="shared" si="949"/>
        <v>7.0816250465896386E-3</v>
      </c>
      <c r="BDB23" s="2"/>
      <c r="BDC23" s="24"/>
      <c r="BDD23" s="2"/>
      <c r="BDE23" s="86">
        <f t="shared" si="2093"/>
        <v>1.7361111111111112</v>
      </c>
      <c r="BDF23" s="38">
        <f>((BCX23/(60*24))-BDE23)/(BDE23)</f>
        <v>-0.20080000000000006</v>
      </c>
      <c r="BDG23" s="119">
        <f t="shared" si="2013"/>
        <v>6.13557022799632</v>
      </c>
      <c r="BDH23" s="327"/>
      <c r="BDI23" s="46"/>
      <c r="BDJ23" s="46"/>
      <c r="BDK23" s="46"/>
      <c r="BDL23" s="46"/>
      <c r="BDM23" s="46"/>
      <c r="BDN23" s="46"/>
      <c r="BDO23" s="46"/>
      <c r="BDP23" s="46"/>
      <c r="BDQ23" s="49"/>
      <c r="BDR23" s="47"/>
      <c r="BDS23" s="46"/>
      <c r="BDU23" s="2" t="s">
        <v>52</v>
      </c>
      <c r="BDV23" s="2"/>
      <c r="BDW23" s="2">
        <v>23</v>
      </c>
      <c r="BDX23" s="2"/>
      <c r="BDY23" s="2"/>
      <c r="BDZ23" s="2"/>
      <c r="BEA23" s="2"/>
      <c r="BEB23" s="2"/>
      <c r="BEC23" s="25">
        <v>2043</v>
      </c>
      <c r="BED23" s="25"/>
      <c r="BEE23" s="25">
        <v>15.01</v>
      </c>
      <c r="BEF23" s="35">
        <f t="shared" si="951"/>
        <v>7.2934533845802488E-3</v>
      </c>
      <c r="BEG23" s="2"/>
      <c r="BEH23" s="24"/>
      <c r="BEI23" s="2"/>
      <c r="BEJ23" s="86">
        <f t="shared" si="2094"/>
        <v>1.7361111111111112</v>
      </c>
      <c r="BEK23" s="38">
        <f>((BEC23/(60*24))-BEJ23)/(BEJ23)</f>
        <v>-0.18280000000000005</v>
      </c>
      <c r="BEL23" s="119">
        <f t="shared" si="2014"/>
        <v>6.2470104451853388</v>
      </c>
      <c r="BEM23" s="327"/>
      <c r="BEN23" s="46"/>
      <c r="BEO23" s="46"/>
      <c r="BEP23" s="46"/>
      <c r="BEQ23" s="46"/>
      <c r="BER23" s="46"/>
      <c r="BES23" s="46"/>
      <c r="BET23" s="46"/>
      <c r="BEU23" s="46"/>
      <c r="BEV23" s="49"/>
      <c r="BEW23" s="47"/>
      <c r="BEX23" s="46"/>
      <c r="BEZ23" s="2" t="s">
        <v>52</v>
      </c>
      <c r="BFA23" s="2"/>
      <c r="BFB23" s="2">
        <v>23.6</v>
      </c>
      <c r="BFC23" s="2"/>
      <c r="BFD23" s="2"/>
      <c r="BFE23" s="2"/>
      <c r="BFF23" s="2"/>
      <c r="BFG23" s="2"/>
      <c r="BFH23" s="25">
        <v>2127</v>
      </c>
      <c r="BFI23" s="25"/>
      <c r="BFJ23" s="25">
        <v>15.77</v>
      </c>
      <c r="BFK23" s="35">
        <f t="shared" si="953"/>
        <v>7.3596326250600858E-3</v>
      </c>
      <c r="BFL23" s="2"/>
      <c r="BFM23" s="24"/>
      <c r="BFN23" s="2"/>
      <c r="BFO23" s="86">
        <f t="shared" si="2095"/>
        <v>1.7361111111111112</v>
      </c>
      <c r="BFP23" s="38">
        <f>((BFH23/(60*24))-BFO23)/(BFO23)</f>
        <v>-0.14920000000000005</v>
      </c>
      <c r="BFQ23" s="119">
        <f t="shared" si="2015"/>
        <v>6.46047613729659</v>
      </c>
      <c r="BFR23" s="327"/>
      <c r="BFS23" s="46"/>
      <c r="BFT23" s="46"/>
      <c r="BFU23" s="46"/>
      <c r="BFV23" s="46"/>
      <c r="BFW23" s="46"/>
      <c r="BFX23" s="46"/>
      <c r="BFY23" s="46"/>
      <c r="BFZ23" s="46"/>
      <c r="BGA23" s="49"/>
      <c r="BGB23" s="47"/>
      <c r="BGC23" s="46"/>
      <c r="BGE23" s="2" t="s">
        <v>52</v>
      </c>
      <c r="BGF23" s="2"/>
      <c r="BGG23" s="2">
        <v>23.1</v>
      </c>
      <c r="BGH23" s="2"/>
      <c r="BGI23" s="2"/>
      <c r="BGJ23" s="2"/>
      <c r="BGK23" s="2"/>
      <c r="BGL23" s="2"/>
      <c r="BGM23" s="25">
        <v>2104</v>
      </c>
      <c r="BGN23" s="25"/>
      <c r="BGO23" s="25">
        <v>12.61</v>
      </c>
      <c r="BGP23" s="35">
        <f t="shared" si="955"/>
        <v>5.9576398108295804E-3</v>
      </c>
      <c r="BGQ23" s="2"/>
      <c r="BGR23" s="24"/>
      <c r="BGS23" s="2"/>
      <c r="BGT23" s="86">
        <f t="shared" si="2096"/>
        <v>1.7361111111111112</v>
      </c>
      <c r="BGU23" s="38">
        <f>((BGM23/(60*24))-BGT23)/(BGT23)</f>
        <v>-0.15840000000000007</v>
      </c>
      <c r="BGV23" s="119">
        <f t="shared" si="2016"/>
        <v>6.4013123276592747</v>
      </c>
      <c r="BGW23" s="327"/>
      <c r="BGX23" s="46"/>
      <c r="BGY23" s="46"/>
      <c r="BGZ23" s="46"/>
      <c r="BHA23" s="46"/>
      <c r="BHB23" s="46"/>
      <c r="BHC23" s="46"/>
      <c r="BHD23" s="46"/>
      <c r="BHE23" s="46"/>
      <c r="BHF23" s="49"/>
      <c r="BHG23" s="47"/>
      <c r="BHH23" s="46"/>
      <c r="BHJ23" s="2" t="s">
        <v>52</v>
      </c>
      <c r="BHK23" s="2"/>
      <c r="BHL23" s="2">
        <v>13.7</v>
      </c>
      <c r="BHM23" s="2"/>
      <c r="BHN23" s="2"/>
      <c r="BHO23" s="2"/>
      <c r="BHP23" s="2"/>
      <c r="BHQ23" s="2"/>
      <c r="BHR23" s="25">
        <v>1252</v>
      </c>
      <c r="BHS23" s="25"/>
      <c r="BHT23" s="25">
        <v>9</v>
      </c>
      <c r="BHU23" s="35">
        <f t="shared" si="957"/>
        <v>7.1371927042030133E-3</v>
      </c>
      <c r="BHV23" s="2"/>
      <c r="BHW23" s="24"/>
      <c r="BHX23" s="2"/>
      <c r="BHY23" s="86">
        <f t="shared" si="2097"/>
        <v>1.7361111111111112</v>
      </c>
      <c r="BHZ23" s="38">
        <f>((BHR23/(60*24))-BHY23)/(BHY23)</f>
        <v>-0.49919999999999998</v>
      </c>
      <c r="BIA23" s="119">
        <f t="shared" si="2017"/>
        <v>4.5526205878648671</v>
      </c>
      <c r="BIB23" s="327"/>
      <c r="BIC23" s="46"/>
      <c r="BID23" s="46"/>
      <c r="BIE23" s="46"/>
      <c r="BIF23" s="46"/>
      <c r="BIG23" s="46"/>
      <c r="BIH23" s="46"/>
      <c r="BII23" s="46"/>
      <c r="BIJ23" s="46"/>
      <c r="BIK23" s="49"/>
      <c r="BIL23" s="47"/>
      <c r="BIM23" s="46"/>
      <c r="BIP23" s="2" t="s">
        <v>52</v>
      </c>
      <c r="BIQ23" s="2"/>
      <c r="BIR23" s="2">
        <v>24.5</v>
      </c>
      <c r="BIS23" s="2"/>
      <c r="BIT23" s="2"/>
      <c r="BIU23" s="2"/>
      <c r="BIV23" s="2"/>
      <c r="BIW23" s="2"/>
      <c r="BIX23" s="25">
        <v>1988</v>
      </c>
      <c r="BIY23" s="25"/>
      <c r="BIZ23" s="25">
        <v>16.52</v>
      </c>
      <c r="BJA23" s="35">
        <f t="shared" si="959"/>
        <v>8.2413744936443642E-3</v>
      </c>
      <c r="BJB23" s="2"/>
      <c r="BJC23" s="24"/>
      <c r="BJD23" s="2"/>
      <c r="BJE23" s="86">
        <f t="shared" si="2098"/>
        <v>1.7361111111111112</v>
      </c>
      <c r="BJF23" s="38">
        <f>((BIX23/(60*24))-BJE23)/(BJE23)</f>
        <v>-0.20480000000000004</v>
      </c>
      <c r="BJG23" s="119">
        <f t="shared" si="2018"/>
        <v>6.11107696626547</v>
      </c>
      <c r="BJH23" s="327"/>
      <c r="BJI23" s="46"/>
      <c r="BJJ23" s="46"/>
      <c r="BJK23" s="46"/>
      <c r="BJL23" s="46"/>
      <c r="BJM23" s="46"/>
      <c r="BJN23" s="46"/>
      <c r="BJO23" s="46"/>
      <c r="BJP23" s="46"/>
      <c r="BJQ23" s="49"/>
      <c r="BJR23" s="47"/>
      <c r="BJS23" s="46"/>
      <c r="BJU23" s="2" t="s">
        <v>52</v>
      </c>
      <c r="BJV23" s="2"/>
      <c r="BJW23" s="2">
        <v>23.5</v>
      </c>
      <c r="BJX23" s="2"/>
      <c r="BJY23" s="2"/>
      <c r="BJZ23" s="2"/>
      <c r="BKA23" s="2"/>
      <c r="BKB23" s="2"/>
      <c r="BKC23" s="25">
        <v>2073</v>
      </c>
      <c r="BKD23" s="25"/>
      <c r="BKE23" s="25">
        <v>16.77</v>
      </c>
      <c r="BKF23" s="35">
        <f t="shared" si="961"/>
        <v>8.0248065576594557E-3</v>
      </c>
      <c r="BKG23" s="2"/>
      <c r="BKH23" s="24"/>
      <c r="BKI23" s="2"/>
      <c r="BKJ23" s="86">
        <f t="shared" si="2099"/>
        <v>1.7361111111111112</v>
      </c>
      <c r="BKK23" s="38">
        <f>((BKC23/(60*24))-BKJ23)/(BKJ23)</f>
        <v>-0.17079999999999995</v>
      </c>
      <c r="BKL23" s="119">
        <f t="shared" si="2019"/>
        <v>6.3224261598290221</v>
      </c>
      <c r="BKM23" s="327"/>
      <c r="BKN23" s="46"/>
      <c r="BKO23" s="46"/>
      <c r="BKP23" s="46"/>
      <c r="BKQ23" s="46"/>
      <c r="BKR23" s="46"/>
      <c r="BKS23" s="46"/>
      <c r="BKT23" s="46"/>
      <c r="BKU23" s="46"/>
      <c r="BKV23" s="49"/>
      <c r="BKW23" s="47"/>
      <c r="BKX23" s="46"/>
      <c r="BKZ23" s="2" t="s">
        <v>52</v>
      </c>
      <c r="BLA23" s="2"/>
      <c r="BLB23" s="2">
        <v>23.6</v>
      </c>
      <c r="BLC23" s="2"/>
      <c r="BLD23" s="2"/>
      <c r="BLE23" s="2"/>
      <c r="BLF23" s="2"/>
      <c r="BLG23" s="2"/>
      <c r="BLH23" s="25">
        <v>2133</v>
      </c>
      <c r="BLI23" s="25"/>
      <c r="BLJ23" s="25">
        <v>18.59</v>
      </c>
      <c r="BLK23" s="35">
        <f t="shared" si="963"/>
        <v>8.6401219563206743E-3</v>
      </c>
      <c r="BLL23" s="2"/>
      <c r="BLM23" s="24"/>
      <c r="BLN23" s="2"/>
      <c r="BLO23" s="86">
        <f t="shared" si="2100"/>
        <v>1.7361111111111112</v>
      </c>
      <c r="BLP23" s="38">
        <f>((BLH23/(60*24))-BLO23)/(BLO23)</f>
        <v>-0.14680000000000004</v>
      </c>
      <c r="BLQ23" s="119">
        <f t="shared" si="2020"/>
        <v>6.4759999010912503</v>
      </c>
      <c r="BLR23" s="327"/>
      <c r="BLS23" s="46"/>
      <c r="BLT23" s="46"/>
      <c r="BLU23" s="46"/>
      <c r="BLV23" s="46"/>
      <c r="BLW23" s="46"/>
      <c r="BLX23" s="46"/>
      <c r="BLY23" s="46"/>
      <c r="BLZ23" s="46"/>
      <c r="BMA23" s="49"/>
      <c r="BMB23" s="47"/>
      <c r="BMC23" s="46"/>
      <c r="BME23" s="2" t="s">
        <v>52</v>
      </c>
      <c r="BMF23" s="2"/>
      <c r="BMG23" s="2">
        <v>23.4</v>
      </c>
      <c r="BMH23" s="2"/>
      <c r="BMI23" s="2"/>
      <c r="BMJ23" s="2"/>
      <c r="BMK23" s="2"/>
      <c r="BML23" s="2"/>
      <c r="BMM23" s="25">
        <v>2124</v>
      </c>
      <c r="BMN23" s="25"/>
      <c r="BMO23" s="25">
        <v>16.71</v>
      </c>
      <c r="BMP23" s="35">
        <f t="shared" si="965"/>
        <v>7.8058214330759424E-3</v>
      </c>
      <c r="BMQ23" s="2"/>
      <c r="BMR23" s="24"/>
      <c r="BMS23" s="2"/>
      <c r="BMT23" s="86">
        <f t="shared" si="2101"/>
        <v>1.7361111111111112</v>
      </c>
      <c r="BMU23" s="38">
        <f>((BMM23/(60*24))-BMT23)/(BMT23)</f>
        <v>-0.15039999999999998</v>
      </c>
      <c r="BMV23" s="119">
        <f t="shared" si="2021"/>
        <v>6.4527282156145942</v>
      </c>
      <c r="BMW23" s="327"/>
      <c r="BMX23" s="46"/>
      <c r="BMY23" s="46"/>
      <c r="BMZ23" s="46"/>
      <c r="BNA23" s="46"/>
      <c r="BNB23" s="46"/>
      <c r="BNC23" s="46"/>
      <c r="BND23" s="46"/>
      <c r="BNE23" s="46"/>
      <c r="BNF23" s="49"/>
      <c r="BNG23" s="47"/>
      <c r="BNH23" s="46"/>
      <c r="BNJ23" s="2" t="s">
        <v>52</v>
      </c>
      <c r="BNK23" s="2"/>
      <c r="BNL23" s="2">
        <v>23.2</v>
      </c>
      <c r="BNM23" s="2"/>
      <c r="BNN23" s="2"/>
      <c r="BNO23" s="2"/>
      <c r="BNP23" s="2"/>
      <c r="BNQ23" s="2"/>
      <c r="BNR23" s="25">
        <v>2071</v>
      </c>
      <c r="BNS23" s="25"/>
      <c r="BNT23" s="25">
        <v>17.23</v>
      </c>
      <c r="BNU23" s="35">
        <f t="shared" si="967"/>
        <v>8.2510068335384518E-3</v>
      </c>
      <c r="BNV23" s="2"/>
      <c r="BNW23" s="24"/>
      <c r="BNX23" s="2"/>
      <c r="BNY23" s="86">
        <f t="shared" si="2102"/>
        <v>1.7361111111111112</v>
      </c>
      <c r="BNZ23" s="38">
        <f>((BNR23/(60*24))-BNY23)/(BNY23)</f>
        <v>-0.17159999999999997</v>
      </c>
      <c r="BOA23" s="119">
        <f t="shared" si="2022"/>
        <v>6.3173702415381232</v>
      </c>
      <c r="BOB23" s="327"/>
      <c r="BOC23" s="46"/>
      <c r="BOD23" s="46"/>
      <c r="BOE23" s="46"/>
      <c r="BOF23" s="46"/>
      <c r="BOG23" s="46"/>
      <c r="BOH23" s="46"/>
      <c r="BOI23" s="46"/>
      <c r="BOJ23" s="46"/>
      <c r="BOK23" s="49"/>
      <c r="BOL23" s="47"/>
      <c r="BOM23" s="46"/>
      <c r="BOO23" s="2" t="s">
        <v>52</v>
      </c>
      <c r="BOP23" s="2"/>
      <c r="BOQ23" s="2">
        <v>13.9</v>
      </c>
      <c r="BOR23" s="2"/>
      <c r="BOS23" s="2"/>
      <c r="BOT23" s="2"/>
      <c r="BOU23" s="2"/>
      <c r="BOV23" s="2"/>
      <c r="BOW23" s="25">
        <v>1270</v>
      </c>
      <c r="BOX23" s="25"/>
      <c r="BOY23" s="25">
        <v>11.46</v>
      </c>
      <c r="BOZ23" s="35">
        <f t="shared" si="969"/>
        <v>8.9429244767686867E-3</v>
      </c>
      <c r="BPA23" s="2"/>
      <c r="BPB23" s="24"/>
      <c r="BPC23" s="2"/>
      <c r="BPD23" s="86">
        <f t="shared" si="2103"/>
        <v>1.7361111111111112</v>
      </c>
      <c r="BPE23" s="38">
        <f>((BOW23/(60*24))-BPD23)/(BPD23)</f>
        <v>-0.49200000000000005</v>
      </c>
      <c r="BPF23" s="119">
        <f t="shared" si="2023"/>
        <v>4.5855177437430648</v>
      </c>
      <c r="BPG23" s="327"/>
      <c r="BPH23" s="46"/>
      <c r="BPI23" s="46"/>
      <c r="BPJ23" s="46"/>
      <c r="BPK23" s="46"/>
      <c r="BPL23" s="46"/>
      <c r="BPM23" s="46"/>
      <c r="BPN23" s="46"/>
      <c r="BPO23" s="46"/>
      <c r="BPP23" s="49"/>
      <c r="BPQ23" s="47"/>
      <c r="BPR23" s="46"/>
      <c r="BPT23" s="2" t="s">
        <v>52</v>
      </c>
      <c r="BPU23" s="2"/>
      <c r="BPV23" s="2">
        <v>24</v>
      </c>
      <c r="BPW23" s="2"/>
      <c r="BPX23" s="2"/>
      <c r="BPY23" s="2"/>
      <c r="BPZ23" s="2"/>
      <c r="BQA23" s="2"/>
      <c r="BQB23" s="25">
        <v>1963</v>
      </c>
      <c r="BQC23" s="25"/>
      <c r="BQD23" s="25">
        <v>15.22</v>
      </c>
      <c r="BQE23" s="35">
        <f t="shared" si="971"/>
        <v>7.6937853221583042E-3</v>
      </c>
      <c r="BQF23" s="2"/>
      <c r="BQG23" s="24"/>
      <c r="BQH23" s="2"/>
      <c r="BQI23" s="86">
        <f t="shared" si="2104"/>
        <v>1.7361111111111112</v>
      </c>
      <c r="BQJ23" s="38">
        <f>((BQB23/(60*24))-BQI23)/(BQI23)</f>
        <v>-0.21480000000000007</v>
      </c>
      <c r="BQK23" s="119">
        <f t="shared" si="2024"/>
        <v>6.0502707344794988</v>
      </c>
      <c r="BQL23" s="327"/>
      <c r="BQM23" s="46"/>
      <c r="BQN23" s="46"/>
      <c r="BQO23" s="46"/>
      <c r="BQP23" s="46"/>
      <c r="BQQ23" s="46"/>
      <c r="BQR23" s="46"/>
      <c r="BQS23" s="46"/>
      <c r="BQT23" s="46"/>
      <c r="BQU23" s="49"/>
      <c r="BQV23" s="47"/>
      <c r="BQW23" s="46"/>
      <c r="BQY23" s="2" t="s">
        <v>52</v>
      </c>
      <c r="BQZ23" s="2"/>
      <c r="BRA23" s="2">
        <v>23.8</v>
      </c>
      <c r="BRB23" s="2"/>
      <c r="BRC23" s="2"/>
      <c r="BRD23" s="2"/>
      <c r="BRE23" s="2"/>
      <c r="BRF23" s="2"/>
      <c r="BRG23" s="25">
        <v>2228</v>
      </c>
      <c r="BRH23" s="25"/>
      <c r="BRI23" s="25">
        <v>15.95</v>
      </c>
      <c r="BRJ23" s="35">
        <f t="shared" si="973"/>
        <v>7.1080015151852765E-3</v>
      </c>
      <c r="BRK23" s="2"/>
      <c r="BRL23" s="24"/>
      <c r="BRM23" s="2"/>
      <c r="BRN23" s="86">
        <f t="shared" si="2105"/>
        <v>1.7361111111111112</v>
      </c>
      <c r="BRO23" s="38">
        <f>((BRG23/(60*24))-BRN23)/(BRN23)</f>
        <v>-0.10879999999999999</v>
      </c>
      <c r="BRP23" s="119">
        <f t="shared" si="2025"/>
        <v>6.7268233613815438</v>
      </c>
      <c r="BRQ23" s="327"/>
      <c r="BRR23" s="46"/>
      <c r="BRS23" s="46"/>
      <c r="BRT23" s="46"/>
      <c r="BRU23" s="46"/>
      <c r="BRV23" s="46"/>
      <c r="BRW23" s="46"/>
      <c r="BRX23" s="46"/>
      <c r="BRY23" s="46"/>
      <c r="BRZ23" s="49"/>
      <c r="BSA23" s="47"/>
      <c r="BSB23" s="46"/>
      <c r="BSD23" s="2" t="s">
        <v>52</v>
      </c>
      <c r="BSE23" s="2"/>
      <c r="BSF23" s="2">
        <v>23.7</v>
      </c>
      <c r="BSG23" s="2"/>
      <c r="BSH23" s="2"/>
      <c r="BSI23" s="2"/>
      <c r="BSJ23" s="2"/>
      <c r="BSK23" s="2"/>
      <c r="BSL23" s="25">
        <v>1987</v>
      </c>
      <c r="BSM23" s="25"/>
      <c r="BSN23" s="25">
        <v>15.29</v>
      </c>
      <c r="BSO23" s="35">
        <f t="shared" si="975"/>
        <v>7.6362564863231598E-3</v>
      </c>
      <c r="BSP23" s="2"/>
      <c r="BSQ23" s="24"/>
      <c r="BSR23" s="2"/>
      <c r="BSS23" s="86">
        <f t="shared" si="2106"/>
        <v>1.7361111111111112</v>
      </c>
      <c r="BST23" s="38">
        <f>((BSL23/(60*24))-BSS23)/(BSS23)</f>
        <v>-0.20519999999999997</v>
      </c>
      <c r="BSU23" s="119">
        <f t="shared" si="2026"/>
        <v>6.1086330242999445</v>
      </c>
      <c r="BSV23" s="327"/>
      <c r="BSW23" s="46"/>
      <c r="BSX23" s="46"/>
      <c r="BSY23" s="46"/>
      <c r="BSZ23" s="46"/>
      <c r="BTA23" s="46"/>
      <c r="BTB23" s="46"/>
      <c r="BTC23" s="46"/>
      <c r="BTD23" s="46"/>
      <c r="BTE23" s="49"/>
      <c r="BTF23" s="47"/>
      <c r="BTG23" s="46"/>
      <c r="BTI23" s="2" t="s">
        <v>52</v>
      </c>
      <c r="BTJ23" s="2"/>
      <c r="BTK23" s="2">
        <v>23.5</v>
      </c>
      <c r="BTL23" s="2"/>
      <c r="BTM23" s="2"/>
      <c r="BTN23" s="2"/>
      <c r="BTO23" s="2"/>
      <c r="BTP23" s="2"/>
      <c r="BTQ23" s="25">
        <v>2259</v>
      </c>
      <c r="BTR23" s="25"/>
      <c r="BTS23" s="25">
        <v>15.95</v>
      </c>
      <c r="BTT23" s="35">
        <f t="shared" si="977"/>
        <v>7.0111431020461988E-3</v>
      </c>
      <c r="BTU23" s="2"/>
      <c r="BTV23" s="24"/>
      <c r="BTW23" s="2"/>
      <c r="BTX23" s="86">
        <f t="shared" si="2107"/>
        <v>1.7361111111111112</v>
      </c>
      <c r="BTY23" s="38">
        <f>((BTQ23/(60*24))-BTX23)/(BTX23)</f>
        <v>-9.6399999999999972E-2</v>
      </c>
      <c r="BTZ23" s="119">
        <f t="shared" si="2027"/>
        <v>6.8107552734728305</v>
      </c>
      <c r="BUA23" s="327"/>
      <c r="BUB23" s="46"/>
      <c r="BUC23" s="46"/>
      <c r="BUD23" s="46"/>
      <c r="BUE23" s="46"/>
      <c r="BUF23" s="46"/>
      <c r="BUG23" s="46"/>
      <c r="BUH23" s="46"/>
      <c r="BUI23" s="46"/>
      <c r="BUJ23" s="49"/>
      <c r="BUK23" s="47"/>
      <c r="BUL23" s="46"/>
      <c r="BUN23" s="2" t="s">
        <v>52</v>
      </c>
      <c r="BUO23" s="2"/>
      <c r="BUP23" s="2">
        <v>16.3</v>
      </c>
      <c r="BUQ23" s="2"/>
      <c r="BUR23" s="2"/>
      <c r="BUS23" s="2"/>
      <c r="BUT23" s="2"/>
      <c r="BUU23" s="2"/>
      <c r="BUV23" s="25">
        <v>1348</v>
      </c>
      <c r="BUW23" s="25"/>
      <c r="BUX23" s="25">
        <v>12.44</v>
      </c>
      <c r="BUY23" s="35">
        <f t="shared" si="979"/>
        <v>9.1441004380935567E-3</v>
      </c>
      <c r="BUZ23" s="2"/>
      <c r="BVA23" s="24"/>
      <c r="BVB23" s="2"/>
      <c r="BVC23" s="86">
        <f t="shared" si="2108"/>
        <v>1.7361111111111112</v>
      </c>
      <c r="BVD23" s="38">
        <f>((BUV23/(60*24))-BVC23)/(BVC23)</f>
        <v>-0.46079999999999999</v>
      </c>
      <c r="BVE23" s="119">
        <f t="shared" si="2028"/>
        <v>4.7308411541057129</v>
      </c>
      <c r="BVF23" s="327"/>
      <c r="BVG23" s="46"/>
      <c r="BVH23" s="46"/>
      <c r="BVI23" s="46"/>
      <c r="BVJ23" s="46"/>
      <c r="BVK23" s="46"/>
      <c r="BVL23" s="46"/>
      <c r="BVM23" s="46"/>
      <c r="BVN23" s="46"/>
      <c r="BVO23" s="49"/>
      <c r="BVP23" s="47"/>
      <c r="BVQ23" s="46"/>
      <c r="BVS23" s="2" t="s">
        <v>52</v>
      </c>
      <c r="BVT23" s="2"/>
      <c r="BVU23" s="2">
        <v>13.7</v>
      </c>
      <c r="BVV23" s="2"/>
      <c r="BVW23" s="2"/>
      <c r="BVX23" s="2"/>
      <c r="BVY23" s="2"/>
      <c r="BVZ23" s="2"/>
      <c r="BWA23" s="25">
        <v>1263</v>
      </c>
      <c r="BWB23" s="25"/>
      <c r="BWC23" s="25">
        <v>8.9550000000000001</v>
      </c>
      <c r="BWD23" s="35">
        <f t="shared" si="981"/>
        <v>7.0403434083752964E-3</v>
      </c>
      <c r="BWE23" s="2"/>
      <c r="BWF23" s="24"/>
      <c r="BWG23" s="2"/>
      <c r="BWH23" s="86">
        <f t="shared" si="2109"/>
        <v>1.7361111111111112</v>
      </c>
      <c r="BWI23" s="38">
        <f>((BWA23/(60*24))-BWH23)/(BWH23)</f>
        <v>-0.49480000000000002</v>
      </c>
      <c r="BWJ23" s="119">
        <f t="shared" si="2029"/>
        <v>4.5726962525249961</v>
      </c>
      <c r="BWK23" s="327"/>
      <c r="BWL23" s="46"/>
      <c r="BWM23" s="46"/>
      <c r="BWN23" s="46"/>
      <c r="BWO23" s="46"/>
      <c r="BWP23" s="46"/>
      <c r="BWQ23" s="46"/>
      <c r="BWR23" s="46"/>
      <c r="BWS23" s="46"/>
      <c r="BWT23" s="49"/>
      <c r="BWU23" s="47"/>
      <c r="BWV23" s="46"/>
      <c r="BWX23" s="2" t="s">
        <v>52</v>
      </c>
      <c r="BWY23" s="2"/>
      <c r="BWZ23" s="2">
        <v>23.7</v>
      </c>
      <c r="BXA23" s="2"/>
      <c r="BXB23" s="2"/>
      <c r="BXC23" s="2"/>
      <c r="BXD23" s="2"/>
      <c r="BXE23" s="2"/>
      <c r="BXF23" s="25">
        <v>1999</v>
      </c>
      <c r="BXG23" s="25"/>
      <c r="BXH23" s="25">
        <v>18.510000000000002</v>
      </c>
      <c r="BXI23" s="35">
        <f t="shared" si="983"/>
        <v>9.1746757141228548E-3</v>
      </c>
      <c r="BXJ23" s="2"/>
      <c r="BXK23" s="24"/>
      <c r="BXL23" s="2"/>
      <c r="BXM23" s="86">
        <f t="shared" si="2110"/>
        <v>1.7361111111111112</v>
      </c>
      <c r="BXN23" s="38">
        <f>((BXF23/(60*24))-BXM23)/(BXM23)</f>
        <v>-0.20039999999999999</v>
      </c>
      <c r="BXO23" s="119">
        <f t="shared" si="2030"/>
        <v>6.1380249469985904</v>
      </c>
      <c r="BXP23" s="327"/>
      <c r="BXQ23" s="46"/>
      <c r="BXR23" s="46"/>
      <c r="BXS23" s="46"/>
      <c r="BXT23" s="46"/>
      <c r="BXU23" s="46"/>
      <c r="BXV23" s="46"/>
      <c r="BXW23" s="46"/>
      <c r="BXX23" s="46"/>
      <c r="BXY23" s="49"/>
      <c r="BXZ23" s="47"/>
      <c r="BYA23" s="46"/>
      <c r="BYC23" s="2" t="s">
        <v>52</v>
      </c>
      <c r="BYD23" s="2"/>
      <c r="BYE23" s="2">
        <v>23.8</v>
      </c>
      <c r="BYF23" s="2"/>
      <c r="BYG23" s="2"/>
      <c r="BYH23" s="2"/>
      <c r="BYI23" s="2"/>
      <c r="BYJ23" s="2"/>
      <c r="BYK23" s="25">
        <v>2175</v>
      </c>
      <c r="BYL23" s="25"/>
      <c r="BYM23" s="25">
        <v>17.670000000000002</v>
      </c>
      <c r="BYN23" s="35">
        <f t="shared" si="985"/>
        <v>8.0586681990450007E-3</v>
      </c>
      <c r="BYO23" s="2"/>
      <c r="BYP23" s="24"/>
      <c r="BYQ23" s="2"/>
      <c r="BYR23" s="86">
        <f t="shared" si="2111"/>
        <v>1.7361111111111112</v>
      </c>
      <c r="BYS23" s="38">
        <f>((BYK23/(60*24))-BYR23)/(BYR23)</f>
        <v>-0.12999999999999998</v>
      </c>
      <c r="BYT23" s="119">
        <f t="shared" si="2031"/>
        <v>6.5857157319042106</v>
      </c>
      <c r="BYU23" s="327"/>
      <c r="BYV23" s="46"/>
      <c r="BYW23" s="46"/>
      <c r="BYX23" s="46"/>
      <c r="BYY23" s="46"/>
      <c r="BYZ23" s="46"/>
      <c r="BZA23" s="46"/>
      <c r="BZB23" s="46"/>
      <c r="BZC23" s="46"/>
      <c r="BZD23" s="49"/>
      <c r="BZE23" s="47"/>
      <c r="BZF23" s="46"/>
      <c r="BZH23" s="2" t="s">
        <v>52</v>
      </c>
      <c r="BZI23" s="2"/>
      <c r="BZJ23" s="2">
        <v>23.4</v>
      </c>
      <c r="BZK23" s="2"/>
      <c r="BZL23" s="2"/>
      <c r="BZM23" s="2"/>
      <c r="BZN23" s="2"/>
      <c r="BZO23" s="2"/>
      <c r="BZP23" s="25">
        <v>2096</v>
      </c>
      <c r="BZQ23" s="25"/>
      <c r="BZR23" s="25">
        <v>17.239999999999998</v>
      </c>
      <c r="BZS23" s="35">
        <f t="shared" si="987"/>
        <v>8.1580890007760601E-3</v>
      </c>
      <c r="BZT23" s="2"/>
      <c r="BZU23" s="24"/>
      <c r="BZV23" s="2"/>
      <c r="BZW23" s="86">
        <f t="shared" si="2112"/>
        <v>1.7361111111111112</v>
      </c>
      <c r="BZX23" s="38">
        <f>((BZP23/(60*24))-BZW23)/(BZW23)</f>
        <v>-0.16160000000000005</v>
      </c>
      <c r="BZY23" s="119">
        <f t="shared" si="2032"/>
        <v>6.3808608679981331</v>
      </c>
      <c r="BZZ23" s="327"/>
      <c r="CAA23" s="46"/>
      <c r="CAB23" s="46"/>
      <c r="CAC23" s="46"/>
      <c r="CAD23" s="46"/>
      <c r="CAE23" s="46"/>
      <c r="CAF23" s="46"/>
      <c r="CAG23" s="46"/>
      <c r="CAH23" s="46"/>
      <c r="CAI23" s="49"/>
      <c r="CAJ23" s="47"/>
      <c r="CAK23" s="46"/>
      <c r="CAM23" s="2" t="s">
        <v>52</v>
      </c>
      <c r="CAN23" s="2"/>
      <c r="CAO23" s="2">
        <v>21.9</v>
      </c>
      <c r="CAP23" s="2"/>
      <c r="CAQ23" s="2"/>
      <c r="CAR23" s="2"/>
      <c r="CAS23" s="2"/>
      <c r="CAT23" s="2"/>
      <c r="CAU23" s="25">
        <v>1963</v>
      </c>
      <c r="CAV23" s="25"/>
      <c r="CAW23" s="25">
        <v>14.02</v>
      </c>
      <c r="CAX23" s="35">
        <f t="shared" si="989"/>
        <v>7.0914811180463524E-3</v>
      </c>
      <c r="CAY23" s="2"/>
      <c r="CAZ23" s="24"/>
      <c r="CBA23" s="2"/>
      <c r="CBB23" s="86">
        <f t="shared" si="2113"/>
        <v>1.7361111111111112</v>
      </c>
      <c r="CBC23" s="38">
        <f>((CAU23/(60*24))-CBB23)/(CBB23)</f>
        <v>-0.21480000000000007</v>
      </c>
      <c r="CBD23" s="119">
        <f t="shared" si="2033"/>
        <v>6.0502707344794988</v>
      </c>
      <c r="CBE23" s="327"/>
      <c r="CBF23" s="46"/>
      <c r="CBG23" s="46"/>
      <c r="CBH23" s="46"/>
      <c r="CBI23" s="46"/>
      <c r="CBJ23" s="46"/>
      <c r="CBK23" s="46"/>
      <c r="CBL23" s="46"/>
      <c r="CBM23" s="46"/>
      <c r="CBN23" s="49"/>
      <c r="CBO23" s="47"/>
      <c r="CBP23" s="46"/>
      <c r="CBR23" s="2" t="s">
        <v>52</v>
      </c>
      <c r="CBS23" s="2"/>
      <c r="CBT23" s="2">
        <v>23.3</v>
      </c>
      <c r="CBU23" s="2"/>
      <c r="CBV23" s="2"/>
      <c r="CBW23" s="2"/>
      <c r="CBX23" s="2"/>
      <c r="CBY23" s="2"/>
      <c r="CBZ23" s="25">
        <v>2114</v>
      </c>
      <c r="CCA23" s="25"/>
      <c r="CCB23" s="25">
        <v>16.03</v>
      </c>
      <c r="CCC23" s="35">
        <f t="shared" si="991"/>
        <v>7.5257156002497619E-3</v>
      </c>
      <c r="CCD23" s="2"/>
      <c r="CCE23" s="24"/>
      <c r="CCF23" s="2"/>
      <c r="CCG23" s="86">
        <f t="shared" si="2114"/>
        <v>1.7361111111111112</v>
      </c>
      <c r="CCH23" s="38">
        <f>((CBZ23/(60*24))-CCG23)/(CCG23)</f>
        <v>-0.15440000000000009</v>
      </c>
      <c r="CCI23" s="119">
        <f t="shared" si="2034"/>
        <v>6.4269688558175329</v>
      </c>
      <c r="CCJ23" s="327"/>
      <c r="CCK23" s="46"/>
      <c r="CCL23" s="46"/>
      <c r="CCM23" s="46"/>
      <c r="CCN23" s="46"/>
      <c r="CCO23" s="46"/>
      <c r="CCP23" s="46"/>
      <c r="CCQ23" s="46"/>
      <c r="CCR23" s="46"/>
      <c r="CCS23" s="49"/>
      <c r="CCT23" s="47"/>
      <c r="CCU23" s="46"/>
      <c r="CCW23" s="2" t="s">
        <v>52</v>
      </c>
      <c r="CCX23" s="2"/>
      <c r="CCY23" s="2">
        <v>13.9</v>
      </c>
      <c r="CCZ23" s="2"/>
      <c r="CDA23" s="2"/>
      <c r="CDB23" s="2"/>
      <c r="CDC23" s="2"/>
      <c r="CDD23" s="2"/>
      <c r="CDE23" s="25">
        <v>1310</v>
      </c>
      <c r="CDF23" s="25"/>
      <c r="CDG23" s="25">
        <v>11.1</v>
      </c>
      <c r="CDH23" s="35">
        <f t="shared" si="993"/>
        <v>8.402089168117478E-3</v>
      </c>
      <c r="CDI23" s="2"/>
      <c r="CDJ23" s="24"/>
      <c r="CDK23" s="2"/>
      <c r="CDL23" s="86">
        <f t="shared" si="2115"/>
        <v>1.7361111111111112</v>
      </c>
      <c r="CDM23" s="38">
        <f>((CDE23/(60*24))-CDL23)/(CDL23)</f>
        <v>-0.47600000000000003</v>
      </c>
      <c r="CDN23" s="119">
        <f t="shared" si="2035"/>
        <v>4.659476116855962</v>
      </c>
      <c r="CDO23" s="327"/>
      <c r="CDP23" s="46"/>
      <c r="CDQ23" s="46"/>
      <c r="CDR23" s="46"/>
      <c r="CDS23" s="46"/>
      <c r="CDT23" s="46"/>
      <c r="CDU23" s="46"/>
      <c r="CDV23" s="46"/>
      <c r="CDW23" s="46"/>
      <c r="CDX23" s="49"/>
      <c r="CDY23" s="47"/>
      <c r="CDZ23" s="46"/>
      <c r="CEB23" s="2" t="s">
        <v>52</v>
      </c>
      <c r="CEC23" s="2"/>
      <c r="CED23" s="2"/>
      <c r="CEE23" s="2"/>
      <c r="CEF23" s="2"/>
      <c r="CEG23" s="2"/>
      <c r="CEH23" s="2"/>
      <c r="CEI23" s="2"/>
      <c r="CEJ23" s="25"/>
      <c r="CEK23" s="25"/>
      <c r="CEL23" s="25"/>
      <c r="CEM23" s="35" t="e">
        <f t="shared" si="995"/>
        <v>#DIV/0!</v>
      </c>
      <c r="CEN23" s="2"/>
      <c r="CEO23" s="24"/>
      <c r="CEP23" s="2"/>
      <c r="CEQ23" s="86">
        <f t="shared" si="2116"/>
        <v>1.7361111111111112</v>
      </c>
      <c r="CER23" s="38">
        <f>((CEJ23/(60*24))-CEQ23)/(CEQ23)</f>
        <v>-1</v>
      </c>
      <c r="CES23" s="119">
        <f t="shared" si="2036"/>
        <v>2.7590958087858173</v>
      </c>
      <c r="CET23" s="327"/>
      <c r="CEU23" s="46"/>
      <c r="CEV23" s="46"/>
      <c r="CEW23" s="46"/>
      <c r="CEX23" s="46"/>
      <c r="CEY23" s="46"/>
      <c r="CEZ23" s="46"/>
      <c r="CFA23" s="46"/>
      <c r="CFB23" s="46"/>
      <c r="CFC23" s="49"/>
      <c r="CFD23" s="47"/>
      <c r="CFE23" s="46"/>
      <c r="CFG23" s="2" t="s">
        <v>52</v>
      </c>
      <c r="CFH23" s="2"/>
      <c r="CFI23" s="2"/>
      <c r="CFJ23" s="2"/>
      <c r="CFK23" s="2"/>
      <c r="CFL23" s="2"/>
      <c r="CFM23" s="2"/>
      <c r="CFN23" s="2"/>
      <c r="CFO23" s="25"/>
      <c r="CFP23" s="25"/>
      <c r="CFQ23" s="25"/>
      <c r="CFR23" s="35" t="e">
        <f t="shared" si="997"/>
        <v>#DIV/0!</v>
      </c>
      <c r="CFS23" s="2"/>
      <c r="CFT23" s="24"/>
      <c r="CFU23" s="2"/>
      <c r="CFV23" s="86">
        <f t="shared" si="2117"/>
        <v>1.7361111111111112</v>
      </c>
      <c r="CFW23" s="38">
        <f>((CFO23/(60*24))-CFV23)/(CFV23)</f>
        <v>-1</v>
      </c>
      <c r="CFX23" s="119">
        <f t="shared" si="2037"/>
        <v>2.7590958087858173</v>
      </c>
      <c r="CFY23" s="327"/>
      <c r="CFZ23" s="46"/>
      <c r="CGA23" s="46"/>
      <c r="CGB23" s="46"/>
      <c r="CGC23" s="46"/>
      <c r="CGD23" s="46"/>
      <c r="CGE23" s="46"/>
      <c r="CGF23" s="46"/>
      <c r="CGG23" s="46"/>
      <c r="CGH23" s="49"/>
      <c r="CGI23" s="47"/>
      <c r="CGJ23" s="46"/>
      <c r="CGL23" s="2" t="s">
        <v>52</v>
      </c>
      <c r="CGM23" s="2"/>
      <c r="CGN23" s="2"/>
      <c r="CGO23" s="2"/>
      <c r="CGP23" s="2"/>
      <c r="CGQ23" s="2"/>
      <c r="CGR23" s="2"/>
      <c r="CGS23" s="2"/>
      <c r="CGT23" s="25"/>
      <c r="CGU23" s="25"/>
      <c r="CGV23" s="25"/>
      <c r="CGW23" s="35" t="e">
        <f t="shared" si="999"/>
        <v>#DIV/0!</v>
      </c>
      <c r="CGX23" s="2"/>
      <c r="CGY23" s="24"/>
      <c r="CGZ23" s="2"/>
      <c r="CHA23" s="86">
        <f t="shared" si="2118"/>
        <v>1.7361111111111112</v>
      </c>
      <c r="CHB23" s="38">
        <f>((CGT23/(60*24))-CHA23)/(CHA23)</f>
        <v>-1</v>
      </c>
      <c r="CHC23" s="119">
        <f t="shared" si="2038"/>
        <v>2.7590958087858173</v>
      </c>
      <c r="CHD23" s="327"/>
      <c r="CHE23" s="46"/>
      <c r="CHF23" s="46"/>
      <c r="CHG23" s="46"/>
      <c r="CHH23" s="46"/>
      <c r="CHI23" s="46"/>
      <c r="CHJ23" s="46"/>
      <c r="CHK23" s="46"/>
      <c r="CHL23" s="46"/>
      <c r="CHM23" s="49"/>
      <c r="CHN23" s="47"/>
      <c r="CHO23" s="46"/>
      <c r="CHQ23" s="2" t="s">
        <v>52</v>
      </c>
      <c r="CHR23" s="2"/>
      <c r="CHS23" s="2"/>
      <c r="CHT23" s="2"/>
      <c r="CHU23" s="2"/>
      <c r="CHV23" s="2"/>
      <c r="CHW23" s="2"/>
      <c r="CHX23" s="2"/>
      <c r="CHY23" s="25"/>
      <c r="CHZ23" s="25"/>
      <c r="CIA23" s="25"/>
      <c r="CIB23" s="35" t="e">
        <f t="shared" si="1001"/>
        <v>#DIV/0!</v>
      </c>
      <c r="CIC23" s="2"/>
      <c r="CID23" s="24"/>
      <c r="CIE23" s="2"/>
      <c r="CIF23" s="86">
        <f t="shared" si="2119"/>
        <v>1.7361111111111112</v>
      </c>
      <c r="CIG23" s="38">
        <f>((CHY23/(60*24))-CIF23)/(CIF23)</f>
        <v>-1</v>
      </c>
      <c r="CIH23" s="119">
        <f t="shared" si="2039"/>
        <v>2.7590958087858173</v>
      </c>
      <c r="CII23" s="327"/>
      <c r="CIJ23" s="46"/>
      <c r="CIK23" s="46"/>
      <c r="CIL23" s="46"/>
      <c r="CIM23" s="46"/>
      <c r="CIN23" s="46"/>
      <c r="CIO23" s="46"/>
      <c r="CIP23" s="46"/>
      <c r="CIQ23" s="46"/>
      <c r="CIR23" s="49"/>
      <c r="CIS23" s="47"/>
      <c r="CIT23" s="46"/>
      <c r="CIV23" s="2" t="s">
        <v>52</v>
      </c>
      <c r="CIW23" s="2"/>
      <c r="CIX23" s="2"/>
      <c r="CIY23" s="2"/>
      <c r="CIZ23" s="2"/>
      <c r="CJA23" s="2"/>
      <c r="CJB23" s="2"/>
      <c r="CJC23" s="2"/>
      <c r="CJD23" s="25"/>
      <c r="CJE23" s="25"/>
      <c r="CJF23" s="25"/>
      <c r="CJG23" s="35" t="e">
        <f t="shared" si="1003"/>
        <v>#DIV/0!</v>
      </c>
      <c r="CJH23" s="2"/>
      <c r="CJI23" s="24"/>
      <c r="CJJ23" s="2"/>
      <c r="CJK23" s="86">
        <f t="shared" si="2120"/>
        <v>1.7361111111111112</v>
      </c>
      <c r="CJL23" s="38">
        <f>((CJD23/(60*24))-CJK23)/(CJK23)</f>
        <v>-1</v>
      </c>
      <c r="CJM23" s="119">
        <f t="shared" si="2040"/>
        <v>2.7590958087858173</v>
      </c>
      <c r="CJN23" s="327"/>
      <c r="CJO23" s="46"/>
      <c r="CJP23" s="46"/>
      <c r="CJQ23" s="46"/>
      <c r="CJR23" s="46"/>
      <c r="CJS23" s="46"/>
      <c r="CJT23" s="46"/>
      <c r="CJU23" s="46"/>
      <c r="CJV23" s="46"/>
      <c r="CJW23" s="49"/>
      <c r="CJX23" s="47"/>
      <c r="CJY23" s="46"/>
      <c r="CKA23" s="2" t="s">
        <v>52</v>
      </c>
      <c r="CKB23" s="2"/>
      <c r="CKC23" s="2"/>
      <c r="CKD23" s="2"/>
      <c r="CKE23" s="2"/>
      <c r="CKF23" s="2"/>
      <c r="CKG23" s="2"/>
      <c r="CKH23" s="2"/>
      <c r="CKI23" s="25"/>
      <c r="CKJ23" s="25"/>
      <c r="CKK23" s="25"/>
      <c r="CKL23" s="35" t="e">
        <f t="shared" si="1005"/>
        <v>#DIV/0!</v>
      </c>
      <c r="CKM23" s="2"/>
      <c r="CKN23" s="24"/>
      <c r="CKO23" s="2"/>
      <c r="CKP23" s="86">
        <f t="shared" si="2121"/>
        <v>1.7361111111111112</v>
      </c>
      <c r="CKQ23" s="38">
        <f>((CKI23/(60*24))-CKP23)/(CKP23)</f>
        <v>-1</v>
      </c>
      <c r="CKR23" s="119">
        <f t="shared" si="2041"/>
        <v>2.7590958087858173</v>
      </c>
      <c r="CKS23" s="327"/>
      <c r="CKT23" s="46"/>
      <c r="CKU23" s="46"/>
      <c r="CKV23" s="46"/>
      <c r="CKW23" s="46"/>
      <c r="CKX23" s="46"/>
      <c r="CKY23" s="46"/>
      <c r="CKZ23" s="46"/>
      <c r="CLA23" s="46"/>
      <c r="CLB23" s="49"/>
      <c r="CLC23" s="47"/>
      <c r="CLD23" s="46"/>
      <c r="CLF23" s="2" t="s">
        <v>52</v>
      </c>
      <c r="CLG23" s="2"/>
      <c r="CLH23" s="2"/>
      <c r="CLI23" s="2"/>
      <c r="CLJ23" s="2"/>
      <c r="CLK23" s="2"/>
      <c r="CLL23" s="2"/>
      <c r="CLM23" s="2"/>
      <c r="CLN23" s="25"/>
      <c r="CLO23" s="25"/>
      <c r="CLP23" s="25"/>
      <c r="CLQ23" s="35" t="e">
        <f t="shared" si="1007"/>
        <v>#DIV/0!</v>
      </c>
      <c r="CLR23" s="2"/>
      <c r="CLS23" s="24"/>
      <c r="CLT23" s="2"/>
      <c r="CLU23" s="86">
        <f t="shared" si="2122"/>
        <v>1.7361111111111112</v>
      </c>
      <c r="CLV23" s="38">
        <f>((CLN23/(60*24))-CLU23)/(CLU23)</f>
        <v>-1</v>
      </c>
      <c r="CLW23" s="119">
        <f t="shared" si="2042"/>
        <v>2.7590958087858173</v>
      </c>
      <c r="CLX23" s="327"/>
      <c r="CLY23" s="46"/>
      <c r="CLZ23" s="46"/>
      <c r="CMA23" s="46"/>
      <c r="CMB23" s="46"/>
      <c r="CMC23" s="46"/>
      <c r="CMD23" s="46"/>
      <c r="CME23" s="46"/>
      <c r="CMF23" s="46"/>
      <c r="CMG23" s="49"/>
      <c r="CMH23" s="47"/>
      <c r="CMI23" s="46"/>
      <c r="CMK23" s="2" t="s">
        <v>52</v>
      </c>
      <c r="CML23" s="2"/>
      <c r="CMM23" s="2"/>
      <c r="CMN23" s="2"/>
      <c r="CMO23" s="2"/>
      <c r="CMP23" s="2"/>
      <c r="CMQ23" s="2"/>
      <c r="CMR23" s="2"/>
      <c r="CMS23" s="25"/>
      <c r="CMT23" s="25"/>
      <c r="CMU23" s="25"/>
      <c r="CMV23" s="35" t="e">
        <f t="shared" si="1009"/>
        <v>#DIV/0!</v>
      </c>
      <c r="CMW23" s="2"/>
      <c r="CMX23" s="24"/>
      <c r="CMY23" s="2"/>
      <c r="CMZ23" s="86">
        <f t="shared" si="2123"/>
        <v>1.7361111111111112</v>
      </c>
      <c r="CNA23" s="38">
        <f>((CMS23/(60*24))-CMZ23)/(CMZ23)</f>
        <v>-1</v>
      </c>
      <c r="CNB23" s="119">
        <f t="shared" si="2043"/>
        <v>2.7590958087858173</v>
      </c>
      <c r="CNC23" s="327"/>
      <c r="CND23" s="46"/>
      <c r="CNE23" s="46"/>
      <c r="CNF23" s="46"/>
      <c r="CNG23" s="46"/>
      <c r="CNH23" s="46"/>
      <c r="CNI23" s="46"/>
      <c r="CNJ23" s="46"/>
      <c r="CNK23" s="46"/>
      <c r="CNL23" s="49"/>
      <c r="CNM23" s="47"/>
      <c r="CNN23" s="46"/>
      <c r="CNP23" s="2" t="s">
        <v>52</v>
      </c>
      <c r="CNQ23" s="2"/>
      <c r="CNR23" s="2"/>
      <c r="CNS23" s="2"/>
      <c r="CNT23" s="2"/>
      <c r="CNU23" s="2"/>
      <c r="CNV23" s="2"/>
      <c r="CNW23" s="2"/>
      <c r="CNX23" s="25"/>
      <c r="CNY23" s="25"/>
      <c r="CNZ23" s="25"/>
      <c r="COA23" s="35" t="e">
        <f t="shared" si="1011"/>
        <v>#DIV/0!</v>
      </c>
      <c r="COB23" s="2"/>
      <c r="COC23" s="24"/>
      <c r="COD23" s="2"/>
      <c r="COE23" s="86">
        <f t="shared" si="2124"/>
        <v>1.7361111111111112</v>
      </c>
      <c r="COF23" s="38">
        <f>((CNX23/(60*24))-COE23)/(COE23)</f>
        <v>-1</v>
      </c>
      <c r="COG23" s="119">
        <f t="shared" si="2044"/>
        <v>2.7590958087858173</v>
      </c>
      <c r="COH23" s="327"/>
      <c r="COI23" s="46"/>
      <c r="COJ23" s="46"/>
      <c r="COK23" s="46"/>
      <c r="COL23" s="46"/>
      <c r="COM23" s="46"/>
      <c r="CON23" s="46"/>
      <c r="COO23" s="46"/>
      <c r="COP23" s="46"/>
      <c r="COQ23" s="49"/>
      <c r="COR23" s="47"/>
      <c r="COS23" s="46"/>
      <c r="COU23" s="2" t="s">
        <v>52</v>
      </c>
      <c r="COV23" s="2"/>
      <c r="COW23" s="2"/>
      <c r="COX23" s="2"/>
      <c r="COY23" s="2"/>
      <c r="COZ23" s="2"/>
      <c r="CPA23" s="2"/>
      <c r="CPB23" s="2"/>
      <c r="CPC23" s="25"/>
      <c r="CPD23" s="25"/>
      <c r="CPE23" s="25"/>
      <c r="CPF23" s="35" t="e">
        <f t="shared" si="1013"/>
        <v>#DIV/0!</v>
      </c>
      <c r="CPG23" s="2"/>
      <c r="CPH23" s="24"/>
      <c r="CPI23" s="2"/>
      <c r="CPJ23" s="86">
        <f t="shared" si="2125"/>
        <v>1.7361111111111112</v>
      </c>
      <c r="CPK23" s="38">
        <f>((CPC23/(60*24))-CPJ23)/(CPJ23)</f>
        <v>-1</v>
      </c>
      <c r="CPL23" s="119">
        <f t="shared" si="2045"/>
        <v>2.7590958087858173</v>
      </c>
      <c r="CPM23" s="327"/>
      <c r="CPN23" s="46"/>
      <c r="CPO23" s="46"/>
      <c r="CPP23" s="46"/>
      <c r="CPQ23" s="46"/>
      <c r="CPR23" s="46"/>
      <c r="CPS23" s="46"/>
      <c r="CPT23" s="46"/>
      <c r="CPU23" s="46"/>
      <c r="CPV23" s="49"/>
      <c r="CPW23" s="47"/>
      <c r="CPX23" s="46"/>
      <c r="CPZ23" s="2" t="s">
        <v>52</v>
      </c>
      <c r="CQA23" s="2"/>
      <c r="CQB23" s="2"/>
      <c r="CQC23" s="2"/>
      <c r="CQD23" s="2"/>
      <c r="CQE23" s="2"/>
      <c r="CQF23" s="2"/>
      <c r="CQG23" s="2"/>
      <c r="CQH23" s="25"/>
      <c r="CQI23" s="25"/>
      <c r="CQJ23" s="25"/>
      <c r="CQK23" s="35" t="e">
        <f t="shared" si="1015"/>
        <v>#DIV/0!</v>
      </c>
      <c r="CQL23" s="2"/>
      <c r="CQM23" s="24"/>
      <c r="CQN23" s="2"/>
      <c r="CQO23" s="86">
        <f t="shared" si="2126"/>
        <v>1.7361111111111112</v>
      </c>
      <c r="CQP23" s="38">
        <f>((CQH23/(60*24))-CQO23)/(CQO23)</f>
        <v>-1</v>
      </c>
      <c r="CQQ23" s="119">
        <f t="shared" si="2046"/>
        <v>2.7590958087858173</v>
      </c>
      <c r="CQR23" s="327"/>
      <c r="CQS23" s="46"/>
      <c r="CQT23" s="46"/>
      <c r="CQU23" s="46"/>
      <c r="CQV23" s="46"/>
      <c r="CQW23" s="46"/>
      <c r="CQX23" s="46"/>
      <c r="CQY23" s="46"/>
      <c r="CQZ23" s="46"/>
      <c r="CRA23" s="49"/>
      <c r="CRB23" s="47"/>
      <c r="CRC23" s="46"/>
      <c r="CRE23" s="2" t="s">
        <v>52</v>
      </c>
      <c r="CRF23" s="2"/>
      <c r="CRG23" s="2"/>
      <c r="CRH23" s="2"/>
      <c r="CRI23" s="2"/>
      <c r="CRJ23" s="2"/>
      <c r="CRK23" s="2"/>
      <c r="CRL23" s="2"/>
      <c r="CRM23" s="25"/>
      <c r="CRN23" s="25"/>
      <c r="CRO23" s="25"/>
      <c r="CRP23" s="35" t="e">
        <f t="shared" si="1017"/>
        <v>#DIV/0!</v>
      </c>
      <c r="CRQ23" s="2"/>
      <c r="CRR23" s="24"/>
      <c r="CRS23" s="2"/>
      <c r="CRT23" s="86">
        <f t="shared" si="2127"/>
        <v>1.7361111111111112</v>
      </c>
      <c r="CRU23" s="38">
        <f>((CRM23/(60*24))-CRT23)/(CRT23)</f>
        <v>-1</v>
      </c>
      <c r="CRV23" s="119">
        <f t="shared" si="2047"/>
        <v>2.7590958087858173</v>
      </c>
      <c r="CRW23" s="327"/>
      <c r="CRX23" s="46"/>
      <c r="CRY23" s="46"/>
      <c r="CRZ23" s="46"/>
      <c r="CSA23" s="46"/>
      <c r="CSB23" s="46"/>
      <c r="CSC23" s="46"/>
      <c r="CSD23" s="46"/>
      <c r="CSE23" s="46"/>
      <c r="CSF23" s="49"/>
      <c r="CSG23" s="47"/>
      <c r="CSH23" s="46"/>
    </row>
    <row r="24" spans="1:2530" ht="30.75" thickBot="1">
      <c r="A24" s="2" t="s">
        <v>53</v>
      </c>
      <c r="B24" s="2"/>
      <c r="C24" s="56">
        <v>7.5</v>
      </c>
      <c r="D24" s="2"/>
      <c r="E24" s="2"/>
      <c r="F24" s="2"/>
      <c r="G24" s="2"/>
      <c r="H24" s="2"/>
      <c r="I24" s="2">
        <v>660</v>
      </c>
      <c r="J24" s="2"/>
      <c r="K24" s="2">
        <v>5.09</v>
      </c>
      <c r="L24" s="35">
        <f t="shared" si="856"/>
        <v>7.6530995805079004E-3</v>
      </c>
      <c r="M24" s="2">
        <f>I15-I20</f>
        <v>-53</v>
      </c>
      <c r="N24" s="50">
        <f>(I15+3000)-I20-AE46-AF46-AG46</f>
        <v>2712.5</v>
      </c>
      <c r="O24" s="39">
        <f>N24-M24</f>
        <v>2765.5</v>
      </c>
      <c r="P24" s="99"/>
      <c r="Q24" s="99"/>
      <c r="R24" s="99"/>
      <c r="S24" s="99"/>
      <c r="T24" s="99"/>
      <c r="U24" s="99"/>
      <c r="V24" s="99"/>
      <c r="W24" s="99"/>
      <c r="X24" s="99"/>
      <c r="Y24" s="99"/>
      <c r="Z24" s="99"/>
      <c r="AA24" s="99"/>
      <c r="AB24" s="99"/>
      <c r="AC24" s="99"/>
      <c r="AD24" s="99"/>
      <c r="AE24" s="49"/>
      <c r="AF24" s="47"/>
      <c r="AG24" s="46"/>
      <c r="AJ24" s="2" t="s">
        <v>53</v>
      </c>
      <c r="AK24" s="2"/>
      <c r="AL24" s="56">
        <v>10.5</v>
      </c>
      <c r="AM24" s="2"/>
      <c r="AN24" s="2"/>
      <c r="AO24" s="2"/>
      <c r="AP24" s="2"/>
      <c r="AQ24" s="2"/>
      <c r="AR24" s="2">
        <v>1058</v>
      </c>
      <c r="AS24" s="2"/>
      <c r="AT24" s="2">
        <v>8.1050000000000004</v>
      </c>
      <c r="AU24" s="35">
        <f t="shared" si="858"/>
        <v>7.602440660160116E-3</v>
      </c>
      <c r="AV24" s="2">
        <f>AR15-AR20</f>
        <v>-53</v>
      </c>
      <c r="AW24" s="66">
        <f>AR15+3000-AR20-BL46-BM46-BN46</f>
        <v>2584.5</v>
      </c>
      <c r="AX24" s="39">
        <f>AW24-AV24</f>
        <v>2637.5</v>
      </c>
      <c r="AY24" s="86">
        <f>2500*0.85/(60*24)</f>
        <v>1.4756944444444444</v>
      </c>
      <c r="AZ24" s="38">
        <f>((AR24/(30*24))-AY24)/(AY24)</f>
        <v>-4.2352941176469682E-3</v>
      </c>
      <c r="BA24" s="119">
        <f t="shared" si="1018"/>
        <v>7.4683024656897192</v>
      </c>
      <c r="BB24" s="328"/>
      <c r="BC24" s="99"/>
      <c r="BD24" s="99"/>
      <c r="BE24" s="99"/>
      <c r="BF24" s="99"/>
      <c r="BG24" s="99"/>
      <c r="BH24" s="99"/>
      <c r="BI24" s="99"/>
      <c r="BJ24" s="99"/>
      <c r="BK24" s="99"/>
      <c r="BL24" s="49"/>
      <c r="BM24" s="47"/>
      <c r="BN24" s="46"/>
      <c r="BO24" s="2" t="s">
        <v>53</v>
      </c>
      <c r="BP24" s="2"/>
      <c r="BQ24" s="2">
        <v>12.25</v>
      </c>
      <c r="BR24" s="2"/>
      <c r="BS24" s="2"/>
      <c r="BT24" s="2"/>
      <c r="BU24" s="2"/>
      <c r="BV24" s="2"/>
      <c r="BW24" s="2">
        <v>1415</v>
      </c>
      <c r="BX24" s="2"/>
      <c r="BY24" s="2">
        <v>4.62</v>
      </c>
      <c r="BZ24" s="35">
        <f t="shared" si="860"/>
        <v>3.2543920203998255E-3</v>
      </c>
      <c r="CA24" s="2">
        <f>BW15-BW20</f>
        <v>436</v>
      </c>
      <c r="CB24" s="66">
        <f>BW15+3000-BW20-CQ46-CR46-CS46</f>
        <v>3089</v>
      </c>
      <c r="CC24" s="39">
        <f>CB24-CA24</f>
        <v>2653</v>
      </c>
      <c r="CD24" s="86">
        <f>2500*0.85/(60*24)</f>
        <v>1.4756944444444444</v>
      </c>
      <c r="CE24" s="38">
        <f>((BW24/(30*24))-CD24)/(CD24)</f>
        <v>0.33176470588235291</v>
      </c>
      <c r="CF24" s="119">
        <f t="shared" si="1023"/>
        <v>10.450687089331318</v>
      </c>
      <c r="CG24" s="328"/>
      <c r="CH24" s="99"/>
      <c r="CI24" s="99"/>
      <c r="CJ24" s="99"/>
      <c r="CK24" s="99"/>
      <c r="CL24" s="99"/>
      <c r="CM24" s="99"/>
      <c r="CN24" s="99"/>
      <c r="CO24" s="99"/>
      <c r="CP24" s="99"/>
      <c r="CQ24" s="49"/>
      <c r="CR24" s="47"/>
      <c r="CS24" s="46"/>
      <c r="CT24" s="2" t="s">
        <v>53</v>
      </c>
      <c r="CU24" s="2"/>
      <c r="CV24" s="2">
        <v>14</v>
      </c>
      <c r="CW24" s="2"/>
      <c r="CX24" s="2"/>
      <c r="CY24" s="2"/>
      <c r="CZ24" s="2"/>
      <c r="DA24" s="2"/>
      <c r="DB24" s="2">
        <v>1069</v>
      </c>
      <c r="DC24" s="2"/>
      <c r="DD24" s="2">
        <v>5.15</v>
      </c>
      <c r="DE24" s="35">
        <f t="shared" si="862"/>
        <v>4.7944886654564074E-3</v>
      </c>
      <c r="DF24" s="2">
        <f>DB15-DB20</f>
        <v>204</v>
      </c>
      <c r="DG24" s="66">
        <f>DB15+3000-DB20-DU46-DV46-DW46</f>
        <v>2833</v>
      </c>
      <c r="DH24" s="39">
        <f>DG24-DF24</f>
        <v>2629</v>
      </c>
      <c r="DI24" s="86">
        <f>2500*0.85/(60*24)</f>
        <v>1.4756944444444444</v>
      </c>
      <c r="DJ24" s="38">
        <f>((DB24/(30*24))-DI24)/(DI24)</f>
        <v>6.1176470588235827E-3</v>
      </c>
      <c r="DK24" s="119">
        <f t="shared" si="1028"/>
        <v>7.546022985595993</v>
      </c>
      <c r="DL24" s="328"/>
      <c r="DM24" s="99"/>
      <c r="DN24" s="99"/>
      <c r="DO24" s="99"/>
      <c r="DP24" s="99"/>
      <c r="DQ24" s="99"/>
      <c r="DR24" s="99"/>
      <c r="DS24" s="99"/>
      <c r="DT24" s="99"/>
      <c r="DU24" s="49"/>
      <c r="DV24" s="47"/>
      <c r="DW24" s="46"/>
      <c r="DY24" s="2" t="s">
        <v>53</v>
      </c>
      <c r="DZ24" s="2"/>
      <c r="EA24" s="2">
        <v>14.75</v>
      </c>
      <c r="EB24" s="2"/>
      <c r="EC24" s="2"/>
      <c r="ED24" s="2"/>
      <c r="EE24" s="2"/>
      <c r="EF24" s="2"/>
      <c r="EG24" s="2">
        <v>984</v>
      </c>
      <c r="EH24" s="2"/>
      <c r="EI24" s="2">
        <v>5.87</v>
      </c>
      <c r="EJ24" s="35">
        <f t="shared" si="864"/>
        <v>5.9300716255669935E-3</v>
      </c>
      <c r="EK24" s="2">
        <f>EG15-EG20</f>
        <v>607</v>
      </c>
      <c r="EL24" s="50">
        <f>EG15+3000-EG20-EZ46-FA46-FB46</f>
        <v>3236</v>
      </c>
      <c r="EM24" s="39">
        <f>EL24-EK24</f>
        <v>2629</v>
      </c>
      <c r="EN24" s="86">
        <f>2500*0.85/(60*24)</f>
        <v>1.4756944444444444</v>
      </c>
      <c r="EO24" s="38">
        <f>((EG24/(30*24))-EN24)/(EN24)</f>
        <v>-7.3882352941176441E-2</v>
      </c>
      <c r="EP24" s="119">
        <f t="shared" si="1033"/>
        <v>6.9658571682129455</v>
      </c>
      <c r="EQ24" s="328"/>
      <c r="ER24" s="99"/>
      <c r="ES24" s="99"/>
      <c r="ET24" s="99"/>
      <c r="EU24" s="99"/>
      <c r="EV24" s="99"/>
      <c r="EW24" s="99"/>
      <c r="EX24" s="99"/>
      <c r="EY24" s="99"/>
      <c r="EZ24" s="49"/>
      <c r="FA24" s="47"/>
      <c r="FB24" s="46"/>
      <c r="FD24" s="2" t="s">
        <v>53</v>
      </c>
      <c r="FE24" s="2"/>
      <c r="FF24" s="2">
        <v>15.75</v>
      </c>
      <c r="FG24" s="2"/>
      <c r="FH24" s="2"/>
      <c r="FI24" s="2"/>
      <c r="FJ24" s="2"/>
      <c r="FK24" s="2"/>
      <c r="FL24" s="2">
        <v>905</v>
      </c>
      <c r="FM24" s="2"/>
      <c r="FN24" s="2">
        <v>8.2899999999999991</v>
      </c>
      <c r="FO24" s="35">
        <f t="shared" si="866"/>
        <v>9.0770729998138587E-3</v>
      </c>
      <c r="FP24" s="2">
        <f>FL15-FL20</f>
        <v>359</v>
      </c>
      <c r="FQ24" s="66">
        <f>FL15+3000-FL20-GE46-GF46-GG46</f>
        <v>2988</v>
      </c>
      <c r="FR24" s="39">
        <f>FQ24-FP24</f>
        <v>2629</v>
      </c>
      <c r="FS24" s="86">
        <f>2500*0.85/(60*24)</f>
        <v>1.4756944444444444</v>
      </c>
      <c r="FT24" s="38">
        <f>((FL24/(30*24))-FS24)/(FS24)</f>
        <v>-0.14823529411764705</v>
      </c>
      <c r="FU24" s="119">
        <f t="shared" si="1038"/>
        <v>6.4667116038410786</v>
      </c>
      <c r="FV24" s="328"/>
      <c r="FW24" s="99"/>
      <c r="FX24" s="99"/>
      <c r="FY24" s="99"/>
      <c r="FZ24" s="99"/>
      <c r="GA24" s="99"/>
      <c r="GB24" s="99"/>
      <c r="GC24" s="99"/>
      <c r="GD24" s="99"/>
      <c r="GE24" s="49"/>
      <c r="GF24" s="47"/>
      <c r="GG24" s="46"/>
      <c r="GI24" s="2" t="s">
        <v>53</v>
      </c>
      <c r="GJ24" s="2"/>
      <c r="GK24" s="2">
        <v>9.25</v>
      </c>
      <c r="GL24" s="2"/>
      <c r="GM24" s="2"/>
      <c r="GN24" s="2"/>
      <c r="GO24" s="2"/>
      <c r="GP24" s="2"/>
      <c r="GQ24" s="2">
        <v>623</v>
      </c>
      <c r="GR24" s="2"/>
      <c r="GS24" s="2">
        <v>3.36</v>
      </c>
      <c r="GT24" s="35">
        <f t="shared" si="868"/>
        <v>5.3643272239606611E-3</v>
      </c>
      <c r="GU24" s="2">
        <f>GQ15-GQ20</f>
        <v>54</v>
      </c>
      <c r="GV24" s="66">
        <f>GQ15+3000-GQ20-HJ46-HK46-HL46</f>
        <v>2683</v>
      </c>
      <c r="GW24" s="39">
        <f>GV24-GU24</f>
        <v>2629</v>
      </c>
      <c r="GX24" s="86">
        <f>2500*0.85/(60*24)</f>
        <v>1.4756944444444444</v>
      </c>
      <c r="GY24" s="38">
        <f>((GQ24/(30*24))-GX24)/(GX24)</f>
        <v>-0.41364705882352937</v>
      </c>
      <c r="GZ24" s="119">
        <f t="shared" si="1043"/>
        <v>4.9592571517031523</v>
      </c>
      <c r="HA24" s="328"/>
      <c r="HB24" s="99"/>
      <c r="HC24" s="99"/>
      <c r="HD24" s="99"/>
      <c r="HE24" s="99"/>
      <c r="HF24" s="99"/>
      <c r="HG24" s="99"/>
      <c r="HH24" s="99"/>
      <c r="HI24" s="99"/>
      <c r="HJ24" s="49"/>
      <c r="HK24" s="47"/>
      <c r="HL24" s="46"/>
      <c r="HN24" s="2" t="s">
        <v>53</v>
      </c>
      <c r="HO24" s="2"/>
      <c r="HP24" s="2">
        <v>15.5</v>
      </c>
      <c r="HQ24" s="2"/>
      <c r="HR24" s="2"/>
      <c r="HS24" s="2"/>
      <c r="HT24" s="2"/>
      <c r="HU24" s="2"/>
      <c r="HV24" s="2">
        <v>819</v>
      </c>
      <c r="HW24" s="2"/>
      <c r="HX24" s="56">
        <v>6.93</v>
      </c>
      <c r="HY24" s="35">
        <f t="shared" si="870"/>
        <v>8.3905415713196041E-3</v>
      </c>
      <c r="HZ24" s="2">
        <f>HV15-HV20</f>
        <v>358</v>
      </c>
      <c r="IA24" s="66">
        <f>HV15+3000-HV20-IU46-IV46-IW46</f>
        <v>2987.5</v>
      </c>
      <c r="IB24" s="39">
        <f>IA24-HZ24</f>
        <v>2629.5</v>
      </c>
      <c r="IC24" s="86">
        <f>2500*0.85/(60*24)</f>
        <v>1.4756944444444444</v>
      </c>
      <c r="ID24" s="38">
        <f>((HV24/(30*24))-IC24)/(IC24)</f>
        <v>-0.22917647058823531</v>
      </c>
      <c r="IE24" s="119">
        <f t="shared" si="1048"/>
        <v>5.9639114534566939</v>
      </c>
      <c r="IF24" s="328"/>
      <c r="IG24" s="99"/>
      <c r="IH24" s="99"/>
      <c r="II24" s="99"/>
      <c r="IJ24" s="99"/>
      <c r="IK24" s="99"/>
      <c r="IL24" s="99"/>
      <c r="IM24" s="99"/>
      <c r="IN24" s="99"/>
      <c r="IO24" s="49"/>
      <c r="IP24" s="47"/>
      <c r="IQ24" s="46"/>
      <c r="IR24" s="99"/>
      <c r="IS24" s="99"/>
      <c r="IT24" s="99"/>
      <c r="IU24" s="49"/>
      <c r="IV24" s="47"/>
      <c r="IW24" s="46"/>
      <c r="IY24" s="2" t="s">
        <v>53</v>
      </c>
      <c r="IZ24" s="2"/>
      <c r="JA24" s="2">
        <v>17.5</v>
      </c>
      <c r="JB24" s="2"/>
      <c r="JC24" s="2"/>
      <c r="JD24" s="2"/>
      <c r="JE24" s="2"/>
      <c r="JF24" s="2"/>
      <c r="JG24" s="2">
        <v>817</v>
      </c>
      <c r="JH24" s="2"/>
      <c r="JI24" s="56">
        <v>7.1150000000000002</v>
      </c>
      <c r="JJ24" s="35">
        <f t="shared" si="872"/>
        <v>8.6335038192485274E-3</v>
      </c>
      <c r="JK24" s="2">
        <f>JG15-JG20</f>
        <v>56</v>
      </c>
      <c r="JL24" s="66">
        <f>JG15+3000-JG20-JL51-JM51-JN51</f>
        <v>2699</v>
      </c>
      <c r="JM24" s="39">
        <f>JL24-JK24</f>
        <v>2643</v>
      </c>
      <c r="JN24" s="86">
        <f>2500*0.85/(60*24)</f>
        <v>1.4756944444444444</v>
      </c>
      <c r="JO24" s="38">
        <f>((JG24/(30*24))-JN24)/(JN24)</f>
        <v>-0.23105882352941179</v>
      </c>
      <c r="JP24" s="119">
        <f t="shared" si="1053"/>
        <v>5.9526958263873135</v>
      </c>
      <c r="JQ24" s="328"/>
      <c r="JR24" s="99"/>
      <c r="JS24" s="99"/>
      <c r="JT24" s="99"/>
      <c r="JU24" s="99"/>
      <c r="JV24" s="99"/>
      <c r="JW24" s="99"/>
      <c r="KK24" s="2" t="s">
        <v>53</v>
      </c>
      <c r="KL24" s="2"/>
      <c r="KM24" s="2">
        <v>14</v>
      </c>
      <c r="KN24" s="2"/>
      <c r="KO24" s="2"/>
      <c r="KP24" s="2"/>
      <c r="KQ24" s="2"/>
      <c r="KR24" s="2"/>
      <c r="KS24" s="2">
        <v>1069</v>
      </c>
      <c r="KT24" s="2"/>
      <c r="KU24" s="2">
        <v>5.15</v>
      </c>
      <c r="KV24" s="35">
        <f t="shared" si="875"/>
        <v>4.7944886654564074E-3</v>
      </c>
      <c r="KW24" s="2">
        <f>KS15-KS20</f>
        <v>204</v>
      </c>
      <c r="KX24" s="66">
        <f>KS15+3000-KS20-LL46-LM46-LN46</f>
        <v>2833</v>
      </c>
      <c r="KY24" s="39">
        <f>KX24-KW24</f>
        <v>2629</v>
      </c>
      <c r="KZ24" s="86">
        <f>2500*0.85/(60*24)</f>
        <v>1.4756944444444444</v>
      </c>
      <c r="LA24" s="38">
        <f>((KS24/(30*24))-KZ24)/(KZ24)</f>
        <v>6.1176470588235827E-3</v>
      </c>
      <c r="LB24" s="119">
        <f t="shared" si="1976"/>
        <v>7.546022985595993</v>
      </c>
      <c r="LC24" s="328"/>
      <c r="LD24" s="99"/>
      <c r="LE24" s="99"/>
      <c r="LF24" s="99"/>
      <c r="LG24" s="99"/>
      <c r="LH24" s="99"/>
      <c r="LI24" s="99"/>
      <c r="LJ24" s="99"/>
      <c r="LK24" s="99"/>
      <c r="LL24" s="49"/>
      <c r="LM24" s="47"/>
      <c r="LN24" s="46"/>
      <c r="LP24" s="2" t="s">
        <v>53</v>
      </c>
      <c r="LQ24" s="2"/>
      <c r="LR24" s="2">
        <v>9.75</v>
      </c>
      <c r="LS24" s="2"/>
      <c r="LT24" s="2"/>
      <c r="LU24" s="2"/>
      <c r="LV24" s="2"/>
      <c r="LW24" s="2"/>
      <c r="LX24" s="2">
        <v>595</v>
      </c>
      <c r="LY24" s="2"/>
      <c r="LZ24" s="56">
        <v>4.76</v>
      </c>
      <c r="MA24" s="35">
        <f t="shared" si="877"/>
        <v>7.9365079365079361E-3</v>
      </c>
      <c r="MB24" s="2">
        <f>LX15-LX20</f>
        <v>318</v>
      </c>
      <c r="MC24" s="50">
        <f>LX15+3000-LX20-MQ46-MR46-MS46</f>
        <v>3050.5</v>
      </c>
      <c r="MD24" s="39">
        <f>MC24-MB24</f>
        <v>2732.5</v>
      </c>
      <c r="ME24" s="86">
        <f>2500*0.85/(60*24)</f>
        <v>1.4756944444444444</v>
      </c>
      <c r="MF24" s="38">
        <f>((LX24/(30*24))-ME24)/(ME24)</f>
        <v>-0.44</v>
      </c>
      <c r="MG24" s="119">
        <f t="shared" si="1977"/>
        <v>4.8302731581235605</v>
      </c>
      <c r="MH24" s="328"/>
      <c r="MI24" s="99"/>
      <c r="MJ24" s="99"/>
      <c r="MK24" s="99"/>
      <c r="ML24" s="99"/>
      <c r="MM24" s="99"/>
      <c r="MN24" s="99"/>
      <c r="MO24" s="99"/>
      <c r="MP24" s="99"/>
      <c r="MQ24" s="49"/>
      <c r="MR24" s="47"/>
      <c r="MS24" s="46"/>
      <c r="MU24" s="2" t="s">
        <v>53</v>
      </c>
      <c r="MV24" s="2"/>
      <c r="MW24" s="2">
        <v>13.75</v>
      </c>
      <c r="MX24" s="2"/>
      <c r="MY24" s="2"/>
      <c r="MZ24" s="2"/>
      <c r="NA24" s="2"/>
      <c r="NB24" s="2"/>
      <c r="NC24" s="2">
        <v>951</v>
      </c>
      <c r="ND24" s="2"/>
      <c r="NE24" s="56">
        <v>6.4349999999999996</v>
      </c>
      <c r="NF24" s="35">
        <f t="shared" si="879"/>
        <v>6.7210828933556843E-3</v>
      </c>
      <c r="NG24" s="2">
        <f>NC15-NC20</f>
        <v>142</v>
      </c>
      <c r="NH24" s="50">
        <f>NC15+3000-NC20-NV46-NW46-NX46</f>
        <v>2785</v>
      </c>
      <c r="NI24" s="39">
        <f>NH24-NG24</f>
        <v>2643</v>
      </c>
      <c r="NJ24" s="86">
        <f>2500*0.85/(60*24)</f>
        <v>1.4756944444444444</v>
      </c>
      <c r="NK24" s="38">
        <f>((NC24/(30*24))-NJ24)/(NJ24)</f>
        <v>-0.10494117647058825</v>
      </c>
      <c r="NL24" s="119">
        <f t="shared" si="1978"/>
        <v>6.7528311330748911</v>
      </c>
      <c r="NM24" s="328"/>
      <c r="NN24" s="99"/>
      <c r="NO24" s="99"/>
      <c r="NP24" s="99"/>
      <c r="NQ24" s="99"/>
      <c r="NR24" s="99"/>
      <c r="NS24" s="99"/>
      <c r="NT24" s="99"/>
      <c r="NU24" s="99"/>
      <c r="NV24" s="49"/>
      <c r="NW24" s="47"/>
      <c r="NX24" s="46"/>
      <c r="NZ24" s="2" t="s">
        <v>53</v>
      </c>
      <c r="OA24" s="2"/>
      <c r="OB24" s="2">
        <v>16.75</v>
      </c>
      <c r="OC24" s="2"/>
      <c r="OD24" s="2"/>
      <c r="OE24" s="2"/>
      <c r="OF24" s="2"/>
      <c r="OG24" s="2"/>
      <c r="OH24" s="2">
        <v>857</v>
      </c>
      <c r="OI24" s="2"/>
      <c r="OJ24" s="56">
        <v>6.64</v>
      </c>
      <c r="OK24" s="35">
        <f t="shared" si="881"/>
        <v>7.6883886804687135E-3</v>
      </c>
      <c r="OL24" s="2">
        <f>OH15-OH20</f>
        <v>453</v>
      </c>
      <c r="OM24" s="50">
        <f>OH15+3000-OH20-PA46-PB46-PC46</f>
        <v>3093.5</v>
      </c>
      <c r="ON24" s="39">
        <f>OM24-OL24</f>
        <v>2640.5</v>
      </c>
      <c r="OO24" s="86">
        <f>2500*0.85/(60*24)</f>
        <v>1.4756944444444444</v>
      </c>
      <c r="OP24" s="38">
        <f>((OH24/(30*24))-OO24)/(OO24)</f>
        <v>-0.19341176470588234</v>
      </c>
      <c r="OQ24" s="119">
        <f t="shared" si="1979"/>
        <v>6.1810691358559469</v>
      </c>
      <c r="OR24" s="328"/>
      <c r="OS24" s="99"/>
      <c r="OT24" s="99"/>
      <c r="OU24" s="99"/>
      <c r="OV24" s="99"/>
      <c r="OW24" s="99"/>
      <c r="OX24" s="99"/>
      <c r="OY24" s="99"/>
      <c r="OZ24" s="99"/>
      <c r="PA24" s="49"/>
      <c r="PB24" s="47"/>
      <c r="PC24" s="46"/>
      <c r="PE24" s="2" t="s">
        <v>53</v>
      </c>
      <c r="PF24" s="2"/>
      <c r="PG24" s="2">
        <v>17.25</v>
      </c>
      <c r="PH24" s="2"/>
      <c r="PI24" s="2"/>
      <c r="PJ24" s="2"/>
      <c r="PK24" s="2"/>
      <c r="PL24" s="2"/>
      <c r="PM24" s="2">
        <v>885</v>
      </c>
      <c r="PN24" s="2"/>
      <c r="PO24" s="56">
        <v>6.3949999999999996</v>
      </c>
      <c r="PP24" s="35">
        <f t="shared" si="883"/>
        <v>7.1741483853959244E-3</v>
      </c>
      <c r="PQ24" s="2">
        <f>PM15-PM20</f>
        <v>51</v>
      </c>
      <c r="PR24" s="50">
        <f>PM15+3000-PM20-QF46-QG46-QH46</f>
        <v>2693</v>
      </c>
      <c r="PS24" s="39">
        <f>PR24-PQ24</f>
        <v>2642</v>
      </c>
      <c r="PT24" s="86">
        <f>2500*0.85/(60*24)</f>
        <v>1.4756944444444444</v>
      </c>
      <c r="PU24" s="38">
        <f>((PM24/(30*24))-PT24)/(PT24)</f>
        <v>-0.1670588235294117</v>
      </c>
      <c r="PV24" s="119">
        <f t="shared" si="1980"/>
        <v>6.346123772650853</v>
      </c>
      <c r="PW24" s="328"/>
      <c r="PX24" s="99"/>
      <c r="PY24" s="99"/>
      <c r="PZ24" s="99"/>
      <c r="QA24" s="99"/>
      <c r="QB24" s="99"/>
      <c r="QC24" s="99"/>
      <c r="QD24" s="99"/>
      <c r="QE24" s="99"/>
      <c r="QF24" s="49"/>
      <c r="QG24" s="47"/>
      <c r="QH24" s="46"/>
      <c r="QJ24" s="2" t="s">
        <v>53</v>
      </c>
      <c r="QK24" s="2"/>
      <c r="QL24" s="2">
        <v>11.5</v>
      </c>
      <c r="QM24" s="2"/>
      <c r="QN24" s="2"/>
      <c r="QO24" s="2"/>
      <c r="QP24" s="2"/>
      <c r="QQ24" s="2"/>
      <c r="QR24" s="2">
        <v>937</v>
      </c>
      <c r="QS24" s="2"/>
      <c r="QT24" s="2">
        <v>6.7</v>
      </c>
      <c r="QU24" s="35">
        <f t="shared" si="885"/>
        <v>7.099713892126735E-3</v>
      </c>
      <c r="QV24" s="2">
        <f>QR15-QR20</f>
        <v>-92</v>
      </c>
      <c r="QW24" s="50">
        <f>QR15+3000-QR20-RK46-RL46-RM46</f>
        <v>2583</v>
      </c>
      <c r="QX24" s="39">
        <f>QW24-QV24</f>
        <v>2675</v>
      </c>
      <c r="QY24" s="86">
        <f>2500*0.85/(60*24)</f>
        <v>1.4756944444444444</v>
      </c>
      <c r="QZ24" s="38">
        <f>((QR24/(30*24))-QY24)/(QY24)</f>
        <v>-0.11811764705882349</v>
      </c>
      <c r="RA24" s="119">
        <f t="shared" si="1981"/>
        <v>6.6644362971580779</v>
      </c>
      <c r="RB24" s="328"/>
      <c r="RC24" s="99"/>
      <c r="RD24" s="99"/>
      <c r="RE24" s="99"/>
      <c r="RF24" s="99"/>
      <c r="RG24" s="99"/>
      <c r="RH24" s="99"/>
      <c r="RI24" s="99"/>
      <c r="RJ24" s="99"/>
      <c r="RK24" s="49"/>
      <c r="RL24" s="47"/>
      <c r="RM24" s="46"/>
      <c r="RO24" s="2" t="s">
        <v>53</v>
      </c>
      <c r="RP24" s="2"/>
      <c r="RQ24" s="2">
        <v>13.5</v>
      </c>
      <c r="RR24" s="2"/>
      <c r="RS24" s="2"/>
      <c r="RT24" s="2"/>
      <c r="RU24" s="2"/>
      <c r="RV24" s="2"/>
      <c r="RW24" s="2">
        <v>930</v>
      </c>
      <c r="RX24" s="2"/>
      <c r="RY24" s="2">
        <v>6.11</v>
      </c>
      <c r="RZ24" s="35">
        <f t="shared" si="887"/>
        <v>6.5270107145527769E-3</v>
      </c>
      <c r="SA24" s="2">
        <f>RW15-RW20</f>
        <v>426</v>
      </c>
      <c r="SB24" s="50">
        <f>RW15+3000-RW20-SP46-SQ46-SR46</f>
        <v>3123</v>
      </c>
      <c r="SC24" s="39">
        <f>SB24-SA24</f>
        <v>2697</v>
      </c>
      <c r="SD24" s="86">
        <f>2500*0.85/(60*24)</f>
        <v>1.4756944444444444</v>
      </c>
      <c r="SE24" s="38">
        <f>((RW24/(30*24))-SD24)/(SD24)</f>
        <v>-0.12470588235294111</v>
      </c>
      <c r="SF24" s="119">
        <f t="shared" si="1982"/>
        <v>6.6206737400335802</v>
      </c>
      <c r="SG24" s="328"/>
      <c r="SH24" s="99"/>
      <c r="SI24" s="99"/>
      <c r="SJ24" s="99"/>
      <c r="SK24" s="99"/>
      <c r="SL24" s="99"/>
      <c r="SM24" s="99"/>
      <c r="SN24" s="99"/>
      <c r="SO24" s="99"/>
      <c r="SP24" s="49"/>
      <c r="SQ24" s="47"/>
      <c r="SR24" s="46"/>
      <c r="ST24" s="2" t="s">
        <v>53</v>
      </c>
      <c r="SU24" s="2"/>
      <c r="SV24" s="2">
        <v>12.25</v>
      </c>
      <c r="SW24" s="2"/>
      <c r="SX24" s="2"/>
      <c r="SY24" s="2"/>
      <c r="SZ24" s="2"/>
      <c r="TA24" s="2"/>
      <c r="TB24" s="2">
        <v>659</v>
      </c>
      <c r="TC24" s="2"/>
      <c r="TD24" s="2">
        <v>4.33</v>
      </c>
      <c r="TE24" s="35">
        <f t="shared" si="889"/>
        <v>6.5276709933215745E-3</v>
      </c>
      <c r="TF24" s="2">
        <f>TB15-TB20</f>
        <v>563</v>
      </c>
      <c r="TG24" s="50">
        <f>TB15+3000-TB20-TU46-TV46-TW46</f>
        <v>3227</v>
      </c>
      <c r="TH24" s="39">
        <f>TG24-TF24</f>
        <v>2664</v>
      </c>
      <c r="TI24" s="86">
        <f>2500*0.85/(60*24)</f>
        <v>1.4756944444444444</v>
      </c>
      <c r="TJ24" s="38">
        <f>((TB24/(30*24))-TI24)/(TI24)</f>
        <v>-0.37976470588235295</v>
      </c>
      <c r="TK24" s="119">
        <f t="shared" si="1983"/>
        <v>5.1301675253335031</v>
      </c>
      <c r="TL24" s="328"/>
      <c r="TM24" s="99"/>
      <c r="TN24" s="99"/>
      <c r="TO24" s="99"/>
      <c r="TP24" s="99"/>
      <c r="TQ24" s="99"/>
      <c r="TR24" s="99"/>
      <c r="TS24" s="99"/>
      <c r="TT24" s="99"/>
      <c r="TU24" s="49"/>
      <c r="TV24" s="47"/>
      <c r="TW24" s="46"/>
      <c r="TY24" s="2" t="s">
        <v>53</v>
      </c>
      <c r="TZ24" s="2"/>
      <c r="UA24" s="2">
        <v>10.25</v>
      </c>
      <c r="UB24" s="2"/>
      <c r="UC24" s="2"/>
      <c r="UD24" s="2"/>
      <c r="UE24" s="2"/>
      <c r="UF24" s="2"/>
      <c r="UG24" s="2">
        <v>608</v>
      </c>
      <c r="UH24" s="2"/>
      <c r="UI24" s="2">
        <v>3.69</v>
      </c>
      <c r="UJ24" s="35">
        <f t="shared" si="891"/>
        <v>6.0324674263107121E-3</v>
      </c>
      <c r="UK24" s="2">
        <f>UG15-UG20</f>
        <v>289</v>
      </c>
      <c r="UL24" s="50">
        <f>UG15+3000-UG20-UZ46-VA46-VB46</f>
        <v>3067</v>
      </c>
      <c r="UM24" s="39">
        <f>UL24-UK24</f>
        <v>2778</v>
      </c>
      <c r="UN24" s="86">
        <f>2500*0.85/(60*24)</f>
        <v>1.4756944444444444</v>
      </c>
      <c r="UO24" s="38">
        <f>((UG24/(30*24))-UN24)/(UN24)</f>
        <v>-0.42776470588235294</v>
      </c>
      <c r="UP24" s="119">
        <f t="shared" si="1984"/>
        <v>4.8897360017631533</v>
      </c>
      <c r="UQ24" s="328"/>
      <c r="UR24" s="99"/>
      <c r="US24" s="99"/>
      <c r="UT24" s="99"/>
      <c r="UU24" s="99"/>
      <c r="UV24" s="99"/>
      <c r="UW24" s="99"/>
      <c r="UX24" s="99"/>
      <c r="UY24" s="99"/>
      <c r="UZ24" s="49"/>
      <c r="VA24" s="47"/>
      <c r="VB24" s="46"/>
      <c r="VD24" s="2" t="s">
        <v>53</v>
      </c>
      <c r="VE24" s="2"/>
      <c r="VF24" s="2">
        <v>17.75</v>
      </c>
      <c r="VG24" s="2"/>
      <c r="VH24" s="2"/>
      <c r="VI24" s="2"/>
      <c r="VJ24" s="2"/>
      <c r="VK24" s="2"/>
      <c r="VL24" s="2">
        <v>978</v>
      </c>
      <c r="VM24" s="2"/>
      <c r="VN24" s="2">
        <v>6.75</v>
      </c>
      <c r="VO24" s="35">
        <f t="shared" si="893"/>
        <v>6.8545316070068541E-3</v>
      </c>
      <c r="VP24" s="2">
        <f>VL15-VL20</f>
        <v>-7</v>
      </c>
      <c r="VQ24" s="50">
        <f>VL15+3000-VL20-WE46-WF46-WG46</f>
        <v>2632</v>
      </c>
      <c r="VR24" s="39">
        <f>VQ24-VP24</f>
        <v>2639</v>
      </c>
      <c r="VS24" s="86">
        <f>2500*0.85/(60*24)</f>
        <v>1.4756944444444444</v>
      </c>
      <c r="VT24" s="38">
        <f>((VL24/(30*24))-VS24)/(VS24)</f>
        <v>-7.9529411764705821E-2</v>
      </c>
      <c r="VU24" s="119">
        <f t="shared" si="1985"/>
        <v>6.9266314223149745</v>
      </c>
      <c r="VV24" s="328"/>
      <c r="VW24" s="99"/>
      <c r="VX24" s="99"/>
      <c r="VY24" s="99"/>
      <c r="VZ24" s="99"/>
      <c r="WA24" s="99"/>
      <c r="WB24" s="99"/>
      <c r="WC24" s="99"/>
      <c r="WD24" s="99"/>
      <c r="WE24" s="49"/>
      <c r="WF24" s="47"/>
      <c r="WG24" s="46"/>
      <c r="WI24" s="2" t="s">
        <v>53</v>
      </c>
      <c r="WJ24" s="2"/>
      <c r="WK24" s="2">
        <v>9.5</v>
      </c>
      <c r="WL24" s="2"/>
      <c r="WM24" s="2"/>
      <c r="WN24" s="2"/>
      <c r="WO24" s="2"/>
      <c r="WP24" s="2"/>
      <c r="WQ24" s="2">
        <v>707</v>
      </c>
      <c r="WR24" s="2"/>
      <c r="WS24" s="2">
        <v>3.42</v>
      </c>
      <c r="WT24" s="35">
        <f t="shared" si="895"/>
        <v>4.8140536583992566E-3</v>
      </c>
      <c r="WU24" s="2">
        <f>WQ15-WQ20</f>
        <v>-323</v>
      </c>
      <c r="WV24" s="50">
        <f>WQ15+3000-WQ20-XJ46-XK46-XL46</f>
        <v>2450.5</v>
      </c>
      <c r="WW24" s="39">
        <f>WV24-WU24</f>
        <v>2773.5</v>
      </c>
      <c r="WX24" s="86">
        <f>2500*0.85/(60*24)</f>
        <v>1.4756944444444444</v>
      </c>
      <c r="WY24" s="38">
        <f>((WQ24/(30*24))-WX24)/(WX24)</f>
        <v>-0.33458823529411769</v>
      </c>
      <c r="WZ24" s="119">
        <f t="shared" si="1986"/>
        <v>5.3672452348534936</v>
      </c>
      <c r="XA24" s="328"/>
      <c r="XB24" s="99"/>
      <c r="XC24" s="99"/>
      <c r="XD24" s="99"/>
      <c r="XE24" s="99"/>
      <c r="XF24" s="99"/>
      <c r="XG24" s="99"/>
      <c r="XH24" s="99"/>
      <c r="XI24" s="99"/>
      <c r="XJ24" s="49"/>
      <c r="XK24" s="47"/>
      <c r="XL24" s="46"/>
      <c r="XN24" s="2" t="s">
        <v>53</v>
      </c>
      <c r="XO24" s="2"/>
      <c r="XP24" s="2">
        <v>14.75</v>
      </c>
      <c r="XQ24" s="2"/>
      <c r="XR24" s="2"/>
      <c r="XS24" s="2"/>
      <c r="XT24" s="2"/>
      <c r="XU24" s="2"/>
      <c r="XV24" s="2">
        <v>777</v>
      </c>
      <c r="XW24" s="2"/>
      <c r="XX24" s="2">
        <v>3.03</v>
      </c>
      <c r="XY24" s="35">
        <f t="shared" si="897"/>
        <v>3.8844659820776121E-3</v>
      </c>
      <c r="XZ24" s="2">
        <f>XV15-XV20</f>
        <v>284</v>
      </c>
      <c r="YA24" s="50">
        <f>XV15+3000-XV20-YO46-YP46-YQ46</f>
        <v>2943.5</v>
      </c>
      <c r="YB24" s="39">
        <f>YA24-XZ24</f>
        <v>2659.5</v>
      </c>
      <c r="YC24" s="86">
        <f>2500*0.85/(60*24)</f>
        <v>1.4756944444444444</v>
      </c>
      <c r="YD24" s="38">
        <f>((XV24/(30*24))-YC24)/(YC24)</f>
        <v>-0.26870588235294118</v>
      </c>
      <c r="YE24" s="119">
        <f t="shared" si="1987"/>
        <v>5.7327602753923905</v>
      </c>
      <c r="YF24" s="328"/>
      <c r="YG24" s="99"/>
      <c r="YH24" s="99"/>
      <c r="YI24" s="99"/>
      <c r="YJ24" s="99"/>
      <c r="YK24" s="99"/>
      <c r="YL24" s="99"/>
      <c r="YM24" s="99"/>
      <c r="YN24" s="99"/>
      <c r="YO24" s="49"/>
      <c r="YP24" s="47"/>
      <c r="YQ24" s="46"/>
      <c r="YS24" s="2" t="s">
        <v>53</v>
      </c>
      <c r="YT24" s="2"/>
      <c r="YU24" s="2">
        <v>13</v>
      </c>
      <c r="YV24" s="2"/>
      <c r="YW24" s="2"/>
      <c r="YX24" s="2"/>
      <c r="YY24" s="2"/>
      <c r="YZ24" s="2"/>
      <c r="ZA24" s="2">
        <v>755</v>
      </c>
      <c r="ZB24" s="2"/>
      <c r="ZC24" s="2">
        <v>4.165</v>
      </c>
      <c r="ZD24" s="35">
        <f t="shared" si="899"/>
        <v>5.4862908590359149E-3</v>
      </c>
      <c r="ZE24" s="2">
        <f>ZA15-ZA20</f>
        <v>255</v>
      </c>
      <c r="ZF24" s="50">
        <f>ZA15+3000-ZA20-ZT46-ZU46-ZV46</f>
        <v>2885</v>
      </c>
      <c r="ZG24" s="39">
        <f>ZF24-ZE24</f>
        <v>2630</v>
      </c>
      <c r="ZH24" s="86">
        <f>2500*0.85/(60*24)</f>
        <v>1.4756944444444444</v>
      </c>
      <c r="ZI24" s="38">
        <f>((ZA24/(30*24))-ZH24)/(ZH24)</f>
        <v>-0.28941176470588231</v>
      </c>
      <c r="ZJ24" s="119">
        <f t="shared" si="1988"/>
        <v>5.6152788907580211</v>
      </c>
      <c r="ZK24" s="328"/>
      <c r="ZL24" s="99"/>
      <c r="ZM24" s="99"/>
      <c r="ZN24" s="99"/>
      <c r="ZO24" s="99"/>
      <c r="ZP24" s="99"/>
      <c r="ZQ24" s="99"/>
      <c r="ZR24" s="99"/>
      <c r="ZS24" s="99"/>
      <c r="ZT24" s="49"/>
      <c r="ZU24" s="47"/>
      <c r="ZV24" s="46"/>
      <c r="ZX24" s="2" t="s">
        <v>53</v>
      </c>
      <c r="ZY24" s="2"/>
      <c r="ZZ24" s="2">
        <v>17.75</v>
      </c>
      <c r="AAA24" s="2"/>
      <c r="AAB24" s="2"/>
      <c r="AAC24" s="2"/>
      <c r="AAD24" s="2"/>
      <c r="AAE24" s="2"/>
      <c r="AAF24" s="2">
        <v>642</v>
      </c>
      <c r="AAG24" s="2"/>
      <c r="AAH24" s="2">
        <v>3.66</v>
      </c>
      <c r="AAI24" s="35">
        <f t="shared" si="901"/>
        <v>5.6686181581637402E-3</v>
      </c>
      <c r="AAJ24" s="2">
        <f>AAF15-AAF20</f>
        <v>565</v>
      </c>
      <c r="AAK24" s="50">
        <f>AAF15+3000-AAF20-AAY46-AAZ46-ABA46</f>
        <v>3189.5</v>
      </c>
      <c r="AAL24" s="39">
        <f>AAK24-AAJ24</f>
        <v>2624.5</v>
      </c>
      <c r="AAM24" s="86">
        <f>2500*0.85/(60*24)</f>
        <v>1.4756944444444444</v>
      </c>
      <c r="AAN24" s="38">
        <f>((AAF24/(30*24))-AAM24)/(AAM24)</f>
        <v>-0.39576470588235291</v>
      </c>
      <c r="AAO24" s="119">
        <f t="shared" si="1989"/>
        <v>5.0487380181411154</v>
      </c>
      <c r="AAP24" s="328"/>
      <c r="AAQ24" s="99"/>
      <c r="AAR24" s="99"/>
      <c r="AAS24" s="99"/>
      <c r="AAT24" s="99"/>
      <c r="AAU24" s="99"/>
      <c r="AAV24" s="99"/>
      <c r="AAW24" s="99"/>
      <c r="AAX24" s="99"/>
      <c r="AAY24" s="49"/>
      <c r="AAZ24" s="47"/>
      <c r="ABA24" s="46"/>
      <c r="ABC24" s="2" t="s">
        <v>53</v>
      </c>
      <c r="ABD24" s="2"/>
      <c r="ABE24" s="2">
        <v>17.75</v>
      </c>
      <c r="ABF24" s="2"/>
      <c r="ABG24" s="2"/>
      <c r="ABH24" s="2"/>
      <c r="ABI24" s="2"/>
      <c r="ABJ24" s="2"/>
      <c r="ABK24" s="2">
        <v>864</v>
      </c>
      <c r="ABL24" s="2"/>
      <c r="ABM24" s="2">
        <v>4.03</v>
      </c>
      <c r="ABN24" s="35">
        <f t="shared" si="903"/>
        <v>4.6426966809902884E-3</v>
      </c>
      <c r="ABO24" s="2">
        <f>ABK15-ABK20</f>
        <v>77.5</v>
      </c>
      <c r="ABP24" s="50">
        <f>ABK15+3000-ABK20-ACD46-ACE46-ACF46</f>
        <v>2713.5</v>
      </c>
      <c r="ABQ24" s="39">
        <f>ABP24-ABO24</f>
        <v>2636</v>
      </c>
      <c r="ABR24" s="86">
        <f>2500*0.85/(60*24)</f>
        <v>1.4756944444444444</v>
      </c>
      <c r="ABS24" s="38">
        <f>((ABK24/(30*24))-ABR24)/(ABR24)</f>
        <v>-0.18682352941176472</v>
      </c>
      <c r="ABT24" s="119">
        <f t="shared" si="1990"/>
        <v>6.2219259129408417</v>
      </c>
      <c r="ABU24" s="328"/>
      <c r="ABV24" s="99"/>
      <c r="ABW24" s="99"/>
      <c r="ABX24" s="99"/>
      <c r="ABY24" s="99"/>
      <c r="ABZ24" s="99"/>
      <c r="ACA24" s="99"/>
      <c r="ACB24" s="99"/>
      <c r="ACC24" s="99"/>
      <c r="ACD24" s="49"/>
      <c r="ACE24" s="47"/>
      <c r="ACF24" s="46"/>
      <c r="ACH24" s="2" t="s">
        <v>53</v>
      </c>
      <c r="ACI24" s="2"/>
      <c r="ACJ24" s="2">
        <v>8.5</v>
      </c>
      <c r="ACK24" s="2"/>
      <c r="ACL24" s="2"/>
      <c r="ACM24" s="2"/>
      <c r="ACN24" s="2"/>
      <c r="ACO24" s="2"/>
      <c r="ACP24" s="2">
        <v>416</v>
      </c>
      <c r="ACQ24" s="2"/>
      <c r="ACR24" s="2">
        <v>1.6</v>
      </c>
      <c r="ACS24" s="35">
        <f t="shared" si="905"/>
        <v>3.8314176245210726E-3</v>
      </c>
      <c r="ACT24" s="2">
        <f>ACP15-ACP20</f>
        <v>266</v>
      </c>
      <c r="ACU24" s="50">
        <f>ACP15+3000-ACP20-ADI46-ADJ46-ADK46</f>
        <v>2992</v>
      </c>
      <c r="ACV24" s="39">
        <f>ACU24-ACT24</f>
        <v>2726</v>
      </c>
      <c r="ACW24" s="86">
        <f>2500*0.85/(60*24)</f>
        <v>1.4756944444444444</v>
      </c>
      <c r="ACX24" s="38">
        <f>((ACP24/(30*24))-ACW24)/(ACW24)</f>
        <v>-0.6084705882352941</v>
      </c>
      <c r="ACY24" s="119">
        <f t="shared" si="1991"/>
        <v>4.0813688406466548</v>
      </c>
      <c r="ACZ24" s="328"/>
      <c r="ADA24" s="99"/>
      <c r="ADB24" s="99"/>
      <c r="ADC24" s="99"/>
      <c r="ADD24" s="99"/>
      <c r="ADE24" s="99"/>
      <c r="ADF24" s="99"/>
      <c r="ADG24" s="99"/>
      <c r="ADH24" s="99"/>
      <c r="ADI24" s="49"/>
      <c r="ADJ24" s="47"/>
      <c r="ADK24" s="46"/>
      <c r="ADM24" s="2" t="s">
        <v>53</v>
      </c>
      <c r="ADN24" s="2"/>
      <c r="ADO24" s="2">
        <v>13</v>
      </c>
      <c r="ADP24" s="2"/>
      <c r="ADQ24" s="2"/>
      <c r="ADR24" s="2"/>
      <c r="ADS24" s="2"/>
      <c r="ADT24" s="2"/>
      <c r="ADU24" s="2">
        <v>765</v>
      </c>
      <c r="ADV24" s="2"/>
      <c r="ADW24" s="2">
        <v>4.97</v>
      </c>
      <c r="ADX24" s="35">
        <f t="shared" si="907"/>
        <v>6.4547969401405241E-3</v>
      </c>
      <c r="ADY24" s="2">
        <f>ADU15-ADU20</f>
        <v>567.60000000000036</v>
      </c>
      <c r="ADZ24" s="50">
        <f>ADU15+3000-ADU20-AEN46-AEO46-AEP46</f>
        <v>3201.6000000000004</v>
      </c>
      <c r="AEA24" s="39">
        <f>ADZ24-ADY24</f>
        <v>2634</v>
      </c>
      <c r="AEB24" s="86">
        <f>2500*0.85/(60*24)</f>
        <v>1.4756944444444444</v>
      </c>
      <c r="AEC24" s="38">
        <f>((ADU24/(30*24))-AEB24)/(AEB24)</f>
        <v>-0.27999999999999997</v>
      </c>
      <c r="AED24" s="119">
        <f t="shared" si="1992"/>
        <v>5.6683780609179406</v>
      </c>
      <c r="AEE24" s="328"/>
      <c r="AEF24" s="99"/>
      <c r="AEG24" s="99"/>
      <c r="AEH24" s="99"/>
      <c r="AEI24" s="99"/>
      <c r="AEJ24" s="99"/>
      <c r="AEK24" s="99"/>
      <c r="AEL24" s="99"/>
      <c r="AEM24" s="99"/>
      <c r="AEN24" s="49"/>
      <c r="AEO24" s="47"/>
      <c r="AEP24" s="46"/>
      <c r="AET24" s="2" t="s">
        <v>53</v>
      </c>
      <c r="AEU24" s="2"/>
      <c r="AEV24" s="2">
        <v>14.5</v>
      </c>
      <c r="AEW24" s="2"/>
      <c r="AEX24" s="2"/>
      <c r="AEY24" s="2"/>
      <c r="AEZ24" s="2"/>
      <c r="AFA24" s="2"/>
      <c r="AFB24" s="2">
        <v>864</v>
      </c>
      <c r="AFC24" s="2"/>
      <c r="AFD24" s="2">
        <v>4.1900000000000004</v>
      </c>
      <c r="AFE24" s="35">
        <f t="shared" si="909"/>
        <v>4.8261325285939719E-3</v>
      </c>
      <c r="AFF24" s="2">
        <f>AFB15-AFB20</f>
        <v>215</v>
      </c>
      <c r="AFG24" s="50">
        <f>AFB15+3000-AFB20-AFU46-AFV46-AFW46</f>
        <v>2862</v>
      </c>
      <c r="AFH24" s="39">
        <f>AFG24-AFF24</f>
        <v>2647</v>
      </c>
      <c r="AFI24" s="86">
        <f>2500*0.85/(60*24)</f>
        <v>1.4756944444444444</v>
      </c>
      <c r="AFJ24" s="38">
        <f>((AFB24/(30*24))-AFI24)/(AFI24)</f>
        <v>-0.18682352941176472</v>
      </c>
      <c r="AFK24" s="119">
        <f t="shared" si="1993"/>
        <v>6.2219259129408417</v>
      </c>
      <c r="AFL24" s="328"/>
      <c r="AFM24" s="99"/>
      <c r="AFN24" s="99"/>
      <c r="AFO24" s="99"/>
      <c r="AFP24" s="99"/>
      <c r="AFQ24" s="99"/>
      <c r="AFR24" s="99"/>
      <c r="AFS24" s="99"/>
      <c r="AFT24" s="99"/>
      <c r="AFU24" s="49"/>
      <c r="AFV24" s="47"/>
      <c r="AFW24" s="46"/>
      <c r="AFY24" s="2" t="s">
        <v>53</v>
      </c>
      <c r="AFZ24" s="2"/>
      <c r="AGA24" s="2">
        <v>18.25</v>
      </c>
      <c r="AGB24" s="2"/>
      <c r="AGC24" s="2"/>
      <c r="AGD24" s="2"/>
      <c r="AGE24" s="2"/>
      <c r="AGF24" s="2"/>
      <c r="AGG24" s="2">
        <v>793</v>
      </c>
      <c r="AGH24" s="2"/>
      <c r="AGI24" s="2">
        <v>5.0149999999999997</v>
      </c>
      <c r="AGJ24" s="35">
        <f t="shared" si="911"/>
        <v>6.2843430261335939E-3</v>
      </c>
      <c r="AGK24" s="2">
        <f>AGG15-AGG20</f>
        <v>-237.30000000000018</v>
      </c>
      <c r="AGL24" s="50">
        <f>AGG15+3000-AGG20-AGZ46-AHA46-AHB46</f>
        <v>2422.6999999999998</v>
      </c>
      <c r="AGM24" s="39">
        <f>AGL24-AGK24</f>
        <v>2660</v>
      </c>
      <c r="AGN24" s="86">
        <f>2500*0.85/(60*24)</f>
        <v>1.4756944444444444</v>
      </c>
      <c r="AGO24" s="38">
        <f>((AGG24/(30*24))-AGN24)/(AGN24)</f>
        <v>-0.25364705882352934</v>
      </c>
      <c r="AGP24" s="119">
        <f t="shared" si="1994"/>
        <v>5.8197421795675321</v>
      </c>
      <c r="AGQ24" s="328"/>
      <c r="AGR24" s="99"/>
      <c r="AGS24" s="99"/>
      <c r="AGT24" s="99"/>
      <c r="AGU24" s="99"/>
      <c r="AGV24" s="99"/>
      <c r="AGW24" s="99"/>
      <c r="AGX24" s="99"/>
      <c r="AGY24" s="99"/>
      <c r="AGZ24" s="49"/>
      <c r="AHA24" s="47"/>
      <c r="AHB24" s="46"/>
      <c r="AHD24" s="2" t="s">
        <v>53</v>
      </c>
      <c r="AHE24" s="2"/>
      <c r="AHF24" s="2">
        <v>17.25</v>
      </c>
      <c r="AHG24" s="2"/>
      <c r="AHH24" s="2"/>
      <c r="AHI24" s="2"/>
      <c r="AHJ24" s="2"/>
      <c r="AHK24" s="2"/>
      <c r="AHL24" s="2">
        <v>740</v>
      </c>
      <c r="AHM24" s="2"/>
      <c r="AHN24" s="2">
        <v>5.35</v>
      </c>
      <c r="AHO24" s="35">
        <f t="shared" si="913"/>
        <v>7.1778359160126108E-3</v>
      </c>
      <c r="AHP24" s="2">
        <f>AHL15-AHL20</f>
        <v>411</v>
      </c>
      <c r="AHQ24" s="50">
        <f>AHL15+3000-AHL20-AIE46-AIF46-AIG46</f>
        <v>3039</v>
      </c>
      <c r="AHR24" s="39">
        <f>AHQ24-AHP24</f>
        <v>2628</v>
      </c>
      <c r="AHS24" s="86">
        <f>2500*0.85/(60*24)</f>
        <v>1.4756944444444444</v>
      </c>
      <c r="AHT24" s="38">
        <f>((AHL24/(30*24))-AHS24)/(AHS24)</f>
        <v>-0.30352941176470594</v>
      </c>
      <c r="AHU24" s="119">
        <f t="shared" si="1995"/>
        <v>5.536561326054759</v>
      </c>
      <c r="AHV24" s="328"/>
      <c r="AHW24" s="99"/>
      <c r="AHX24" s="99"/>
      <c r="AHY24" s="99"/>
      <c r="AHZ24" s="99"/>
      <c r="AIA24" s="99"/>
      <c r="AIB24" s="99"/>
      <c r="AIC24" s="99"/>
      <c r="AID24" s="99"/>
      <c r="AIE24" s="49"/>
      <c r="AIF24" s="47"/>
      <c r="AIG24" s="46"/>
      <c r="AII24" s="2" t="s">
        <v>53</v>
      </c>
      <c r="AIJ24" s="2"/>
      <c r="AIK24" s="2">
        <v>18.75</v>
      </c>
      <c r="AIL24" s="2"/>
      <c r="AIM24" s="2"/>
      <c r="AIN24" s="2"/>
      <c r="AIO24" s="2"/>
      <c r="AIP24" s="2"/>
      <c r="AIQ24" s="2">
        <v>671</v>
      </c>
      <c r="AIR24" s="2"/>
      <c r="AIS24" s="2">
        <v>6.82</v>
      </c>
      <c r="AIT24" s="35">
        <f t="shared" si="915"/>
        <v>1.0061668289516391E-2</v>
      </c>
      <c r="AIU24" s="2">
        <f>AIQ15-AIQ20</f>
        <v>197</v>
      </c>
      <c r="AIV24" s="50">
        <f>AIQ15+3000-AIQ20-AJJ46-AJK46-AJL46</f>
        <v>2832.5</v>
      </c>
      <c r="AIW24" s="39">
        <f>AIV24-AIU24</f>
        <v>2635.5</v>
      </c>
      <c r="AIX24" s="86">
        <f>2500*0.85/(60*24)</f>
        <v>1.4756944444444444</v>
      </c>
      <c r="AIY24" s="38">
        <f>((AIQ24/(30*24))-AIX24)/(AIX24)</f>
        <v>-0.36847058823529411</v>
      </c>
      <c r="AIZ24" s="119">
        <f t="shared" si="1996"/>
        <v>5.1884366708203151</v>
      </c>
      <c r="AJA24" s="328"/>
      <c r="AJB24" s="99"/>
      <c r="AJC24" s="99"/>
      <c r="AJD24" s="99"/>
      <c r="AJE24" s="99"/>
      <c r="AJF24" s="99"/>
      <c r="AJG24" s="99"/>
      <c r="AJH24" s="99"/>
      <c r="AJI24" s="99"/>
      <c r="AJJ24" s="49"/>
      <c r="AJK24" s="47"/>
      <c r="AJL24" s="46"/>
      <c r="AJN24" s="2" t="s">
        <v>53</v>
      </c>
      <c r="AJO24" s="2"/>
      <c r="AJP24" s="2">
        <v>6.75</v>
      </c>
      <c r="AJQ24" s="2"/>
      <c r="AJR24" s="2"/>
      <c r="AJS24" s="2"/>
      <c r="AJT24" s="2"/>
      <c r="AJU24" s="2"/>
      <c r="AJV24" s="2">
        <v>426</v>
      </c>
      <c r="AJW24" s="2"/>
      <c r="AJX24" s="2">
        <v>1.99</v>
      </c>
      <c r="AJY24" s="35">
        <f t="shared" si="917"/>
        <v>4.6496413467604384E-3</v>
      </c>
      <c r="AJZ24" s="2">
        <f>AJV15-AJV20</f>
        <v>652</v>
      </c>
      <c r="AKA24" s="50">
        <f>AJV15+3000-AJV20-AKO46-AKP46-AKQ46</f>
        <v>3141</v>
      </c>
      <c r="AKB24" s="39">
        <f>AKA24-AJZ24</f>
        <v>2489</v>
      </c>
      <c r="AKC24" s="86">
        <f>2500*0.85/(60*24)</f>
        <v>1.4756944444444444</v>
      </c>
      <c r="AKD24" s="38">
        <f>((AJV24/(30*24))-AKC24)/(AKC24)</f>
        <v>-0.59905882352941175</v>
      </c>
      <c r="AKE24" s="119">
        <f t="shared" si="1997"/>
        <v>4.1199630588094562</v>
      </c>
      <c r="AKF24" s="328"/>
      <c r="AKG24" s="99"/>
      <c r="AKH24" s="99"/>
      <c r="AKI24" s="99"/>
      <c r="AKJ24" s="99"/>
      <c r="AKK24" s="99"/>
      <c r="AKL24" s="99"/>
      <c r="AKM24" s="99"/>
      <c r="AKN24" s="99"/>
      <c r="AKO24" s="49"/>
      <c r="AKP24" s="47"/>
      <c r="AKQ24" s="46"/>
      <c r="AKR24" s="46"/>
      <c r="AKS24" s="2" t="s">
        <v>53</v>
      </c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35" t="e">
        <f t="shared" si="919"/>
        <v>#DIV/0!</v>
      </c>
      <c r="ALE24" s="2">
        <f>ALA15-ALA20</f>
        <v>697.09999999999991</v>
      </c>
      <c r="ALF24" s="50">
        <f>ALA15+3000-ALA20-ALT46-ALU46-ALV46</f>
        <v>3186.1000000000004</v>
      </c>
      <c r="ALG24" s="39">
        <f>ALF24-ALE24</f>
        <v>2489.0000000000005</v>
      </c>
      <c r="ALH24" s="86">
        <f>2500*0.85/(60*24)</f>
        <v>1.4756944444444444</v>
      </c>
      <c r="ALI24" s="38">
        <f>((ALA24/(30*24))-ALH24)/(ALH24)</f>
        <v>-1</v>
      </c>
      <c r="ALJ24" s="119">
        <f t="shared" si="1998"/>
        <v>2.7590958087858173</v>
      </c>
      <c r="ALK24" s="328"/>
      <c r="ALL24" s="99"/>
      <c r="ALM24" s="99"/>
      <c r="ALN24" s="99"/>
      <c r="ALO24" s="99"/>
      <c r="ALP24" s="99"/>
      <c r="ALQ24" s="99"/>
      <c r="ALR24" s="99"/>
      <c r="ALS24" s="99"/>
      <c r="ALT24" s="49"/>
      <c r="ALU24" s="47"/>
      <c r="ALV24" s="46"/>
      <c r="ALX24" s="2" t="s">
        <v>53</v>
      </c>
      <c r="ALY24" s="2"/>
      <c r="ALZ24" s="2">
        <v>15.5</v>
      </c>
      <c r="AMA24" s="2"/>
      <c r="AMB24" s="2"/>
      <c r="AMC24" s="2"/>
      <c r="AMD24" s="2"/>
      <c r="AME24" s="2"/>
      <c r="AMF24" s="2">
        <v>777</v>
      </c>
      <c r="AMG24" s="2"/>
      <c r="AMH24" s="2">
        <v>5.34</v>
      </c>
      <c r="AMI24" s="35">
        <f t="shared" si="921"/>
        <v>6.8256768157067254E-3</v>
      </c>
      <c r="AMJ24" s="2">
        <f>AMF15-AMF20</f>
        <v>512.30000000000018</v>
      </c>
      <c r="AMK24" s="50">
        <f>AMF15+3000-AMF20-AMY46-AMZ46-ANA46</f>
        <v>3118.2999999999993</v>
      </c>
      <c r="AML24" s="39">
        <f>AMK24-AMJ24</f>
        <v>2605.9999999999991</v>
      </c>
      <c r="AMM24" s="86">
        <f>2500*0.85/(60*24)</f>
        <v>1.4756944444444444</v>
      </c>
      <c r="AMN24" s="38">
        <f>((AMF24/(30*24))-AMM24)/(AMM24)</f>
        <v>-0.26870588235294118</v>
      </c>
      <c r="AMO24" s="119">
        <f t="shared" si="1999"/>
        <v>5.7327602753923905</v>
      </c>
      <c r="AMP24" s="328"/>
      <c r="AMQ24" s="99"/>
      <c r="AMR24" s="99"/>
      <c r="AMS24" s="99"/>
      <c r="AMT24" s="99"/>
      <c r="AMU24" s="99"/>
      <c r="AMV24" s="99"/>
      <c r="AMW24" s="99"/>
      <c r="AMX24" s="99"/>
      <c r="AMY24" s="49"/>
      <c r="AMZ24" s="47"/>
      <c r="ANA24" s="46"/>
      <c r="ANC24" s="2" t="s">
        <v>53</v>
      </c>
      <c r="AND24" s="2"/>
      <c r="ANE24" s="2">
        <v>16.25</v>
      </c>
      <c r="ANF24" s="2"/>
      <c r="ANG24" s="2"/>
      <c r="ANH24" s="2"/>
      <c r="ANI24" s="2"/>
      <c r="ANJ24" s="2"/>
      <c r="ANK24" s="2">
        <v>741</v>
      </c>
      <c r="ANL24" s="2"/>
      <c r="ANM24" s="2">
        <v>5.08</v>
      </c>
      <c r="ANN24" s="35">
        <f t="shared" si="923"/>
        <v>6.8089212953034526E-3</v>
      </c>
      <c r="ANO24" s="2">
        <f>ANK15-ANK20</f>
        <v>393</v>
      </c>
      <c r="ANP24" s="50">
        <f>ANK15+3000-ANK20-AOD46-AOE46-AOF46</f>
        <v>2990</v>
      </c>
      <c r="ANQ24" s="39">
        <f>ANP24-ANO24</f>
        <v>2597</v>
      </c>
      <c r="ANR24" s="86">
        <f>2500*0.85/(60*24)</f>
        <v>1.4756944444444444</v>
      </c>
      <c r="ANS24" s="38">
        <f>((ANK24/(30*24))-ANR24)/(ANR24)</f>
        <v>-0.30258823529411771</v>
      </c>
      <c r="ANT24" s="119">
        <f t="shared" si="2000"/>
        <v>5.5417746602517139</v>
      </c>
      <c r="ANU24" s="328"/>
      <c r="ANV24" s="99"/>
      <c r="ANW24" s="99"/>
      <c r="ANX24" s="99"/>
      <c r="ANY24" s="99"/>
      <c r="ANZ24" s="99"/>
      <c r="AOA24" s="99"/>
      <c r="AOB24" s="99"/>
      <c r="AOC24" s="99"/>
      <c r="AOD24" s="49"/>
      <c r="AOE24" s="47"/>
      <c r="AOF24" s="46"/>
      <c r="AOH24" s="2" t="s">
        <v>53</v>
      </c>
      <c r="AOI24" s="2"/>
      <c r="AOJ24" s="2">
        <v>15.25</v>
      </c>
      <c r="AOK24" s="2"/>
      <c r="AOL24" s="2"/>
      <c r="AOM24" s="2"/>
      <c r="AON24" s="2"/>
      <c r="AOO24" s="2"/>
      <c r="AOP24" s="2">
        <v>891</v>
      </c>
      <c r="AOQ24" s="2"/>
      <c r="AOR24" s="2">
        <v>4.51</v>
      </c>
      <c r="AOS24" s="35">
        <f t="shared" si="925"/>
        <v>5.0362363346026281E-3</v>
      </c>
      <c r="AOT24" s="2">
        <f>AOP15-AOP20</f>
        <v>261.19999999999982</v>
      </c>
      <c r="AOU24" s="50">
        <f>AOP15+3000-AOP20-API46-APJ46-APK46</f>
        <v>2872.2000000000007</v>
      </c>
      <c r="AOV24" s="39">
        <f>AOU24-AOT24</f>
        <v>2611.0000000000009</v>
      </c>
      <c r="AOW24" s="86">
        <f>2500*0.85/(60*24)</f>
        <v>1.4756944444444444</v>
      </c>
      <c r="AOX24" s="38">
        <f>((AOP24/(30*24))-AOW24)/(AOW24)</f>
        <v>-0.16141176470588231</v>
      </c>
      <c r="AOY24" s="119">
        <f t="shared" si="2001"/>
        <v>6.382062084272448</v>
      </c>
      <c r="AOZ24" s="328"/>
      <c r="APA24" s="99"/>
      <c r="APB24" s="99"/>
      <c r="APC24" s="99"/>
      <c r="APD24" s="99"/>
      <c r="APE24" s="99"/>
      <c r="APF24" s="99"/>
      <c r="APG24" s="99"/>
      <c r="APH24" s="99"/>
      <c r="API24" s="49"/>
      <c r="APJ24" s="47"/>
      <c r="APK24" s="46"/>
      <c r="APM24" s="2" t="s">
        <v>53</v>
      </c>
      <c r="APN24" s="2"/>
      <c r="APO24" s="2">
        <v>9</v>
      </c>
      <c r="APP24" s="2"/>
      <c r="APQ24" s="2"/>
      <c r="APR24" s="2"/>
      <c r="APS24" s="2"/>
      <c r="APT24" s="2"/>
      <c r="APU24" s="2">
        <v>303</v>
      </c>
      <c r="APV24" s="2"/>
      <c r="APW24" s="2">
        <v>3.6949999999999998</v>
      </c>
      <c r="APX24" s="35">
        <f t="shared" si="927"/>
        <v>1.2047799931528064E-2</v>
      </c>
      <c r="APY24" s="2">
        <f>APU15-APU20</f>
        <v>867</v>
      </c>
      <c r="APZ24" s="50">
        <f>APU15+3000-APU20-AQN46-AQO46-AQP46</f>
        <v>3488</v>
      </c>
      <c r="AQA24" s="39">
        <f>APZ24-APY24</f>
        <v>2621</v>
      </c>
      <c r="AQB24" s="86">
        <f>2500*0.85/(60*24)</f>
        <v>1.4756944444444444</v>
      </c>
      <c r="AQC24" s="38">
        <f>((APU24/(30*24))-AQB24)/(AQB24)</f>
        <v>-0.71482352941176464</v>
      </c>
      <c r="AQD24" s="119">
        <f t="shared" si="2002"/>
        <v>3.6695883557526496</v>
      </c>
      <c r="AQE24" s="328"/>
      <c r="AQF24" s="99"/>
      <c r="AQG24" s="99"/>
      <c r="AQH24" s="99"/>
      <c r="AQI24" s="99"/>
      <c r="AQJ24" s="99"/>
      <c r="AQK24" s="99"/>
      <c r="AQL24" s="99"/>
      <c r="AQM24" s="99"/>
      <c r="AQN24" s="49"/>
      <c r="AQO24" s="47"/>
      <c r="AQP24" s="46"/>
      <c r="AQR24" s="2" t="s">
        <v>53</v>
      </c>
      <c r="AQS24" s="2"/>
      <c r="AQT24" s="2">
        <v>11.75</v>
      </c>
      <c r="AQU24" s="2"/>
      <c r="AQV24" s="2"/>
      <c r="AQW24" s="2"/>
      <c r="AQX24" s="2"/>
      <c r="AQY24" s="2"/>
      <c r="AQZ24" s="2">
        <v>571</v>
      </c>
      <c r="ARA24" s="2"/>
      <c r="ARB24" s="2">
        <v>2.46</v>
      </c>
      <c r="ARC24" s="35">
        <f t="shared" si="929"/>
        <v>4.2897499389669717E-3</v>
      </c>
      <c r="ARD24" s="2">
        <f>AQZ15-AQZ20</f>
        <v>114</v>
      </c>
      <c r="ARE24" s="50">
        <f>AQZ15+3000-AQZ20-ARS46-ART46-ARU46</f>
        <v>2870</v>
      </c>
      <c r="ARF24" s="39">
        <f>ARE24-ARD24</f>
        <v>2756</v>
      </c>
      <c r="ARG24" s="86">
        <f>2500*0.85/(60*24)</f>
        <v>1.4756944444444444</v>
      </c>
      <c r="ARH24" s="38">
        <f>((AQZ24/(30*24))-ARG24)/(ARG24)</f>
        <v>-0.46258823529411769</v>
      </c>
      <c r="ARI24" s="119">
        <f t="shared" si="2003"/>
        <v>4.7223888565838337</v>
      </c>
      <c r="ARJ24" s="328"/>
      <c r="ARK24" s="99"/>
      <c r="ARL24" s="99"/>
      <c r="ARM24" s="99"/>
      <c r="ARN24" s="99"/>
      <c r="ARO24" s="99"/>
      <c r="ARP24" s="99"/>
      <c r="ARQ24" s="99"/>
      <c r="ARR24" s="99"/>
      <c r="ARS24" s="49"/>
      <c r="ART24" s="47"/>
      <c r="ARU24" s="46"/>
      <c r="ARW24" s="2" t="s">
        <v>53</v>
      </c>
      <c r="ARX24" s="2"/>
      <c r="ARY24" s="2">
        <v>6.25</v>
      </c>
      <c r="ARZ24" s="2"/>
      <c r="ASA24" s="2"/>
      <c r="ASB24" s="2"/>
      <c r="ASC24" s="2"/>
      <c r="ASD24" s="2"/>
      <c r="ASE24" s="2">
        <v>665</v>
      </c>
      <c r="ASF24" s="2"/>
      <c r="ASG24" s="2">
        <v>2.92</v>
      </c>
      <c r="ASH24" s="35">
        <f t="shared" si="931"/>
        <v>4.3717810516229489E-3</v>
      </c>
      <c r="ASI24" s="2">
        <f>ASE15-ASE20</f>
        <v>-79</v>
      </c>
      <c r="ASJ24" s="50">
        <f>ASE15+3000-ASE20-ASX46-ASY46-ASZ46</f>
        <v>2553</v>
      </c>
      <c r="ASK24" s="39">
        <f>ASJ24-ASI24</f>
        <v>2632</v>
      </c>
      <c r="ASL24" s="86">
        <f>2500*0.85/(60*24)</f>
        <v>1.4756944444444444</v>
      </c>
      <c r="ASM24" s="38">
        <f>((ASE24/(30*24))-ASL24)/(ASL24)</f>
        <v>-0.3741176470588235</v>
      </c>
      <c r="ASN24" s="119">
        <f t="shared" si="2004"/>
        <v>5.1592198359724755</v>
      </c>
      <c r="ASO24" s="328"/>
      <c r="ASP24" s="99"/>
      <c r="ASQ24" s="99"/>
      <c r="ASR24" s="99"/>
      <c r="ASS24" s="99"/>
      <c r="AST24" s="99"/>
      <c r="ASU24" s="99"/>
      <c r="ASV24" s="99"/>
      <c r="ASW24" s="99"/>
      <c r="ASX24" s="49"/>
      <c r="ASY24" s="47"/>
      <c r="ASZ24" s="46"/>
      <c r="ATA24" s="246"/>
      <c r="ATB24" s="2" t="s">
        <v>53</v>
      </c>
      <c r="ATC24" s="2"/>
      <c r="ATD24" s="2">
        <v>5.5</v>
      </c>
      <c r="ATE24" s="2"/>
      <c r="ATF24" s="2"/>
      <c r="ATG24" s="2"/>
      <c r="ATH24" s="2"/>
      <c r="ATI24" s="2"/>
      <c r="ATJ24" s="2">
        <v>288</v>
      </c>
      <c r="ATK24" s="2"/>
      <c r="ATL24" s="2">
        <v>1.56</v>
      </c>
      <c r="ATM24" s="35">
        <f t="shared" si="933"/>
        <v>5.387484459179445E-3</v>
      </c>
      <c r="ATN24" s="2">
        <f>ATJ15-ATJ20</f>
        <v>0</v>
      </c>
      <c r="ATO24" s="50">
        <f>ATJ15+3000-ATJ20-AUC46-AUD46-AUE46</f>
        <v>2632</v>
      </c>
      <c r="ATP24" s="39">
        <f>ATO24-ATN24</f>
        <v>2632</v>
      </c>
      <c r="ATQ24" s="86">
        <f>2500*0.85/(60*24)</f>
        <v>1.4756944444444444</v>
      </c>
      <c r="ATR24" s="38">
        <f>((ATJ24/(30*24))-ATQ24)/(ATQ24)</f>
        <v>-0.72894117647058809</v>
      </c>
      <c r="ATS24" s="119">
        <f t="shared" si="2005"/>
        <v>3.6181463767436073</v>
      </c>
      <c r="ATT24" s="328"/>
      <c r="ATU24" s="99"/>
      <c r="ATV24" s="99"/>
      <c r="ATW24" s="99"/>
      <c r="ATX24" s="99"/>
      <c r="ATY24" s="99"/>
      <c r="ATZ24" s="99"/>
      <c r="AUA24" s="99"/>
      <c r="AUB24" s="99"/>
      <c r="AUC24" s="49"/>
      <c r="AUD24" s="47"/>
      <c r="AUE24" s="46"/>
      <c r="AUG24" s="2" t="s">
        <v>53</v>
      </c>
      <c r="AUH24" s="2"/>
      <c r="AUI24" s="2">
        <v>15.25</v>
      </c>
      <c r="AUJ24" s="2"/>
      <c r="AUK24" s="2"/>
      <c r="AUL24" s="2"/>
      <c r="AUM24" s="2"/>
      <c r="AUN24" s="2"/>
      <c r="AUO24" s="2">
        <v>978</v>
      </c>
      <c r="AUP24" s="2"/>
      <c r="AUQ24" s="2">
        <v>4.16</v>
      </c>
      <c r="AUR24" s="35">
        <f t="shared" si="935"/>
        <v>4.2355624338193372E-3</v>
      </c>
      <c r="AUS24" s="2">
        <f>AUO15-AUO20</f>
        <v>89</v>
      </c>
      <c r="AUT24" s="50">
        <f>AUO15+3000-AUO20-AVH46-AVI46-AVJ46</f>
        <v>2704</v>
      </c>
      <c r="AUU24" s="39">
        <f>AUT24-AUS24</f>
        <v>2615</v>
      </c>
      <c r="AUV24" s="86">
        <f>2500*0.85/(60*24)</f>
        <v>1.4756944444444444</v>
      </c>
      <c r="AUW24" s="38">
        <f>((AUO24/(30*24))-AUV24)/(AUV24)</f>
        <v>-7.9529411764705821E-2</v>
      </c>
      <c r="AUX24" s="119">
        <f t="shared" si="2006"/>
        <v>6.9266314223149745</v>
      </c>
      <c r="AUY24" s="328"/>
      <c r="AUZ24" s="99"/>
      <c r="AVA24" s="99"/>
      <c r="AVB24" s="99"/>
      <c r="AVC24" s="99"/>
      <c r="AVD24" s="99"/>
      <c r="AVE24" s="99"/>
      <c r="AVF24" s="99"/>
      <c r="AVG24" s="99"/>
      <c r="AVH24" s="49"/>
      <c r="AVI24" s="47"/>
      <c r="AVJ24" s="46"/>
      <c r="AVL24" s="2" t="s">
        <v>53</v>
      </c>
      <c r="AVM24" s="2"/>
      <c r="AVN24" s="2">
        <v>16.75</v>
      </c>
      <c r="AVO24" s="2"/>
      <c r="AVP24" s="2"/>
      <c r="AVQ24" s="2"/>
      <c r="AVR24" s="2"/>
      <c r="AVS24" s="2"/>
      <c r="AVT24" s="2">
        <v>983</v>
      </c>
      <c r="AVU24" s="2"/>
      <c r="AVV24" s="2">
        <v>4.42</v>
      </c>
      <c r="AVW24" s="35">
        <f t="shared" si="937"/>
        <v>4.4763120050231916E-3</v>
      </c>
      <c r="AVX24" s="2">
        <f>AVT15-AVT20</f>
        <v>-12</v>
      </c>
      <c r="AVY24" s="50">
        <f>AVT15+3000-AVT20-AWM46-AWN46-AWO46</f>
        <v>2609</v>
      </c>
      <c r="AVZ24" s="39">
        <f>AVY24-AVX24</f>
        <v>2621</v>
      </c>
      <c r="AWA24" s="86">
        <f>2500*0.85/(60*24)</f>
        <v>1.4756944444444444</v>
      </c>
      <c r="AWB24" s="38">
        <f>((AVT24/(30*24))-AWA24)/(AWA24)</f>
        <v>-7.4823529411764664E-2</v>
      </c>
      <c r="AWC24" s="119">
        <f t="shared" si="2007"/>
        <v>6.9593041516049965</v>
      </c>
      <c r="AWD24" s="328"/>
      <c r="AWE24" s="99"/>
      <c r="AWF24" s="99"/>
      <c r="AWG24" s="99"/>
      <c r="AWH24" s="99"/>
      <c r="AWI24" s="99"/>
      <c r="AWJ24" s="99"/>
      <c r="AWK24" s="99"/>
      <c r="AWL24" s="99"/>
      <c r="AWM24" s="49"/>
      <c r="AWN24" s="47"/>
      <c r="AWO24" s="46"/>
      <c r="AWQ24" s="2" t="s">
        <v>53</v>
      </c>
      <c r="AWR24" s="2"/>
      <c r="AWS24" s="2">
        <v>15.25</v>
      </c>
      <c r="AWT24" s="2"/>
      <c r="AWU24" s="2"/>
      <c r="AWV24" s="2"/>
      <c r="AWW24" s="2"/>
      <c r="AWX24" s="2"/>
      <c r="AWY24" s="2">
        <v>1040</v>
      </c>
      <c r="AWZ24" s="2"/>
      <c r="AXA24" s="2">
        <v>5.85</v>
      </c>
      <c r="AXB24" s="35">
        <f t="shared" si="939"/>
        <v>5.5935363579863269E-3</v>
      </c>
      <c r="AXC24" s="2">
        <f>AWY15-AWY20</f>
        <v>-16</v>
      </c>
      <c r="AXD24" s="50">
        <f>AWY15+3000-AWY20-AXR46-AXS46-AXT46</f>
        <v>2618</v>
      </c>
      <c r="AXE24" s="39">
        <f>AXD24-AXC24</f>
        <v>2634</v>
      </c>
      <c r="AXF24" s="86">
        <f>2500*0.85/(60*24)</f>
        <v>1.4756944444444444</v>
      </c>
      <c r="AXG24" s="38">
        <f>((AWY24/(30*24))-AXF24)/(AXF24)</f>
        <v>-2.1176470588235293E-2</v>
      </c>
      <c r="AXH24" s="119">
        <f t="shared" si="2008"/>
        <v>7.3428463235192112</v>
      </c>
      <c r="AXI24" s="328"/>
      <c r="AXJ24" s="99"/>
      <c r="AXK24" s="99"/>
      <c r="AXL24" s="99"/>
      <c r="AXM24" s="99"/>
      <c r="AXN24" s="99"/>
      <c r="AXO24" s="99"/>
      <c r="AXP24" s="99"/>
      <c r="AXQ24" s="99"/>
      <c r="AXR24" s="49"/>
      <c r="AXS24" s="47"/>
      <c r="AXT24" s="46"/>
      <c r="AXV24" s="2" t="s">
        <v>53</v>
      </c>
      <c r="AXW24" s="2"/>
      <c r="AXX24" s="2">
        <v>15.25</v>
      </c>
      <c r="AXY24" s="2"/>
      <c r="AXZ24" s="2"/>
      <c r="AYA24" s="2"/>
      <c r="AYB24" s="2"/>
      <c r="AYC24" s="2"/>
      <c r="AYD24" s="2">
        <v>1040</v>
      </c>
      <c r="AYE24" s="2"/>
      <c r="AYF24" s="2">
        <v>4.32</v>
      </c>
      <c r="AYG24" s="35">
        <f t="shared" si="941"/>
        <v>4.1366630917726369E-3</v>
      </c>
      <c r="AYH24" s="2">
        <f>AYD15-AYD20</f>
        <v>-126</v>
      </c>
      <c r="AYI24" s="50">
        <f>AYD15+3000-AYD20-AYW46-AYX46-AYY46</f>
        <v>2486</v>
      </c>
      <c r="AYJ24" s="39">
        <f>AYI24-AYH24</f>
        <v>2612</v>
      </c>
      <c r="AYK24" s="86">
        <f>2500*0.85/(60*24)</f>
        <v>1.4756944444444444</v>
      </c>
      <c r="AYL24" s="38">
        <f>((AYD24/(30*24))-AYK24)/(AYK24)</f>
        <v>-2.1176470588235293E-2</v>
      </c>
      <c r="AYM24" s="119">
        <f t="shared" si="2009"/>
        <v>7.3428463235192112</v>
      </c>
      <c r="AYN24" s="328"/>
      <c r="AYO24" s="99"/>
      <c r="AYP24" s="99"/>
      <c r="AYQ24" s="99"/>
      <c r="AYR24" s="99"/>
      <c r="AYS24" s="99"/>
      <c r="AYT24" s="99"/>
      <c r="AYU24" s="99"/>
      <c r="AYV24" s="99"/>
      <c r="AYW24" s="49"/>
      <c r="AYX24" s="47"/>
      <c r="AYY24" s="46"/>
      <c r="AZA24" s="2" t="s">
        <v>53</v>
      </c>
      <c r="AZB24" s="2"/>
      <c r="AZC24" s="2">
        <v>18.5</v>
      </c>
      <c r="AZD24" s="2"/>
      <c r="AZE24" s="2"/>
      <c r="AZF24" s="2"/>
      <c r="AZG24" s="2"/>
      <c r="AZH24" s="2"/>
      <c r="AZI24" s="2">
        <v>989</v>
      </c>
      <c r="AZJ24" s="2"/>
      <c r="AZK24" s="2">
        <v>3.165</v>
      </c>
      <c r="AZL24" s="35">
        <f t="shared" si="943"/>
        <v>3.1899935998548632E-3</v>
      </c>
      <c r="AZM24" s="2">
        <f>AZI15-AZI20</f>
        <v>-46</v>
      </c>
      <c r="AZN24" s="50">
        <f>AZI15+3000-AZI20-BAB46-BAC46-BAD46</f>
        <v>2562</v>
      </c>
      <c r="AZO24" s="39">
        <f>AZN24-AZM24</f>
        <v>2608</v>
      </c>
      <c r="AZP24" s="86">
        <f>2500*0.85/(60*24)</f>
        <v>1.4756944444444444</v>
      </c>
      <c r="AZQ24" s="38">
        <f>((AZI24/(30*24))-AZP24)/(AZP24)</f>
        <v>-6.917647058823527E-2</v>
      </c>
      <c r="AZR24" s="119">
        <f t="shared" si="2010"/>
        <v>6.9987149242639983</v>
      </c>
      <c r="AZS24" s="328"/>
      <c r="AZT24" s="99"/>
      <c r="AZU24" s="99"/>
      <c r="AZV24" s="99"/>
      <c r="AZW24" s="99"/>
      <c r="AZX24" s="99"/>
      <c r="AZY24" s="99"/>
      <c r="AZZ24" s="99"/>
      <c r="BAA24" s="99"/>
      <c r="BAB24" s="49"/>
      <c r="BAC24" s="47"/>
      <c r="BAD24" s="46"/>
      <c r="BAF24" s="2" t="s">
        <v>53</v>
      </c>
      <c r="BAG24" s="2"/>
      <c r="BAH24" s="2">
        <v>3.25</v>
      </c>
      <c r="BAI24" s="2"/>
      <c r="BAJ24" s="2"/>
      <c r="BAK24" s="2"/>
      <c r="BAL24" s="2"/>
      <c r="BAM24" s="2"/>
      <c r="BAN24" s="2">
        <v>73</v>
      </c>
      <c r="BAO24" s="2"/>
      <c r="BAP24" s="2">
        <v>0.95499999999999996</v>
      </c>
      <c r="BAQ24" s="35">
        <f t="shared" si="945"/>
        <v>1.2913258062335203E-2</v>
      </c>
      <c r="BAR24" s="2">
        <f>BAN15-BAN20</f>
        <v>753</v>
      </c>
      <c r="BAS24" s="50">
        <f>BAN15+3000-BAN20-BBG46-BBH46-BBI46</f>
        <v>3528</v>
      </c>
      <c r="BAT24" s="39">
        <f>BAS24-BAR24</f>
        <v>2775</v>
      </c>
      <c r="BAU24" s="86">
        <f>2500*0.85/(60*24)</f>
        <v>1.4756944444444444</v>
      </c>
      <c r="BAV24" s="38">
        <f>((BAN24/(30*24))-BAU24)/(BAU24)</f>
        <v>-0.93129411764705872</v>
      </c>
      <c r="BAW24" s="119">
        <f t="shared" si="2011"/>
        <v>2.9553258127301909</v>
      </c>
      <c r="BAX24" s="328"/>
      <c r="BAY24" s="99"/>
      <c r="BAZ24" s="99"/>
      <c r="BBA24" s="99"/>
      <c r="BBB24" s="99"/>
      <c r="BBC24" s="99"/>
      <c r="BBD24" s="99"/>
      <c r="BBE24" s="99"/>
      <c r="BBF24" s="99"/>
      <c r="BBG24" s="49"/>
      <c r="BBH24" s="47"/>
      <c r="BBI24" s="46"/>
      <c r="BBK24" s="2" t="s">
        <v>53</v>
      </c>
      <c r="BBL24" s="2"/>
      <c r="BBM24" s="2">
        <v>11.25</v>
      </c>
      <c r="BBN24" s="2"/>
      <c r="BBO24" s="2"/>
      <c r="BBP24" s="2"/>
      <c r="BBQ24" s="2"/>
      <c r="BBR24" s="2"/>
      <c r="BBS24" s="2">
        <v>535</v>
      </c>
      <c r="BBT24" s="2"/>
      <c r="BBU24" s="2">
        <v>4.6500000000000004</v>
      </c>
      <c r="BBV24" s="35">
        <f t="shared" si="947"/>
        <v>8.616696006670992E-3</v>
      </c>
      <c r="BBW24" s="2">
        <f>BBS15-BBS20</f>
        <v>345.39999999999964</v>
      </c>
      <c r="BBX24" s="50">
        <f>BBS15+3000-BBS20-BCL46-BCM46-BCN46</f>
        <v>2965.8999999999996</v>
      </c>
      <c r="BBY24" s="39">
        <f>BBX24-BBW24</f>
        <v>2620.5</v>
      </c>
      <c r="BBZ24" s="86">
        <f>2500*0.85/(60*24)</f>
        <v>1.4756944444444444</v>
      </c>
      <c r="BCA24" s="38">
        <f>((BBS24/(30*24))-BBZ24)/(BBZ24)</f>
        <v>-0.49647058823529411</v>
      </c>
      <c r="BCB24" s="119">
        <f t="shared" si="2012"/>
        <v>4.5650635372992401</v>
      </c>
      <c r="BCC24" s="328"/>
      <c r="BCD24" s="99"/>
      <c r="BCE24" s="99"/>
      <c r="BCF24" s="99"/>
      <c r="BCG24" s="99"/>
      <c r="BCH24" s="99"/>
      <c r="BCI24" s="99"/>
      <c r="BCJ24" s="99"/>
      <c r="BCK24" s="99"/>
      <c r="BCL24" s="49"/>
      <c r="BCM24" s="47"/>
      <c r="BCN24" s="46"/>
      <c r="BCP24" s="2" t="s">
        <v>53</v>
      </c>
      <c r="BCQ24" s="2"/>
      <c r="BCR24" s="2">
        <v>8.75</v>
      </c>
      <c r="BCS24" s="2"/>
      <c r="BCT24" s="2"/>
      <c r="BCU24" s="2"/>
      <c r="BCV24" s="2"/>
      <c r="BCW24" s="2"/>
      <c r="BCX24" s="2">
        <v>212</v>
      </c>
      <c r="BCY24" s="2"/>
      <c r="BCZ24" s="2">
        <v>3.22</v>
      </c>
      <c r="BDA24" s="35">
        <f t="shared" si="949"/>
        <v>1.4961434810891181E-2</v>
      </c>
      <c r="BDB24" s="2">
        <f>BCX15-BCX20</f>
        <v>574</v>
      </c>
      <c r="BDC24" s="50">
        <f>BCX15+3000-BCX20-BDQ46-BDR46-BDS46</f>
        <v>3213</v>
      </c>
      <c r="BDD24" s="39">
        <f>BDC24-BDB24</f>
        <v>2639</v>
      </c>
      <c r="BDE24" s="86">
        <f>2500*0.85/(60*24)</f>
        <v>1.4756944444444444</v>
      </c>
      <c r="BDF24" s="38">
        <f>((BCX24/(30*24))-BDE24)/(BDE24)</f>
        <v>-0.80047058823529404</v>
      </c>
      <c r="BDG24" s="119">
        <f t="shared" si="2013"/>
        <v>3.3683817370336184</v>
      </c>
      <c r="BDH24" s="328"/>
      <c r="BDI24" s="99"/>
      <c r="BDJ24" s="99"/>
      <c r="BDK24" s="99"/>
      <c r="BDL24" s="99"/>
      <c r="BDM24" s="99"/>
      <c r="BDN24" s="99"/>
      <c r="BDO24" s="99"/>
      <c r="BDP24" s="99"/>
      <c r="BDQ24" s="49"/>
      <c r="BDR24" s="47"/>
      <c r="BDS24" s="46"/>
      <c r="BDU24" s="2" t="s">
        <v>53</v>
      </c>
      <c r="BDV24" s="2"/>
      <c r="BDW24" s="2">
        <v>11.5</v>
      </c>
      <c r="BDX24" s="2"/>
      <c r="BDY24" s="2"/>
      <c r="BDZ24" s="2"/>
      <c r="BEA24" s="2"/>
      <c r="BEB24" s="2"/>
      <c r="BEC24" s="2">
        <v>288</v>
      </c>
      <c r="BED24" s="2"/>
      <c r="BEE24" s="2">
        <v>2.0299999999999998</v>
      </c>
      <c r="BEF24" s="35">
        <f t="shared" si="951"/>
        <v>6.9992759369720374E-3</v>
      </c>
      <c r="BEG24" s="2">
        <f>BEC15-BEC20</f>
        <v>756</v>
      </c>
      <c r="BEH24" s="50">
        <f>BEC15+3000-BEC20-BEV46-BEW46-BEX46</f>
        <v>3379</v>
      </c>
      <c r="BEI24" s="39">
        <f>BEH24-BEG24</f>
        <v>2623</v>
      </c>
      <c r="BEJ24" s="86">
        <f>2500*0.85/(60*24)</f>
        <v>1.4756944444444444</v>
      </c>
      <c r="BEK24" s="38">
        <f>((BEC24/(30*24))-BEJ24)/(BEJ24)</f>
        <v>-0.72894117647058809</v>
      </c>
      <c r="BEL24" s="119">
        <f t="shared" si="2014"/>
        <v>3.6181463767436073</v>
      </c>
      <c r="BEM24" s="328"/>
      <c r="BEN24" s="99"/>
      <c r="BEO24" s="99"/>
      <c r="BEP24" s="99"/>
      <c r="BEQ24" s="99"/>
      <c r="BER24" s="99"/>
      <c r="BES24" s="99"/>
      <c r="BET24" s="99"/>
      <c r="BEU24" s="99"/>
      <c r="BEV24" s="49"/>
      <c r="BEW24" s="47"/>
      <c r="BEX24" s="46"/>
      <c r="BEZ24" s="2" t="s">
        <v>53</v>
      </c>
      <c r="BFA24" s="2"/>
      <c r="BFB24" s="2">
        <v>14.5</v>
      </c>
      <c r="BFC24" s="2"/>
      <c r="BFD24" s="2"/>
      <c r="BFE24" s="2"/>
      <c r="BFF24" s="2"/>
      <c r="BFG24" s="2"/>
      <c r="BFH24" s="2">
        <v>476</v>
      </c>
      <c r="BFI24" s="2"/>
      <c r="BFJ24" s="2">
        <v>4.4800000000000004</v>
      </c>
      <c r="BFK24" s="35">
        <f t="shared" si="953"/>
        <v>9.324009324009324E-3</v>
      </c>
      <c r="BFL24" s="2">
        <f>BFH15-BFH20</f>
        <v>454</v>
      </c>
      <c r="BFM24" s="50">
        <f>BFH15+3000-BFH20-BGA46-BGB46-BGC46</f>
        <v>3100</v>
      </c>
      <c r="BFN24" s="39">
        <f>BFM24-BFL24</f>
        <v>2646</v>
      </c>
      <c r="BFO24" s="86">
        <f>2500*0.85/(60*24)</f>
        <v>1.4756944444444444</v>
      </c>
      <c r="BFP24" s="38">
        <f>((BFH24/(30*24))-BFO24)/(BFO24)</f>
        <v>-0.55200000000000005</v>
      </c>
      <c r="BFQ24" s="119">
        <f t="shared" si="2015"/>
        <v>4.3184779791784837</v>
      </c>
      <c r="BFR24" s="328"/>
      <c r="BFS24" s="99"/>
      <c r="BFT24" s="99"/>
      <c r="BFU24" s="99"/>
      <c r="BFV24" s="99"/>
      <c r="BFW24" s="99"/>
      <c r="BFX24" s="99"/>
      <c r="BFY24" s="99"/>
      <c r="BFZ24" s="99"/>
      <c r="BGA24" s="49"/>
      <c r="BGB24" s="47"/>
      <c r="BGC24" s="46"/>
      <c r="BGE24" s="2" t="s">
        <v>53</v>
      </c>
      <c r="BGF24" s="2"/>
      <c r="BGG24" s="2">
        <v>13.25</v>
      </c>
      <c r="BGH24" s="2"/>
      <c r="BGI24" s="2"/>
      <c r="BGJ24" s="2"/>
      <c r="BGK24" s="2"/>
      <c r="BGL24" s="2"/>
      <c r="BGM24" s="2">
        <v>340</v>
      </c>
      <c r="BGN24" s="2"/>
      <c r="BGO24" s="2">
        <v>2.89</v>
      </c>
      <c r="BGP24" s="35">
        <f t="shared" si="955"/>
        <v>8.4283589489340619E-3</v>
      </c>
      <c r="BGQ24" s="2">
        <f>BGM15-BGM20</f>
        <v>507</v>
      </c>
      <c r="BGR24" s="50">
        <f>BGM15+3000-BGM20-BHF46-BHG46-BHH46</f>
        <v>3141.5</v>
      </c>
      <c r="BGS24" s="39">
        <f>BGR24-BGQ24</f>
        <v>2634.5</v>
      </c>
      <c r="BGT24" s="86">
        <f>2500*0.85/(60*24)</f>
        <v>1.4756944444444444</v>
      </c>
      <c r="BGU24" s="38">
        <f>((BGM24/(30*24))-BGT24)/(BGT24)</f>
        <v>-0.68</v>
      </c>
      <c r="BGV24" s="119">
        <f t="shared" si="2016"/>
        <v>3.7996274427419214</v>
      </c>
      <c r="BGW24" s="328"/>
      <c r="BGX24" s="99"/>
      <c r="BGY24" s="99"/>
      <c r="BGZ24" s="99"/>
      <c r="BHA24" s="99"/>
      <c r="BHB24" s="99"/>
      <c r="BHC24" s="99"/>
      <c r="BHD24" s="99"/>
      <c r="BHE24" s="99"/>
      <c r="BHF24" s="49"/>
      <c r="BHG24" s="47"/>
      <c r="BHH24" s="46"/>
      <c r="BHJ24" s="2" t="s">
        <v>53</v>
      </c>
      <c r="BHK24" s="2"/>
      <c r="BHL24" s="2">
        <v>4.5</v>
      </c>
      <c r="BHM24" s="2"/>
      <c r="BHN24" s="2"/>
      <c r="BHO24" s="2"/>
      <c r="BHP24" s="2"/>
      <c r="BHQ24" s="2"/>
      <c r="BHR24" s="2">
        <v>114</v>
      </c>
      <c r="BHS24" s="2"/>
      <c r="BHT24" s="2">
        <v>3.91</v>
      </c>
      <c r="BHU24" s="35">
        <f t="shared" si="957"/>
        <v>3.3160885421083877E-2</v>
      </c>
      <c r="BHV24" s="2">
        <f>BHR15-BHR20</f>
        <v>475</v>
      </c>
      <c r="BHW24" s="50">
        <f>BHR15+3000-BHR20-BIK46-BIL46-BIM46</f>
        <v>3200</v>
      </c>
      <c r="BHX24" s="39">
        <f>BHW24-BHV24</f>
        <v>2725</v>
      </c>
      <c r="BHY24" s="86">
        <f>2500*0.85/(60*24)</f>
        <v>1.4756944444444444</v>
      </c>
      <c r="BHZ24" s="38">
        <f>((BHR24/(30*24))-BHY24)/(BHY24)</f>
        <v>-0.89270588235294113</v>
      </c>
      <c r="BIA24" s="119">
        <f t="shared" si="2017"/>
        <v>3.071595514592091</v>
      </c>
      <c r="BIB24" s="328"/>
      <c r="BIC24" s="99"/>
      <c r="BID24" s="99"/>
      <c r="BIE24" s="99"/>
      <c r="BIF24" s="99"/>
      <c r="BIG24" s="99"/>
      <c r="BIH24" s="99"/>
      <c r="BII24" s="99"/>
      <c r="BIJ24" s="99"/>
      <c r="BIK24" s="49"/>
      <c r="BIL24" s="47"/>
      <c r="BIM24" s="46"/>
      <c r="BIP24" s="2" t="s">
        <v>53</v>
      </c>
      <c r="BIQ24" s="2"/>
      <c r="BIR24" s="2">
        <v>10.25</v>
      </c>
      <c r="BIS24" s="2"/>
      <c r="BIT24" s="2"/>
      <c r="BIU24" s="2"/>
      <c r="BIV24" s="2"/>
      <c r="BIW24" s="2"/>
      <c r="BIX24" s="2">
        <v>370</v>
      </c>
      <c r="BIY24" s="2"/>
      <c r="BIZ24" s="2">
        <v>2.59</v>
      </c>
      <c r="BJA24" s="35">
        <f t="shared" si="959"/>
        <v>6.9513406156901693E-3</v>
      </c>
      <c r="BJB24" s="2">
        <f>BIX15-BIX20</f>
        <v>299</v>
      </c>
      <c r="BJC24" s="50">
        <f>BIX15+3000-BIX20-BJQ46-BJR46-BJS46</f>
        <v>2902</v>
      </c>
      <c r="BJD24" s="39">
        <f>BJC24-BJB24</f>
        <v>2603</v>
      </c>
      <c r="BJE24" s="86">
        <f>2500*0.85/(60*24)</f>
        <v>1.4756944444444444</v>
      </c>
      <c r="BJF24" s="38">
        <f>((BIX24/(30*24))-BJE24)/(BJE24)</f>
        <v>-0.65176470588235302</v>
      </c>
      <c r="BJG24" s="119">
        <f t="shared" si="2018"/>
        <v>3.9084399892800366</v>
      </c>
      <c r="BJH24" s="328"/>
      <c r="BJI24" s="99"/>
      <c r="BJJ24" s="99"/>
      <c r="BJK24" s="99"/>
      <c r="BJL24" s="99"/>
      <c r="BJM24" s="99"/>
      <c r="BJN24" s="99"/>
      <c r="BJO24" s="99"/>
      <c r="BJP24" s="99"/>
      <c r="BJQ24" s="49"/>
      <c r="BJR24" s="47"/>
      <c r="BJS24" s="46"/>
      <c r="BJU24" s="2" t="s">
        <v>53</v>
      </c>
      <c r="BJV24" s="2"/>
      <c r="BJW24" s="2"/>
      <c r="BJX24" s="2"/>
      <c r="BJY24" s="2"/>
      <c r="BJZ24" s="2"/>
      <c r="BKA24" s="2"/>
      <c r="BKB24" s="2"/>
      <c r="BKC24" s="2"/>
      <c r="BKD24" s="2"/>
      <c r="BKE24" s="2"/>
      <c r="BKF24" s="35" t="e">
        <f t="shared" si="961"/>
        <v>#DIV/0!</v>
      </c>
      <c r="BKG24" s="2">
        <f>BKC15-BKC20</f>
        <v>894</v>
      </c>
      <c r="BKH24" s="50">
        <f>BKC15+3000-BKC20-BKV46-BKW46-BKX46</f>
        <v>3501</v>
      </c>
      <c r="BKI24" s="39">
        <f>BKH24-BKG24</f>
        <v>2607</v>
      </c>
      <c r="BKJ24" s="86">
        <f>2500*0.85/(60*24)</f>
        <v>1.4756944444444444</v>
      </c>
      <c r="BKK24" s="38">
        <f>((BKC24/(30*24))-BKJ24)/(BKJ24)</f>
        <v>-1</v>
      </c>
      <c r="BKL24" s="119">
        <f t="shared" si="2019"/>
        <v>2.7590958087858173</v>
      </c>
      <c r="BKM24" s="328"/>
      <c r="BKN24" s="99"/>
      <c r="BKO24" s="99"/>
      <c r="BKP24" s="99"/>
      <c r="BKQ24" s="99"/>
      <c r="BKR24" s="99"/>
      <c r="BKS24" s="99"/>
      <c r="BKT24" s="99"/>
      <c r="BKU24" s="99"/>
      <c r="BKV24" s="49"/>
      <c r="BKW24" s="47"/>
      <c r="BKX24" s="46"/>
      <c r="BKZ24" s="2" t="s">
        <v>53</v>
      </c>
      <c r="BLA24" s="2"/>
      <c r="BLB24" s="2">
        <v>18.5</v>
      </c>
      <c r="BLC24" s="2"/>
      <c r="BLD24" s="2"/>
      <c r="BLE24" s="2"/>
      <c r="BLF24" s="2"/>
      <c r="BLG24" s="2"/>
      <c r="BLH24" s="2">
        <v>1141</v>
      </c>
      <c r="BLI24" s="2"/>
      <c r="BLJ24" s="2">
        <v>2.69</v>
      </c>
      <c r="BLK24" s="35">
        <f t="shared" si="963"/>
        <v>2.3520359537986691E-3</v>
      </c>
      <c r="BLL24" s="2">
        <f>BLH15-BLH20</f>
        <v>226</v>
      </c>
      <c r="BLM24" s="50">
        <f>BLH15+3000-BLH20-BMA46-BMB46-BMC46</f>
        <v>2851</v>
      </c>
      <c r="BLN24" s="39">
        <f>BLM24-BLL24</f>
        <v>2625</v>
      </c>
      <c r="BLO24" s="86">
        <f>2500*0.85/(60*24)</f>
        <v>1.4756944444444444</v>
      </c>
      <c r="BLP24" s="38">
        <f>((BLH24/(30*24))-BLO24)/(BLO24)</f>
        <v>7.3882352941176441E-2</v>
      </c>
      <c r="BLQ24" s="119">
        <f t="shared" si="2020"/>
        <v>8.0751009734571753</v>
      </c>
      <c r="BLR24" s="328"/>
      <c r="BLS24" s="99"/>
      <c r="BLT24" s="99"/>
      <c r="BLU24" s="99"/>
      <c r="BLV24" s="99"/>
      <c r="BLW24" s="99"/>
      <c r="BLX24" s="99"/>
      <c r="BLY24" s="99"/>
      <c r="BLZ24" s="99"/>
      <c r="BMA24" s="49"/>
      <c r="BMB24" s="47"/>
      <c r="BMC24" s="46"/>
      <c r="BME24" s="2" t="s">
        <v>53</v>
      </c>
      <c r="BMF24" s="2"/>
      <c r="BMG24" s="2">
        <v>15.5</v>
      </c>
      <c r="BMH24" s="2"/>
      <c r="BMI24" s="2"/>
      <c r="BMJ24" s="2"/>
      <c r="BMK24" s="2"/>
      <c r="BML24" s="2"/>
      <c r="BMM24" s="2">
        <v>476</v>
      </c>
      <c r="BMN24" s="2"/>
      <c r="BMO24" s="2">
        <v>2.94</v>
      </c>
      <c r="BMP24" s="35">
        <f t="shared" si="965"/>
        <v>6.1385559777842732E-3</v>
      </c>
      <c r="BMQ24" s="2">
        <f>BMM15-BMM20</f>
        <v>-156.39999999999964</v>
      </c>
      <c r="BMR24" s="50">
        <f>BMM15+3000-BMM20-BNF46-BNG46-BNH46</f>
        <v>2479.1000000000004</v>
      </c>
      <c r="BMS24" s="39">
        <f>BMR24-BMQ24</f>
        <v>2635.5</v>
      </c>
      <c r="BMT24" s="86">
        <f>2500*0.85/(60*24)</f>
        <v>1.4756944444444444</v>
      </c>
      <c r="BMU24" s="38">
        <f>((BMM24/(30*24))-BMT24)/(BMT24)</f>
        <v>-0.55200000000000005</v>
      </c>
      <c r="BMV24" s="119">
        <f t="shared" si="2021"/>
        <v>4.3184779791784837</v>
      </c>
      <c r="BMW24" s="328"/>
      <c r="BMX24" s="99"/>
      <c r="BMY24" s="99"/>
      <c r="BMZ24" s="99"/>
      <c r="BNA24" s="99"/>
      <c r="BNB24" s="99"/>
      <c r="BNC24" s="99"/>
      <c r="BND24" s="99"/>
      <c r="BNE24" s="99"/>
      <c r="BNF24" s="49"/>
      <c r="BNG24" s="47"/>
      <c r="BNH24" s="46"/>
      <c r="BNJ24" s="2" t="s">
        <v>53</v>
      </c>
      <c r="BNK24" s="2"/>
      <c r="BNL24" s="2">
        <v>5.25</v>
      </c>
      <c r="BNM24" s="2"/>
      <c r="BNN24" s="2"/>
      <c r="BNO24" s="2"/>
      <c r="BNP24" s="2"/>
      <c r="BNQ24" s="2"/>
      <c r="BNR24" s="2">
        <v>192</v>
      </c>
      <c r="BNS24" s="2"/>
      <c r="BNT24" s="2">
        <v>1.7350000000000001</v>
      </c>
      <c r="BNU24" s="35">
        <f t="shared" si="967"/>
        <v>8.955532041190286E-3</v>
      </c>
      <c r="BNV24" s="2">
        <f>BNR15-BNR20</f>
        <v>344</v>
      </c>
      <c r="BNW24" s="50">
        <f>BNR15+3000-BNR20-BOK46-BOL46-BOM46</f>
        <v>2972.5</v>
      </c>
      <c r="BNX24" s="39">
        <f>BNW24-BNV24</f>
        <v>2628.5</v>
      </c>
      <c r="BNY24" s="86">
        <f>2500*0.85/(60*24)</f>
        <v>1.4756944444444444</v>
      </c>
      <c r="BNZ24" s="38">
        <f>((BNR24/(30*24))-BNY24)/(BNY24)</f>
        <v>-0.81929411764705884</v>
      </c>
      <c r="BOA24" s="119">
        <f t="shared" si="2022"/>
        <v>3.3055699289349882</v>
      </c>
      <c r="BOB24" s="328"/>
      <c r="BOC24" s="99"/>
      <c r="BOD24" s="99"/>
      <c r="BOE24" s="99"/>
      <c r="BOF24" s="99"/>
      <c r="BOG24" s="99"/>
      <c r="BOH24" s="99"/>
      <c r="BOI24" s="99"/>
      <c r="BOJ24" s="99"/>
      <c r="BOK24" s="49"/>
      <c r="BOL24" s="47"/>
      <c r="BOM24" s="46"/>
      <c r="BOO24" s="2" t="s">
        <v>53</v>
      </c>
      <c r="BOP24" s="2"/>
      <c r="BOQ24" s="2">
        <v>7.75</v>
      </c>
      <c r="BOR24" s="2"/>
      <c r="BOS24" s="2"/>
      <c r="BOT24" s="2"/>
      <c r="BOU24" s="2"/>
      <c r="BOV24" s="2"/>
      <c r="BOW24" s="2">
        <v>234</v>
      </c>
      <c r="BOX24" s="2"/>
      <c r="BOY24" s="2">
        <v>1.97</v>
      </c>
      <c r="BOZ24" s="35">
        <f t="shared" si="969"/>
        <v>8.3485188795185822E-3</v>
      </c>
      <c r="BPA24" s="2">
        <f>BOW15-BOW20</f>
        <v>347</v>
      </c>
      <c r="BPB24" s="50">
        <f>BOW15+3000-BOW20-BPP46-BPQ46-BPR46</f>
        <v>3075</v>
      </c>
      <c r="BPC24" s="39">
        <f>BPB24-BPA24</f>
        <v>2728</v>
      </c>
      <c r="BPD24" s="86">
        <f>2500*0.85/(60*24)</f>
        <v>1.4756944444444444</v>
      </c>
      <c r="BPE24" s="38">
        <f>((BOW24/(30*24))-BPD24)/(BPD24)</f>
        <v>-0.77976470588235292</v>
      </c>
      <c r="BPF24" s="119">
        <f t="shared" si="2023"/>
        <v>3.4388541317520955</v>
      </c>
      <c r="BPG24" s="328"/>
      <c r="BPH24" s="99"/>
      <c r="BPI24" s="99"/>
      <c r="BPJ24" s="99"/>
      <c r="BPK24" s="99"/>
      <c r="BPL24" s="99"/>
      <c r="BPM24" s="99"/>
      <c r="BPN24" s="99"/>
      <c r="BPO24" s="99"/>
      <c r="BPP24" s="49"/>
      <c r="BPQ24" s="47"/>
      <c r="BPR24" s="46"/>
      <c r="BPT24" s="2" t="s">
        <v>53</v>
      </c>
      <c r="BPU24" s="2"/>
      <c r="BPV24" s="2">
        <v>6.75</v>
      </c>
      <c r="BPW24" s="2"/>
      <c r="BPX24" s="2"/>
      <c r="BPY24" s="2"/>
      <c r="BPZ24" s="2"/>
      <c r="BQA24" s="2"/>
      <c r="BQB24" s="2">
        <v>341</v>
      </c>
      <c r="BQC24" s="2"/>
      <c r="BQD24" s="2">
        <v>1.1299999999999999</v>
      </c>
      <c r="BQE24" s="35">
        <f t="shared" si="971"/>
        <v>3.3028381024756671E-3</v>
      </c>
      <c r="BQF24" s="2">
        <f>BQB15-BQB20</f>
        <v>651</v>
      </c>
      <c r="BQG24" s="50">
        <f>BQB15+3000-BQB20-BQU46-BQV46-BQW46</f>
        <v>3288</v>
      </c>
      <c r="BQH24" s="39">
        <f>BQG24-BQF24</f>
        <v>2637</v>
      </c>
      <c r="BQI24" s="86">
        <f>2500*0.85/(60*24)</f>
        <v>1.4756944444444444</v>
      </c>
      <c r="BQJ24" s="38">
        <f>((BQB24/(30*24))-BQI24)/(BQI24)</f>
        <v>-0.67905882352941171</v>
      </c>
      <c r="BQK24" s="119">
        <f t="shared" si="2024"/>
        <v>3.8032052460960939</v>
      </c>
      <c r="BQL24" s="328"/>
      <c r="BQM24" s="99"/>
      <c r="BQN24" s="99"/>
      <c r="BQO24" s="99"/>
      <c r="BQP24" s="99"/>
      <c r="BQQ24" s="99"/>
      <c r="BQR24" s="99"/>
      <c r="BQS24" s="99"/>
      <c r="BQT24" s="99"/>
      <c r="BQU24" s="49"/>
      <c r="BQV24" s="47"/>
      <c r="BQW24" s="46"/>
      <c r="BQY24" s="2" t="s">
        <v>53</v>
      </c>
      <c r="BQZ24" s="2"/>
      <c r="BRA24" s="2">
        <v>4.75</v>
      </c>
      <c r="BRB24" s="2"/>
      <c r="BRC24" s="2"/>
      <c r="BRD24" s="2"/>
      <c r="BRE24" s="2"/>
      <c r="BRF24" s="2"/>
      <c r="BRG24" s="2">
        <v>245</v>
      </c>
      <c r="BRH24" s="2"/>
      <c r="BRI24" s="2">
        <v>1.38</v>
      </c>
      <c r="BRJ24" s="35">
        <f t="shared" si="973"/>
        <v>5.6011039857131253E-3</v>
      </c>
      <c r="BRK24" s="2">
        <f>BRG15-BRG20</f>
        <v>570</v>
      </c>
      <c r="BRL24" s="50">
        <f>BRG15+3000-BRG20-BRZ46-BSA46-BSB46</f>
        <v>3173.5</v>
      </c>
      <c r="BRM24" s="39">
        <f>BRL24-BRK24</f>
        <v>2603.5</v>
      </c>
      <c r="BRN24" s="86">
        <f>2500*0.85/(60*24)</f>
        <v>1.4756944444444444</v>
      </c>
      <c r="BRO24" s="38">
        <f>((BRG24/(30*24))-BRN24)/(BRN24)</f>
        <v>-0.76941176470588224</v>
      </c>
      <c r="BRP24" s="119">
        <f t="shared" si="2025"/>
        <v>3.474641317960673</v>
      </c>
      <c r="BRQ24" s="328"/>
      <c r="BRR24" s="99"/>
      <c r="BRS24" s="99"/>
      <c r="BRT24" s="99"/>
      <c r="BRU24" s="99"/>
      <c r="BRV24" s="99"/>
      <c r="BRW24" s="99"/>
      <c r="BRX24" s="99"/>
      <c r="BRY24" s="99"/>
      <c r="BRZ24" s="49"/>
      <c r="BSA24" s="47"/>
      <c r="BSB24" s="46"/>
      <c r="BSD24" s="2" t="s">
        <v>53</v>
      </c>
      <c r="BSE24" s="2"/>
      <c r="BSF24" s="2">
        <v>5.5</v>
      </c>
      <c r="BSG24" s="2"/>
      <c r="BSH24" s="2"/>
      <c r="BSI24" s="2"/>
      <c r="BSJ24" s="2"/>
      <c r="BSK24" s="2"/>
      <c r="BSL24" s="2">
        <v>223</v>
      </c>
      <c r="BSM24" s="2"/>
      <c r="BSN24" s="2">
        <v>1.31</v>
      </c>
      <c r="BSO24" s="35">
        <f t="shared" si="975"/>
        <v>5.8401319602336054E-3</v>
      </c>
      <c r="BSP24" s="2">
        <f>BSL15-BSL20</f>
        <v>611</v>
      </c>
      <c r="BSQ24" s="50">
        <f>BSL15+3000-BSL20-BTE46-BTF46-BTG46</f>
        <v>3265.5</v>
      </c>
      <c r="BSR24" s="39">
        <f>BSQ24-BSP24</f>
        <v>2654.5</v>
      </c>
      <c r="BSS24" s="86">
        <f>2500*0.85/(60*24)</f>
        <v>1.4756944444444444</v>
      </c>
      <c r="BST24" s="38">
        <f>((BSL24/(30*24))-BSS24)/(BSS24)</f>
        <v>-0.79011764705882348</v>
      </c>
      <c r="BSU24" s="119">
        <f t="shared" si="2026"/>
        <v>3.403435536882748</v>
      </c>
      <c r="BSV24" s="328"/>
      <c r="BSW24" s="99"/>
      <c r="BSX24" s="99"/>
      <c r="BSY24" s="99"/>
      <c r="BSZ24" s="99"/>
      <c r="BTA24" s="99"/>
      <c r="BTB24" s="99"/>
      <c r="BTC24" s="99"/>
      <c r="BTD24" s="99"/>
      <c r="BTE24" s="49"/>
      <c r="BTF24" s="47"/>
      <c r="BTG24" s="46"/>
      <c r="BTI24" s="2" t="s">
        <v>53</v>
      </c>
      <c r="BTJ24" s="2"/>
      <c r="BTK24" s="2"/>
      <c r="BTL24" s="2"/>
      <c r="BTM24" s="2"/>
      <c r="BTN24" s="2"/>
      <c r="BTO24" s="2"/>
      <c r="BTP24" s="2"/>
      <c r="BTQ24" s="2"/>
      <c r="BTR24" s="2"/>
      <c r="BTS24" s="2"/>
      <c r="BTT24" s="35" t="e">
        <f t="shared" si="977"/>
        <v>#DIV/0!</v>
      </c>
      <c r="BTU24" s="2">
        <f>BTQ15-BTQ20</f>
        <v>543</v>
      </c>
      <c r="BTV24" s="50">
        <f>BTQ15+3000-BTQ20-BUJ46-BUK46-BUL46</f>
        <v>3144</v>
      </c>
      <c r="BTW24" s="39">
        <f>BTV24-BTU24</f>
        <v>2601</v>
      </c>
      <c r="BTX24" s="86">
        <f>2500*0.85/(60*24)</f>
        <v>1.4756944444444444</v>
      </c>
      <c r="BTY24" s="38">
        <f>((BTQ24/(30*24))-BTX24)/(BTX24)</f>
        <v>-1</v>
      </c>
      <c r="BTZ24" s="119">
        <f t="shared" si="2027"/>
        <v>2.7590958087858173</v>
      </c>
      <c r="BUA24" s="328"/>
      <c r="BUB24" s="99"/>
      <c r="BUC24" s="99"/>
      <c r="BUD24" s="99"/>
      <c r="BUE24" s="99"/>
      <c r="BUF24" s="99"/>
      <c r="BUG24" s="99"/>
      <c r="BUH24" s="99"/>
      <c r="BUI24" s="99"/>
      <c r="BUJ24" s="49"/>
      <c r="BUK24" s="47"/>
      <c r="BUL24" s="46"/>
      <c r="BUN24" s="2" t="s">
        <v>53</v>
      </c>
      <c r="BUO24" s="2"/>
      <c r="BUP24" s="2"/>
      <c r="BUQ24" s="2"/>
      <c r="BUR24" s="2"/>
      <c r="BUS24" s="2"/>
      <c r="BUT24" s="2"/>
      <c r="BUU24" s="2"/>
      <c r="BUV24" s="2"/>
      <c r="BUW24" s="2"/>
      <c r="BUX24" s="2"/>
      <c r="BUY24" s="35" t="e">
        <f t="shared" si="979"/>
        <v>#DIV/0!</v>
      </c>
      <c r="BUZ24" s="2">
        <f>BUV15-BUV20</f>
        <v>517</v>
      </c>
      <c r="BVA24" s="50">
        <f>BUV15+3000-BUV20-BVO46-BVP46-BVQ46</f>
        <v>3230</v>
      </c>
      <c r="BVB24" s="39">
        <f>BVA24-BUZ24</f>
        <v>2713</v>
      </c>
      <c r="BVC24" s="86">
        <f>2500*0.85/(60*24)</f>
        <v>1.4756944444444444</v>
      </c>
      <c r="BVD24" s="38">
        <f>((BUV24/(30*24))-BVC24)/(BVC24)</f>
        <v>-1</v>
      </c>
      <c r="BVE24" s="119">
        <f t="shared" si="2028"/>
        <v>2.7590958087858173</v>
      </c>
      <c r="BVF24" s="328"/>
      <c r="BVG24" s="99"/>
      <c r="BVH24" s="99"/>
      <c r="BVI24" s="99"/>
      <c r="BVJ24" s="99"/>
      <c r="BVK24" s="99"/>
      <c r="BVL24" s="99"/>
      <c r="BVM24" s="99"/>
      <c r="BVN24" s="99"/>
      <c r="BVO24" s="49"/>
      <c r="BVP24" s="47"/>
      <c r="BVQ24" s="46"/>
      <c r="BVS24" s="2" t="s">
        <v>53</v>
      </c>
      <c r="BVT24" s="2"/>
      <c r="BVU24" s="2">
        <v>5</v>
      </c>
      <c r="BVV24" s="2"/>
      <c r="BVW24" s="2"/>
      <c r="BVX24" s="2"/>
      <c r="BVY24" s="2"/>
      <c r="BVZ24" s="2"/>
      <c r="BWA24" s="2">
        <v>175</v>
      </c>
      <c r="BWB24" s="2"/>
      <c r="BWC24" s="2">
        <v>0.255</v>
      </c>
      <c r="BWD24" s="35">
        <f t="shared" si="981"/>
        <v>1.4550226812359134E-3</v>
      </c>
      <c r="BWE24" s="2">
        <f>BWA15-BWA20</f>
        <v>220</v>
      </c>
      <c r="BWF24" s="50">
        <f>BWA15+3000-BWA20-BWT46-BWU46-BWV46</f>
        <v>2957</v>
      </c>
      <c r="BWG24" s="39">
        <f>BWF24-BWE24</f>
        <v>2737</v>
      </c>
      <c r="BWH24" s="86">
        <f>2500*0.85/(60*24)</f>
        <v>1.4756944444444444</v>
      </c>
      <c r="BWI24" s="38">
        <f>((BWA24/(30*24))-BWH24)/(BWH24)</f>
        <v>-0.83529411764705885</v>
      </c>
      <c r="BWJ24" s="119">
        <f t="shared" si="2029"/>
        <v>3.253101675418129</v>
      </c>
      <c r="BWK24" s="328"/>
      <c r="BWL24" s="99"/>
      <c r="BWM24" s="99"/>
      <c r="BWN24" s="99"/>
      <c r="BWO24" s="99"/>
      <c r="BWP24" s="99"/>
      <c r="BWQ24" s="99"/>
      <c r="BWR24" s="99"/>
      <c r="BWS24" s="99"/>
      <c r="BWT24" s="49"/>
      <c r="BWU24" s="47"/>
      <c r="BWV24" s="46"/>
      <c r="BWX24" s="2" t="s">
        <v>53</v>
      </c>
      <c r="BWY24" s="2"/>
      <c r="BWZ24" s="2">
        <v>11.75</v>
      </c>
      <c r="BXA24" s="2"/>
      <c r="BXB24" s="2"/>
      <c r="BXC24" s="2"/>
      <c r="BXD24" s="2"/>
      <c r="BXE24" s="2"/>
      <c r="BXF24" s="2">
        <v>847</v>
      </c>
      <c r="BXG24" s="2"/>
      <c r="BXH24" s="2">
        <v>3.9750000000000001</v>
      </c>
      <c r="BXI24" s="35">
        <f t="shared" si="983"/>
        <v>4.6711125473721318E-3</v>
      </c>
      <c r="BXJ24" s="2">
        <f>BXF15-BXF20</f>
        <v>1116</v>
      </c>
      <c r="BXK24" s="50">
        <f>BXF15+3000-BXF20-BXY46-BXZ46-BYA46</f>
        <v>3731.5</v>
      </c>
      <c r="BXL24" s="39">
        <f>BXK24-BXJ24</f>
        <v>2615.5</v>
      </c>
      <c r="BXM24" s="86">
        <f>2500*0.85/(60*24)</f>
        <v>1.4756944444444444</v>
      </c>
      <c r="BXN24" s="38">
        <f>((BXF24/(30*24))-BXM24)/(BXM24)</f>
        <v>-0.20282352941176465</v>
      </c>
      <c r="BXO24" s="119">
        <f t="shared" si="2030"/>
        <v>6.1231672742850041</v>
      </c>
      <c r="BXP24" s="328"/>
      <c r="BXQ24" s="99"/>
      <c r="BXR24" s="99"/>
      <c r="BXS24" s="99"/>
      <c r="BXT24" s="99"/>
      <c r="BXU24" s="99"/>
      <c r="BXV24" s="99"/>
      <c r="BXW24" s="99"/>
      <c r="BXX24" s="99"/>
      <c r="BXY24" s="49"/>
      <c r="BXZ24" s="47"/>
      <c r="BYA24" s="46"/>
      <c r="BYC24" s="2" t="s">
        <v>53</v>
      </c>
      <c r="BYD24" s="2"/>
      <c r="BYE24" s="2">
        <v>6</v>
      </c>
      <c r="BYF24" s="2"/>
      <c r="BYG24" s="2"/>
      <c r="BYH24" s="2"/>
      <c r="BYI24" s="2"/>
      <c r="BYJ24" s="2"/>
      <c r="BYK24" s="2">
        <v>465</v>
      </c>
      <c r="BYL24" s="2"/>
      <c r="BYM24" s="2"/>
      <c r="BYN24" s="35">
        <f t="shared" si="985"/>
        <v>0</v>
      </c>
      <c r="BYO24" s="2">
        <f>BYK15-BYK20</f>
        <v>191</v>
      </c>
      <c r="BYP24" s="50">
        <f>BYK15+3000-BYK20-BZD46-BZE46-BZF46</f>
        <v>2796</v>
      </c>
      <c r="BYQ24" s="39">
        <f>BYP24-BYO24</f>
        <v>2605</v>
      </c>
      <c r="BYR24" s="86">
        <f>2500*0.85/(60*24)</f>
        <v>1.4756944444444444</v>
      </c>
      <c r="BYS24" s="38">
        <f>((BYK24/(30*24))-BYR24)/(BYR24)</f>
        <v>-0.56235294117647061</v>
      </c>
      <c r="BYT24" s="119">
        <f t="shared" si="2031"/>
        <v>4.273999668631828</v>
      </c>
      <c r="BYU24" s="328"/>
      <c r="BYV24" s="99"/>
      <c r="BYW24" s="99"/>
      <c r="BYX24" s="99"/>
      <c r="BYY24" s="99"/>
      <c r="BYZ24" s="99"/>
      <c r="BZA24" s="99"/>
      <c r="BZB24" s="99"/>
      <c r="BZC24" s="99"/>
      <c r="BZD24" s="49"/>
      <c r="BZE24" s="47"/>
      <c r="BZF24" s="46"/>
      <c r="BZH24" s="2" t="s">
        <v>53</v>
      </c>
      <c r="BZI24" s="2"/>
      <c r="BZJ24" s="2">
        <v>2</v>
      </c>
      <c r="BZK24" s="2"/>
      <c r="BZL24" s="2"/>
      <c r="BZM24" s="2"/>
      <c r="BZN24" s="2"/>
      <c r="BZO24" s="2"/>
      <c r="BZP24" s="2">
        <v>216.4</v>
      </c>
      <c r="BZQ24" s="2"/>
      <c r="BZR24" s="2"/>
      <c r="BZS24" s="35">
        <f t="shared" si="987"/>
        <v>0</v>
      </c>
      <c r="BZT24" s="2">
        <f>BZP15-BZP20</f>
        <v>224.20000000000073</v>
      </c>
      <c r="BZU24" s="50">
        <f>BZP15+3000-BZP20-CAI46-CAJ46-CAK46</f>
        <v>2835.2000000000007</v>
      </c>
      <c r="BZV24" s="39">
        <f>BZU24-BZT24</f>
        <v>2611</v>
      </c>
      <c r="BZW24" s="86">
        <f>2500*0.85/(60*24)</f>
        <v>1.4756944444444444</v>
      </c>
      <c r="BZX24" s="38">
        <f>((BZP24/(30*24))-BZW24)/(BZW24)</f>
        <v>-0.79632941176470584</v>
      </c>
      <c r="BZY24" s="119">
        <f t="shared" si="2032"/>
        <v>3.3823597229039777</v>
      </c>
      <c r="BZZ24" s="328"/>
      <c r="CAA24" s="99"/>
      <c r="CAB24" s="99"/>
      <c r="CAC24" s="99"/>
      <c r="CAD24" s="99"/>
      <c r="CAE24" s="99"/>
      <c r="CAF24" s="99"/>
      <c r="CAG24" s="99"/>
      <c r="CAH24" s="99"/>
      <c r="CAI24" s="49"/>
      <c r="CAJ24" s="47"/>
      <c r="CAK24" s="46"/>
      <c r="CAM24" s="2" t="s">
        <v>53</v>
      </c>
      <c r="CAN24" s="2"/>
      <c r="CAO24" s="2"/>
      <c r="CAP24" s="2"/>
      <c r="CAQ24" s="2"/>
      <c r="CAR24" s="2"/>
      <c r="CAS24" s="2"/>
      <c r="CAT24" s="2"/>
      <c r="CAU24" s="2"/>
      <c r="CAV24" s="2"/>
      <c r="CAW24" s="2"/>
      <c r="CAX24" s="35" t="e">
        <f t="shared" si="989"/>
        <v>#DIV/0!</v>
      </c>
      <c r="CAY24" s="2">
        <f>CAU15-CAU20</f>
        <v>1004.5</v>
      </c>
      <c r="CAZ24" s="50">
        <f>CAU15+3000-CAU20-CBN46-CBO46-CBP46</f>
        <v>3603.5</v>
      </c>
      <c r="CBA24" s="39">
        <f>CAZ24-CAY24</f>
        <v>2599</v>
      </c>
      <c r="CBB24" s="86">
        <f>2500*0.85/(60*24)</f>
        <v>1.4756944444444444</v>
      </c>
      <c r="CBC24" s="38">
        <f>((CAU24/(30*24))-CBB24)/(CBB24)</f>
        <v>-1</v>
      </c>
      <c r="CBD24" s="119">
        <f t="shared" si="2033"/>
        <v>2.7590958087858173</v>
      </c>
      <c r="CBE24" s="328"/>
      <c r="CBF24" s="99"/>
      <c r="CBG24" s="99"/>
      <c r="CBH24" s="99"/>
      <c r="CBI24" s="99"/>
      <c r="CBJ24" s="99"/>
      <c r="CBK24" s="99"/>
      <c r="CBL24" s="99"/>
      <c r="CBM24" s="99"/>
      <c r="CBN24" s="49"/>
      <c r="CBO24" s="47"/>
      <c r="CBP24" s="46"/>
      <c r="CBR24" s="2" t="s">
        <v>53</v>
      </c>
      <c r="CBS24" s="2"/>
      <c r="CBT24" s="2">
        <v>5.75</v>
      </c>
      <c r="CBU24" s="2"/>
      <c r="CBV24" s="2"/>
      <c r="CBW24" s="2"/>
      <c r="CBX24" s="2"/>
      <c r="CBY24" s="2"/>
      <c r="CBZ24" s="2">
        <v>273</v>
      </c>
      <c r="CCA24" s="2"/>
      <c r="CCB24" s="2">
        <v>1.595</v>
      </c>
      <c r="CCC24" s="35">
        <f t="shared" si="991"/>
        <v>5.8085544165043055E-3</v>
      </c>
      <c r="CCD24" s="2">
        <f>CBZ15-CBZ20</f>
        <v>603.10000000000036</v>
      </c>
      <c r="CCE24" s="50">
        <f>CBZ15+3000-CBZ20-CCS46-CCT46-CCU46</f>
        <v>3221.1000000000004</v>
      </c>
      <c r="CCF24" s="39">
        <f>CCE24-CCD24</f>
        <v>2618</v>
      </c>
      <c r="CCG24" s="86">
        <f>2500*0.85/(60*24)</f>
        <v>1.4756944444444444</v>
      </c>
      <c r="CCH24" s="38">
        <f>((CBZ24/(30*24))-CCG24)/(CCG24)</f>
        <v>-0.74305882352941177</v>
      </c>
      <c r="CCI24" s="119">
        <f t="shared" si="2034"/>
        <v>3.567425535079634</v>
      </c>
      <c r="CCJ24" s="328"/>
      <c r="CCK24" s="99"/>
      <c r="CCL24" s="99"/>
      <c r="CCM24" s="99"/>
      <c r="CCN24" s="99"/>
      <c r="CCO24" s="99"/>
      <c r="CCP24" s="99"/>
      <c r="CCQ24" s="99"/>
      <c r="CCR24" s="99"/>
      <c r="CCS24" s="49"/>
      <c r="CCT24" s="47"/>
      <c r="CCU24" s="46"/>
      <c r="CCW24" s="2" t="s">
        <v>53</v>
      </c>
      <c r="CCX24" s="2"/>
      <c r="CCY24" s="2">
        <v>2.75</v>
      </c>
      <c r="CCZ24" s="2"/>
      <c r="CDA24" s="2"/>
      <c r="CDB24" s="2"/>
      <c r="CDC24" s="2"/>
      <c r="CDD24" s="2"/>
      <c r="CDE24" s="2">
        <v>299.7</v>
      </c>
      <c r="CDF24" s="2"/>
      <c r="CDG24" s="2">
        <v>1.57</v>
      </c>
      <c r="CDH24" s="35">
        <f t="shared" si="993"/>
        <v>5.2112722806784617E-3</v>
      </c>
      <c r="CDI24" s="2">
        <f>CDE15-CDE20</f>
        <v>1867.34</v>
      </c>
      <c r="CDJ24" s="50">
        <f>CDE15+3000-CDE20-CDX46-CDY46-CDZ46</f>
        <v>4550.34</v>
      </c>
      <c r="CDK24" s="39">
        <f>CDJ24-CDI24</f>
        <v>2683</v>
      </c>
      <c r="CDL24" s="86">
        <f>2500*0.85/(60*24)</f>
        <v>1.4756944444444444</v>
      </c>
      <c r="CDM24" s="38">
        <f>((CDE24/(30*24))-CDL24)/(CDL24)</f>
        <v>-0.71792941176470593</v>
      </c>
      <c r="CDN24" s="119">
        <f t="shared" si="2035"/>
        <v>3.6582087270777039</v>
      </c>
      <c r="CDO24" s="328"/>
      <c r="CDP24" s="99"/>
      <c r="CDQ24" s="99"/>
      <c r="CDR24" s="99"/>
      <c r="CDS24" s="99"/>
      <c r="CDT24" s="99"/>
      <c r="CDU24" s="99"/>
      <c r="CDV24" s="99"/>
      <c r="CDW24" s="99"/>
      <c r="CDX24" s="49"/>
      <c r="CDY24" s="47"/>
      <c r="CDZ24" s="46"/>
      <c r="CEB24" s="2" t="s">
        <v>53</v>
      </c>
      <c r="CEC24" s="2"/>
      <c r="CED24" s="2"/>
      <c r="CEE24" s="2"/>
      <c r="CEF24" s="2"/>
      <c r="CEG24" s="2"/>
      <c r="CEH24" s="2"/>
      <c r="CEI24" s="2"/>
      <c r="CEJ24" s="2"/>
      <c r="CEK24" s="2"/>
      <c r="CEL24" s="2"/>
      <c r="CEM24" s="35" t="e">
        <f t="shared" si="995"/>
        <v>#DIV/0!</v>
      </c>
      <c r="CEN24" s="2">
        <f>CEJ15-CEJ20</f>
        <v>0</v>
      </c>
      <c r="CEO24" s="50">
        <f>CEJ15+3000-CEJ20-CFC46-CFD46-CFE46</f>
        <v>3000</v>
      </c>
      <c r="CEP24" s="39">
        <f>CEO24-CEN24</f>
        <v>3000</v>
      </c>
      <c r="CEQ24" s="86">
        <f>2500*0.85/(60*24)</f>
        <v>1.4756944444444444</v>
      </c>
      <c r="CER24" s="38">
        <f>((CEJ24/(30*24))-CEQ24)/(CEQ24)</f>
        <v>-1</v>
      </c>
      <c r="CES24" s="119">
        <f t="shared" si="2036"/>
        <v>2.7590958087858173</v>
      </c>
      <c r="CET24" s="328"/>
      <c r="CEU24" s="99"/>
      <c r="CEV24" s="99"/>
      <c r="CEW24" s="99"/>
      <c r="CEX24" s="99"/>
      <c r="CEY24" s="99"/>
      <c r="CEZ24" s="99"/>
      <c r="CFA24" s="99"/>
      <c r="CFB24" s="99"/>
      <c r="CFC24" s="49"/>
      <c r="CFD24" s="47"/>
      <c r="CFE24" s="46"/>
      <c r="CFG24" s="2" t="s">
        <v>53</v>
      </c>
      <c r="CFH24" s="2"/>
      <c r="CFI24" s="2"/>
      <c r="CFJ24" s="2"/>
      <c r="CFK24" s="2"/>
      <c r="CFL24" s="2"/>
      <c r="CFM24" s="2"/>
      <c r="CFN24" s="2"/>
      <c r="CFO24" s="2"/>
      <c r="CFP24" s="2"/>
      <c r="CFQ24" s="2"/>
      <c r="CFR24" s="35" t="e">
        <f t="shared" si="997"/>
        <v>#DIV/0!</v>
      </c>
      <c r="CFS24" s="2">
        <f>CFO15-CFO20</f>
        <v>0</v>
      </c>
      <c r="CFT24" s="50">
        <f>CFO15+3000-CFO20-CGH46-CGI46-CGJ46</f>
        <v>3000</v>
      </c>
      <c r="CFU24" s="39">
        <f>CFT24-CFS24</f>
        <v>3000</v>
      </c>
      <c r="CFV24" s="86">
        <f>2500*0.85/(60*24)</f>
        <v>1.4756944444444444</v>
      </c>
      <c r="CFW24" s="38">
        <f>((CFO24/(30*24))-CFV24)/(CFV24)</f>
        <v>-1</v>
      </c>
      <c r="CFX24" s="119">
        <f t="shared" si="2037"/>
        <v>2.7590958087858173</v>
      </c>
      <c r="CFY24" s="328"/>
      <c r="CFZ24" s="99"/>
      <c r="CGA24" s="99"/>
      <c r="CGB24" s="99"/>
      <c r="CGC24" s="99"/>
      <c r="CGD24" s="99"/>
      <c r="CGE24" s="99"/>
      <c r="CGF24" s="99"/>
      <c r="CGG24" s="99"/>
      <c r="CGH24" s="49"/>
      <c r="CGI24" s="47"/>
      <c r="CGJ24" s="46"/>
      <c r="CGL24" s="2" t="s">
        <v>53</v>
      </c>
      <c r="CGM24" s="2"/>
      <c r="CGN24" s="2"/>
      <c r="CGO24" s="2"/>
      <c r="CGP24" s="2"/>
      <c r="CGQ24" s="2"/>
      <c r="CGR24" s="2"/>
      <c r="CGS24" s="2"/>
      <c r="CGT24" s="2"/>
      <c r="CGU24" s="2"/>
      <c r="CGV24" s="2"/>
      <c r="CGW24" s="35" t="e">
        <f t="shared" si="999"/>
        <v>#DIV/0!</v>
      </c>
      <c r="CGX24" s="2">
        <f>CGT15-CGT20</f>
        <v>0</v>
      </c>
      <c r="CGY24" s="50">
        <f>CGT15+3000-CGT20-CHM46-CHN46-CHO46</f>
        <v>3000</v>
      </c>
      <c r="CGZ24" s="39">
        <f>CGY24-CGX24</f>
        <v>3000</v>
      </c>
      <c r="CHA24" s="86">
        <f>2500*0.85/(60*24)</f>
        <v>1.4756944444444444</v>
      </c>
      <c r="CHB24" s="38">
        <f>((CGT24/(30*24))-CHA24)/(CHA24)</f>
        <v>-1</v>
      </c>
      <c r="CHC24" s="119">
        <f t="shared" si="2038"/>
        <v>2.7590958087858173</v>
      </c>
      <c r="CHD24" s="328"/>
      <c r="CHE24" s="99"/>
      <c r="CHF24" s="99"/>
      <c r="CHG24" s="99"/>
      <c r="CHH24" s="99"/>
      <c r="CHI24" s="99"/>
      <c r="CHJ24" s="99"/>
      <c r="CHK24" s="99"/>
      <c r="CHL24" s="99"/>
      <c r="CHM24" s="49"/>
      <c r="CHN24" s="47"/>
      <c r="CHO24" s="46"/>
      <c r="CHQ24" s="2" t="s">
        <v>53</v>
      </c>
      <c r="CHR24" s="2"/>
      <c r="CHS24" s="2"/>
      <c r="CHT24" s="2"/>
      <c r="CHU24" s="2"/>
      <c r="CHV24" s="2"/>
      <c r="CHW24" s="2"/>
      <c r="CHX24" s="2"/>
      <c r="CHY24" s="2"/>
      <c r="CHZ24" s="2"/>
      <c r="CIA24" s="2"/>
      <c r="CIB24" s="35" t="e">
        <f t="shared" si="1001"/>
        <v>#DIV/0!</v>
      </c>
      <c r="CIC24" s="2">
        <f>CHY15-CHY20</f>
        <v>0</v>
      </c>
      <c r="CID24" s="50">
        <f>CHY15+3000-CHY20-CIR46-CIS46-CIT46</f>
        <v>3000</v>
      </c>
      <c r="CIE24" s="39">
        <f>CID24-CIC24</f>
        <v>3000</v>
      </c>
      <c r="CIF24" s="86">
        <f>2500*0.85/(60*24)</f>
        <v>1.4756944444444444</v>
      </c>
      <c r="CIG24" s="38">
        <f>((CHY24/(30*24))-CIF24)/(CIF24)</f>
        <v>-1</v>
      </c>
      <c r="CIH24" s="119">
        <f t="shared" si="2039"/>
        <v>2.7590958087858173</v>
      </c>
      <c r="CII24" s="328"/>
      <c r="CIJ24" s="99"/>
      <c r="CIK24" s="99"/>
      <c r="CIL24" s="99"/>
      <c r="CIM24" s="99"/>
      <c r="CIN24" s="99"/>
      <c r="CIO24" s="99"/>
      <c r="CIP24" s="99"/>
      <c r="CIQ24" s="99"/>
      <c r="CIR24" s="49"/>
      <c r="CIS24" s="47"/>
      <c r="CIT24" s="46"/>
      <c r="CIV24" s="2" t="s">
        <v>53</v>
      </c>
      <c r="CIW24" s="2"/>
      <c r="CIX24" s="2"/>
      <c r="CIY24" s="2"/>
      <c r="CIZ24" s="2"/>
      <c r="CJA24" s="2"/>
      <c r="CJB24" s="2"/>
      <c r="CJC24" s="2"/>
      <c r="CJD24" s="2"/>
      <c r="CJE24" s="2"/>
      <c r="CJF24" s="2"/>
      <c r="CJG24" s="35" t="e">
        <f t="shared" si="1003"/>
        <v>#DIV/0!</v>
      </c>
      <c r="CJH24" s="2">
        <f>CJD15-CJD20</f>
        <v>0</v>
      </c>
      <c r="CJI24" s="50">
        <f>CJD15+3000-CJD20-CJW46-CJX46-CJY46</f>
        <v>3000</v>
      </c>
      <c r="CJJ24" s="39">
        <f>CJI24-CJH24</f>
        <v>3000</v>
      </c>
      <c r="CJK24" s="86">
        <f>2500*0.85/(60*24)</f>
        <v>1.4756944444444444</v>
      </c>
      <c r="CJL24" s="38">
        <f>((CJD24/(30*24))-CJK24)/(CJK24)</f>
        <v>-1</v>
      </c>
      <c r="CJM24" s="119">
        <f t="shared" si="2040"/>
        <v>2.7590958087858173</v>
      </c>
      <c r="CJN24" s="328"/>
      <c r="CJO24" s="99"/>
      <c r="CJP24" s="99"/>
      <c r="CJQ24" s="99"/>
      <c r="CJR24" s="99"/>
      <c r="CJS24" s="99"/>
      <c r="CJT24" s="99"/>
      <c r="CJU24" s="99"/>
      <c r="CJV24" s="99"/>
      <c r="CJW24" s="49"/>
      <c r="CJX24" s="47"/>
      <c r="CJY24" s="46"/>
      <c r="CKA24" s="2" t="s">
        <v>53</v>
      </c>
      <c r="CKB24" s="2"/>
      <c r="CKC24" s="2"/>
      <c r="CKD24" s="2"/>
      <c r="CKE24" s="2"/>
      <c r="CKF24" s="2"/>
      <c r="CKG24" s="2"/>
      <c r="CKH24" s="2"/>
      <c r="CKI24" s="2"/>
      <c r="CKJ24" s="2"/>
      <c r="CKK24" s="2"/>
      <c r="CKL24" s="35" t="e">
        <f t="shared" si="1005"/>
        <v>#DIV/0!</v>
      </c>
      <c r="CKM24" s="2">
        <f>CKI15-CKI20</f>
        <v>0</v>
      </c>
      <c r="CKN24" s="50">
        <f>CKI15+3000-CKI20-CLB46-CLC46-CLD46</f>
        <v>3000</v>
      </c>
      <c r="CKO24" s="39">
        <f>CKN24-CKM24</f>
        <v>3000</v>
      </c>
      <c r="CKP24" s="86">
        <f>2500*0.85/(60*24)</f>
        <v>1.4756944444444444</v>
      </c>
      <c r="CKQ24" s="38">
        <f>((CKI24/(30*24))-CKP24)/(CKP24)</f>
        <v>-1</v>
      </c>
      <c r="CKR24" s="119">
        <f t="shared" si="2041"/>
        <v>2.7590958087858173</v>
      </c>
      <c r="CKS24" s="328"/>
      <c r="CKT24" s="99"/>
      <c r="CKU24" s="99"/>
      <c r="CKV24" s="99"/>
      <c r="CKW24" s="99"/>
      <c r="CKX24" s="99"/>
      <c r="CKY24" s="99"/>
      <c r="CKZ24" s="99"/>
      <c r="CLA24" s="99"/>
      <c r="CLB24" s="49"/>
      <c r="CLC24" s="47"/>
      <c r="CLD24" s="46"/>
      <c r="CLF24" s="2" t="s">
        <v>53</v>
      </c>
      <c r="CLG24" s="2"/>
      <c r="CLH24" s="2"/>
      <c r="CLI24" s="2"/>
      <c r="CLJ24" s="2"/>
      <c r="CLK24" s="2"/>
      <c r="CLL24" s="2"/>
      <c r="CLM24" s="2"/>
      <c r="CLN24" s="2"/>
      <c r="CLO24" s="2"/>
      <c r="CLP24" s="2"/>
      <c r="CLQ24" s="35" t="e">
        <f t="shared" si="1007"/>
        <v>#DIV/0!</v>
      </c>
      <c r="CLR24" s="2">
        <f>CLN15-CLN20</f>
        <v>0</v>
      </c>
      <c r="CLS24" s="50">
        <f>CLN15+3000-CLN20-CMG46-CMH46-CMI46</f>
        <v>3000</v>
      </c>
      <c r="CLT24" s="39">
        <f>CLS24-CLR24</f>
        <v>3000</v>
      </c>
      <c r="CLU24" s="86">
        <f>2500*0.85/(60*24)</f>
        <v>1.4756944444444444</v>
      </c>
      <c r="CLV24" s="38">
        <f>((CLN24/(30*24))-CLU24)/(CLU24)</f>
        <v>-1</v>
      </c>
      <c r="CLW24" s="119">
        <f t="shared" si="2042"/>
        <v>2.7590958087858173</v>
      </c>
      <c r="CLX24" s="328"/>
      <c r="CLY24" s="99"/>
      <c r="CLZ24" s="99"/>
      <c r="CMA24" s="99"/>
      <c r="CMB24" s="99"/>
      <c r="CMC24" s="99"/>
      <c r="CMD24" s="99"/>
      <c r="CME24" s="99"/>
      <c r="CMF24" s="99"/>
      <c r="CMG24" s="49"/>
      <c r="CMH24" s="47"/>
      <c r="CMI24" s="46"/>
      <c r="CMK24" s="2" t="s">
        <v>53</v>
      </c>
      <c r="CML24" s="2"/>
      <c r="CMM24" s="2"/>
      <c r="CMN24" s="2"/>
      <c r="CMO24" s="2"/>
      <c r="CMP24" s="2"/>
      <c r="CMQ24" s="2"/>
      <c r="CMR24" s="2"/>
      <c r="CMS24" s="2"/>
      <c r="CMT24" s="2"/>
      <c r="CMU24" s="2"/>
      <c r="CMV24" s="35" t="e">
        <f t="shared" si="1009"/>
        <v>#DIV/0!</v>
      </c>
      <c r="CMW24" s="2">
        <f>CMS15-CMS20</f>
        <v>0</v>
      </c>
      <c r="CMX24" s="50">
        <f>CMS15+3000-CMS20-CNL46-CNM46-CNN46</f>
        <v>3000</v>
      </c>
      <c r="CMY24" s="39">
        <f>CMX24-CMW24</f>
        <v>3000</v>
      </c>
      <c r="CMZ24" s="86">
        <f>2500*0.85/(60*24)</f>
        <v>1.4756944444444444</v>
      </c>
      <c r="CNA24" s="38">
        <f>((CMS24/(30*24))-CMZ24)/(CMZ24)</f>
        <v>-1</v>
      </c>
      <c r="CNB24" s="119">
        <f t="shared" si="2043"/>
        <v>2.7590958087858173</v>
      </c>
      <c r="CNC24" s="328"/>
      <c r="CND24" s="99"/>
      <c r="CNE24" s="99"/>
      <c r="CNF24" s="99"/>
      <c r="CNG24" s="99"/>
      <c r="CNH24" s="99"/>
      <c r="CNI24" s="99"/>
      <c r="CNJ24" s="99"/>
      <c r="CNK24" s="99"/>
      <c r="CNL24" s="49"/>
      <c r="CNM24" s="47"/>
      <c r="CNN24" s="46"/>
      <c r="CNP24" s="2" t="s">
        <v>53</v>
      </c>
      <c r="CNQ24" s="2"/>
      <c r="CNR24" s="2"/>
      <c r="CNS24" s="2"/>
      <c r="CNT24" s="2"/>
      <c r="CNU24" s="2"/>
      <c r="CNV24" s="2"/>
      <c r="CNW24" s="2"/>
      <c r="CNX24" s="2"/>
      <c r="CNY24" s="2"/>
      <c r="CNZ24" s="2"/>
      <c r="COA24" s="35" t="e">
        <f t="shared" si="1011"/>
        <v>#DIV/0!</v>
      </c>
      <c r="COB24" s="2">
        <f>CNX15-CNX20</f>
        <v>0</v>
      </c>
      <c r="COC24" s="50">
        <f>CNX15+3000-CNX20-COQ46-COR46-COS46</f>
        <v>3000</v>
      </c>
      <c r="COD24" s="39">
        <f>COC24-COB24</f>
        <v>3000</v>
      </c>
      <c r="COE24" s="86">
        <f>2500*0.85/(60*24)</f>
        <v>1.4756944444444444</v>
      </c>
      <c r="COF24" s="38">
        <f>((CNX24/(30*24))-COE24)/(COE24)</f>
        <v>-1</v>
      </c>
      <c r="COG24" s="119">
        <f t="shared" si="2044"/>
        <v>2.7590958087858173</v>
      </c>
      <c r="COH24" s="328"/>
      <c r="COI24" s="99"/>
      <c r="COJ24" s="99"/>
      <c r="COK24" s="99"/>
      <c r="COL24" s="99"/>
      <c r="COM24" s="99"/>
      <c r="CON24" s="99"/>
      <c r="COO24" s="99"/>
      <c r="COP24" s="99"/>
      <c r="COQ24" s="49"/>
      <c r="COR24" s="47"/>
      <c r="COS24" s="46"/>
      <c r="COU24" s="2" t="s">
        <v>53</v>
      </c>
      <c r="COV24" s="2"/>
      <c r="COW24" s="2"/>
      <c r="COX24" s="2"/>
      <c r="COY24" s="2"/>
      <c r="COZ24" s="2"/>
      <c r="CPA24" s="2"/>
      <c r="CPB24" s="2"/>
      <c r="CPC24" s="2"/>
      <c r="CPD24" s="2"/>
      <c r="CPE24" s="2"/>
      <c r="CPF24" s="35" t="e">
        <f t="shared" si="1013"/>
        <v>#DIV/0!</v>
      </c>
      <c r="CPG24" s="2">
        <f>CPC15-CPC20</f>
        <v>0</v>
      </c>
      <c r="CPH24" s="50">
        <f>CPC15+3000-CPC20-CPV46-CPW46-CPX46</f>
        <v>3000</v>
      </c>
      <c r="CPI24" s="39">
        <f>CPH24-CPG24</f>
        <v>3000</v>
      </c>
      <c r="CPJ24" s="86">
        <f>2500*0.85/(60*24)</f>
        <v>1.4756944444444444</v>
      </c>
      <c r="CPK24" s="38">
        <f>((CPC24/(30*24))-CPJ24)/(CPJ24)</f>
        <v>-1</v>
      </c>
      <c r="CPL24" s="119">
        <f t="shared" si="2045"/>
        <v>2.7590958087858173</v>
      </c>
      <c r="CPM24" s="328"/>
      <c r="CPN24" s="99"/>
      <c r="CPO24" s="99"/>
      <c r="CPP24" s="99"/>
      <c r="CPQ24" s="99"/>
      <c r="CPR24" s="99"/>
      <c r="CPS24" s="99"/>
      <c r="CPT24" s="99"/>
      <c r="CPU24" s="99"/>
      <c r="CPV24" s="49"/>
      <c r="CPW24" s="47"/>
      <c r="CPX24" s="46"/>
      <c r="CPZ24" s="2" t="s">
        <v>53</v>
      </c>
      <c r="CQA24" s="2"/>
      <c r="CQB24" s="2"/>
      <c r="CQC24" s="2"/>
      <c r="CQD24" s="2"/>
      <c r="CQE24" s="2"/>
      <c r="CQF24" s="2"/>
      <c r="CQG24" s="2"/>
      <c r="CQH24" s="2"/>
      <c r="CQI24" s="2"/>
      <c r="CQJ24" s="2"/>
      <c r="CQK24" s="35" t="e">
        <f t="shared" si="1015"/>
        <v>#DIV/0!</v>
      </c>
      <c r="CQL24" s="2">
        <f>CQH15-CQH20</f>
        <v>0</v>
      </c>
      <c r="CQM24" s="50">
        <f>CQH15+3000-CQH20-CRA46-CRB46-CRC46</f>
        <v>3000</v>
      </c>
      <c r="CQN24" s="39">
        <f>CQM24-CQL24</f>
        <v>3000</v>
      </c>
      <c r="CQO24" s="86">
        <f>2500*0.85/(60*24)</f>
        <v>1.4756944444444444</v>
      </c>
      <c r="CQP24" s="38">
        <f>((CQH24/(30*24))-CQO24)/(CQO24)</f>
        <v>-1</v>
      </c>
      <c r="CQQ24" s="119">
        <f t="shared" si="2046"/>
        <v>2.7590958087858173</v>
      </c>
      <c r="CQR24" s="328"/>
      <c r="CQS24" s="99"/>
      <c r="CQT24" s="99"/>
      <c r="CQU24" s="99"/>
      <c r="CQV24" s="99"/>
      <c r="CQW24" s="99"/>
      <c r="CQX24" s="99"/>
      <c r="CQY24" s="99"/>
      <c r="CQZ24" s="99"/>
      <c r="CRA24" s="49"/>
      <c r="CRB24" s="47"/>
      <c r="CRC24" s="46"/>
      <c r="CRE24" s="2" t="s">
        <v>53</v>
      </c>
      <c r="CRF24" s="2"/>
      <c r="CRG24" s="2"/>
      <c r="CRH24" s="2"/>
      <c r="CRI24" s="2"/>
      <c r="CRJ24" s="2"/>
      <c r="CRK24" s="2"/>
      <c r="CRL24" s="2"/>
      <c r="CRM24" s="2"/>
      <c r="CRN24" s="2"/>
      <c r="CRO24" s="2"/>
      <c r="CRP24" s="35" t="e">
        <f t="shared" si="1017"/>
        <v>#DIV/0!</v>
      </c>
      <c r="CRQ24" s="2">
        <f>CRM15-CRM20</f>
        <v>0</v>
      </c>
      <c r="CRR24" s="50">
        <f>CRM15+3000-CRM20-CSF46-CSG46-CSH46</f>
        <v>3000</v>
      </c>
      <c r="CRS24" s="39">
        <f>CRR24-CRQ24</f>
        <v>3000</v>
      </c>
      <c r="CRT24" s="86">
        <f>2500*0.85/(60*24)</f>
        <v>1.4756944444444444</v>
      </c>
      <c r="CRU24" s="38">
        <f>((CRM24/(30*24))-CRT24)/(CRT24)</f>
        <v>-1</v>
      </c>
      <c r="CRV24" s="119">
        <f t="shared" si="2047"/>
        <v>2.7590958087858173</v>
      </c>
      <c r="CRW24" s="328"/>
      <c r="CRX24" s="99"/>
      <c r="CRY24" s="99"/>
      <c r="CRZ24" s="99"/>
      <c r="CSA24" s="99"/>
      <c r="CSB24" s="99"/>
      <c r="CSC24" s="99"/>
      <c r="CSD24" s="99"/>
      <c r="CSE24" s="99"/>
      <c r="CSF24" s="49"/>
      <c r="CSG24" s="47"/>
      <c r="CSH24" s="46"/>
    </row>
    <row r="25" spans="1:2530" ht="15.75" customHeight="1">
      <c r="A25" s="2" t="s">
        <v>7</v>
      </c>
      <c r="B25" s="2"/>
      <c r="C25" s="2"/>
      <c r="D25" s="2"/>
      <c r="E25" s="2"/>
      <c r="F25" s="2"/>
      <c r="G25" s="2"/>
      <c r="H25" s="2"/>
      <c r="I25" s="25">
        <f>SUM(I26:I33)</f>
        <v>3217</v>
      </c>
      <c r="J25" s="25"/>
      <c r="K25" s="25">
        <f>SUM(K26:K33)</f>
        <v>3.8399999999999994</v>
      </c>
      <c r="L25" s="35">
        <f t="shared" si="856"/>
        <v>1.1922355658772242E-3</v>
      </c>
      <c r="M25" s="2"/>
      <c r="N25" s="10"/>
      <c r="O25" s="2"/>
      <c r="P25" s="46"/>
      <c r="Q25" s="46"/>
      <c r="R25" s="46"/>
      <c r="S25" s="46"/>
      <c r="T25" s="46"/>
      <c r="U25" s="46"/>
      <c r="V25" s="46"/>
      <c r="W25" s="46"/>
      <c r="X25" s="46"/>
      <c r="Y25" s="46"/>
      <c r="Z25" s="46"/>
      <c r="AA25" s="46"/>
      <c r="AB25" s="46"/>
      <c r="AC25" s="46"/>
      <c r="AD25" s="46"/>
      <c r="AE25" s="49"/>
      <c r="AF25" s="47"/>
      <c r="AG25" s="46"/>
      <c r="AJ25" s="2" t="s">
        <v>7</v>
      </c>
      <c r="AK25" s="2"/>
      <c r="AL25" s="2"/>
      <c r="AM25" s="2"/>
      <c r="AN25" s="2"/>
      <c r="AO25" s="2"/>
      <c r="AP25" s="2"/>
      <c r="AQ25" s="2"/>
      <c r="AR25" s="25">
        <f>SUM(AR26:AR33)</f>
        <v>5409</v>
      </c>
      <c r="AS25" s="25"/>
      <c r="AT25" s="25">
        <f>SUM(AT26:AT33)</f>
        <v>6.0350000000000001</v>
      </c>
      <c r="AU25" s="35">
        <f t="shared" si="858"/>
        <v>1.1144895647027212E-3</v>
      </c>
      <c r="AV25" s="2"/>
      <c r="AW25" s="10"/>
      <c r="AX25" s="2"/>
      <c r="AY25" s="46"/>
      <c r="AZ25" s="46"/>
      <c r="BA25" s="46"/>
      <c r="BB25" s="46"/>
      <c r="BC25" s="46"/>
      <c r="BD25" s="46"/>
      <c r="BE25" s="46"/>
      <c r="BF25" s="46"/>
      <c r="BG25" s="46"/>
      <c r="BH25" s="46"/>
      <c r="BI25" s="46"/>
      <c r="BJ25" s="46"/>
      <c r="BK25" s="46"/>
      <c r="BL25" s="49"/>
      <c r="BM25" s="47"/>
      <c r="BN25" s="46"/>
      <c r="BO25" s="2" t="s">
        <v>7</v>
      </c>
      <c r="BP25" s="2"/>
      <c r="BQ25" s="2"/>
      <c r="BR25" s="2"/>
      <c r="BS25" s="2"/>
      <c r="BT25" s="2"/>
      <c r="BU25" s="2"/>
      <c r="BV25" s="2"/>
      <c r="BW25" s="25">
        <f>SUM(BW26:BW33)</f>
        <v>5347.5</v>
      </c>
      <c r="BX25" s="25"/>
      <c r="BY25" s="25">
        <f>SUM(BY26:BY33)</f>
        <v>8.02</v>
      </c>
      <c r="BZ25" s="35">
        <f t="shared" si="860"/>
        <v>1.4975203154875714E-3</v>
      </c>
      <c r="CA25" s="2"/>
      <c r="CB25" s="10"/>
      <c r="CC25" s="2"/>
      <c r="CD25" s="46"/>
      <c r="CE25" s="46"/>
      <c r="CF25" s="46"/>
      <c r="CG25" s="46"/>
      <c r="CH25" s="46"/>
      <c r="CI25" s="46"/>
      <c r="CJ25" s="46"/>
      <c r="CK25" s="46"/>
      <c r="CL25" s="46"/>
      <c r="CM25" s="46"/>
      <c r="CN25" s="46"/>
      <c r="CO25" s="46"/>
      <c r="CP25" s="46"/>
      <c r="CQ25" s="49"/>
      <c r="CR25" s="47"/>
      <c r="CS25" s="46"/>
      <c r="CT25" s="2" t="s">
        <v>7</v>
      </c>
      <c r="CU25" s="2"/>
      <c r="CV25" s="2"/>
      <c r="CW25" s="2"/>
      <c r="CX25" s="2"/>
      <c r="CY25" s="2"/>
      <c r="CZ25" s="2"/>
      <c r="DA25" s="2"/>
      <c r="DB25" s="25">
        <f>SUM(DB26:DB33)</f>
        <v>5068</v>
      </c>
      <c r="DC25" s="25"/>
      <c r="DD25" s="25">
        <f>SUM(DD26:DD33)</f>
        <v>6.3349999999999991</v>
      </c>
      <c r="DE25" s="35">
        <f t="shared" si="862"/>
        <v>1.2484394506866415E-3</v>
      </c>
      <c r="DF25" s="2"/>
      <c r="DG25" s="10"/>
      <c r="DH25" s="2"/>
      <c r="DI25" s="46"/>
      <c r="DJ25" s="46"/>
      <c r="DK25" s="46"/>
      <c r="DL25" s="46"/>
      <c r="DM25" s="46"/>
      <c r="DN25" s="46"/>
      <c r="DO25" s="46"/>
      <c r="DP25" s="46"/>
      <c r="DQ25" s="46"/>
      <c r="DR25" s="46"/>
      <c r="DS25" s="46"/>
      <c r="DT25" s="46"/>
      <c r="DU25" s="49"/>
      <c r="DV25" s="47"/>
      <c r="DW25" s="46"/>
      <c r="DY25" s="2" t="s">
        <v>7</v>
      </c>
      <c r="DZ25" s="2"/>
      <c r="EA25" s="2"/>
      <c r="EB25" s="2"/>
      <c r="EC25" s="2"/>
      <c r="ED25" s="2"/>
      <c r="EE25" s="2"/>
      <c r="EF25" s="2"/>
      <c r="EG25" s="25">
        <f>SUM(EG26:EG33)</f>
        <v>5268</v>
      </c>
      <c r="EH25" s="25"/>
      <c r="EI25" s="25">
        <f>SUM(EI26:EI33)</f>
        <v>6.7449999999999992</v>
      </c>
      <c r="EJ25" s="35">
        <f t="shared" si="864"/>
        <v>1.2787348013979822E-3</v>
      </c>
      <c r="EK25" s="2"/>
      <c r="EL25" s="10"/>
      <c r="EM25" s="2"/>
      <c r="EN25" s="46"/>
      <c r="EO25" s="46"/>
      <c r="EP25" s="46"/>
      <c r="EQ25" s="46"/>
      <c r="ER25" s="46"/>
      <c r="ES25" s="46"/>
      <c r="ET25" s="46"/>
      <c r="EU25" s="46"/>
      <c r="EV25" s="46"/>
      <c r="EW25" s="46"/>
      <c r="EX25" s="46"/>
      <c r="EY25" s="46"/>
      <c r="EZ25" s="49"/>
      <c r="FA25" s="47"/>
      <c r="FB25" s="46"/>
      <c r="FD25" s="2" t="s">
        <v>7</v>
      </c>
      <c r="FE25" s="2"/>
      <c r="FF25" s="2"/>
      <c r="FG25" s="2"/>
      <c r="FH25" s="2"/>
      <c r="FI25" s="2"/>
      <c r="FJ25" s="2"/>
      <c r="FK25" s="2"/>
      <c r="FL25" s="25">
        <f>SUM(FL26:FL33)</f>
        <v>5321</v>
      </c>
      <c r="FM25" s="25"/>
      <c r="FN25" s="25">
        <f>SUM(FN26:FN33)</f>
        <v>6.5699999999999994</v>
      </c>
      <c r="FO25" s="35">
        <f t="shared" si="866"/>
        <v>1.2332076350005724E-3</v>
      </c>
      <c r="FP25" s="2"/>
      <c r="FQ25" s="10"/>
      <c r="FR25" s="2"/>
      <c r="FS25" s="46"/>
      <c r="FT25" s="46"/>
      <c r="FU25" s="46"/>
      <c r="FV25" s="46"/>
      <c r="FW25" s="46"/>
      <c r="FX25" s="46"/>
      <c r="FY25" s="46"/>
      <c r="FZ25" s="46"/>
      <c r="GA25" s="46"/>
      <c r="GB25" s="46"/>
      <c r="GC25" s="46"/>
      <c r="GD25" s="46"/>
      <c r="GE25" s="49"/>
      <c r="GF25" s="47"/>
      <c r="GG25" s="46"/>
      <c r="GI25" s="2" t="s">
        <v>7</v>
      </c>
      <c r="GJ25" s="2"/>
      <c r="GK25" s="2"/>
      <c r="GL25" s="2"/>
      <c r="GM25" s="2"/>
      <c r="GN25" s="2"/>
      <c r="GO25" s="2"/>
      <c r="GP25" s="2"/>
      <c r="GQ25" s="25">
        <f>SUM(GQ26:GQ33)</f>
        <v>3289.4</v>
      </c>
      <c r="GR25" s="25"/>
      <c r="GS25" s="25">
        <f>SUM(GS26:GS33)</f>
        <v>4.3099999999999996</v>
      </c>
      <c r="GT25" s="35">
        <f t="shared" si="868"/>
        <v>1.3085547907982183E-3</v>
      </c>
      <c r="GU25" s="2"/>
      <c r="GV25" s="10"/>
      <c r="GW25" s="2"/>
      <c r="GX25" s="46"/>
      <c r="GY25" s="46"/>
      <c r="GZ25" s="46"/>
      <c r="HA25" s="46"/>
      <c r="HB25" s="46"/>
      <c r="HC25" s="46"/>
      <c r="HD25" s="46"/>
      <c r="HE25" s="46"/>
      <c r="HF25" s="46"/>
      <c r="HG25" s="46"/>
      <c r="HH25" s="46"/>
      <c r="HI25" s="46"/>
      <c r="HJ25" s="49"/>
      <c r="HK25" s="47"/>
      <c r="HL25" s="46"/>
      <c r="HN25" s="2" t="s">
        <v>7</v>
      </c>
      <c r="HO25" s="2"/>
      <c r="HP25" s="2"/>
      <c r="HQ25" s="2"/>
      <c r="HR25" s="2"/>
      <c r="HS25" s="2"/>
      <c r="HT25" s="2"/>
      <c r="HU25" s="2"/>
      <c r="HV25" s="25">
        <f>SUM(HV26:HV33)</f>
        <v>5195.5</v>
      </c>
      <c r="HW25" s="25"/>
      <c r="HX25" s="25">
        <f>SUM(HX26:HX33)</f>
        <v>4.83</v>
      </c>
      <c r="HY25" s="35">
        <f t="shared" si="870"/>
        <v>9.2878721158080359E-4</v>
      </c>
      <c r="HZ25" s="2"/>
      <c r="IA25" s="10"/>
      <c r="IB25" s="2"/>
      <c r="IC25" s="46"/>
      <c r="ID25" s="46"/>
      <c r="IE25" s="46"/>
      <c r="IF25" s="46"/>
      <c r="IG25" s="46"/>
      <c r="IH25" s="46"/>
      <c r="II25" s="46"/>
      <c r="IJ25" s="46"/>
      <c r="IK25" s="46"/>
      <c r="IL25" s="46"/>
      <c r="IM25" s="46"/>
      <c r="IN25" s="46"/>
      <c r="IO25" s="49"/>
      <c r="IP25" s="47"/>
      <c r="IQ25" s="46"/>
      <c r="IR25" s="46"/>
      <c r="IS25" s="46"/>
      <c r="IT25" s="46"/>
      <c r="IU25" s="49"/>
      <c r="IV25" s="47"/>
      <c r="IW25" s="46"/>
      <c r="IY25" s="2" t="s">
        <v>7</v>
      </c>
      <c r="IZ25" s="2"/>
      <c r="JA25" s="2"/>
      <c r="JB25" s="2"/>
      <c r="JC25" s="2"/>
      <c r="JD25" s="2"/>
      <c r="JE25" s="2"/>
      <c r="JF25" s="2"/>
      <c r="JG25" s="25">
        <f>SUM(JG26:JG33)</f>
        <v>5469</v>
      </c>
      <c r="JH25" s="25"/>
      <c r="JI25" s="25">
        <f>SUM(JI26:JI33)</f>
        <v>6.91</v>
      </c>
      <c r="JJ25" s="35">
        <f t="shared" si="872"/>
        <v>1.2618907177071939E-3</v>
      </c>
      <c r="JK25" s="2"/>
      <c r="JL25" s="10"/>
      <c r="JM25" s="2"/>
      <c r="JN25" s="46"/>
      <c r="JO25" s="46"/>
      <c r="JP25" s="46"/>
      <c r="JQ25" s="46"/>
      <c r="JR25" s="46"/>
      <c r="JS25" s="46"/>
      <c r="JT25" s="46"/>
      <c r="JU25" s="46"/>
      <c r="JV25" s="46"/>
      <c r="JW25" s="46"/>
      <c r="KK25" s="2" t="s">
        <v>7</v>
      </c>
      <c r="KL25" s="2"/>
      <c r="KM25" s="2"/>
      <c r="KN25" s="2"/>
      <c r="KO25" s="2"/>
      <c r="KP25" s="2"/>
      <c r="KQ25" s="2"/>
      <c r="KR25" s="2"/>
      <c r="KS25" s="25">
        <f>SUM(KS26:KS33)</f>
        <v>5068</v>
      </c>
      <c r="KT25" s="25"/>
      <c r="KU25" s="25">
        <f>SUM(KU26:KU33)</f>
        <v>6.3349999999999991</v>
      </c>
      <c r="KV25" s="35">
        <f t="shared" si="875"/>
        <v>1.2484394506866415E-3</v>
      </c>
      <c r="KW25" s="2"/>
      <c r="KX25" s="10"/>
      <c r="KY25" s="2"/>
      <c r="KZ25" s="46"/>
      <c r="LA25" s="46"/>
      <c r="LB25" s="46"/>
      <c r="LC25" s="46"/>
      <c r="LD25" s="46"/>
      <c r="LE25" s="46"/>
      <c r="LF25" s="46"/>
      <c r="LG25" s="46"/>
      <c r="LH25" s="46"/>
      <c r="LI25" s="46"/>
      <c r="LJ25" s="46"/>
      <c r="LK25" s="46"/>
      <c r="LL25" s="49"/>
      <c r="LM25" s="47"/>
      <c r="LN25" s="46"/>
      <c r="LP25" s="2" t="s">
        <v>7</v>
      </c>
      <c r="LQ25" s="2"/>
      <c r="LR25" s="2"/>
      <c r="LS25" s="2"/>
      <c r="LT25" s="2"/>
      <c r="LU25" s="2"/>
      <c r="LV25" s="2"/>
      <c r="LW25" s="2"/>
      <c r="LX25" s="25">
        <f>SUM(LX26:LX33)</f>
        <v>3455</v>
      </c>
      <c r="LY25" s="25"/>
      <c r="LZ25" s="25">
        <f>SUM(LZ26:LZ33)</f>
        <v>5.9700000000000006</v>
      </c>
      <c r="MA25" s="35">
        <f t="shared" si="877"/>
        <v>1.7249499417793281E-3</v>
      </c>
      <c r="MB25" s="2"/>
      <c r="MC25" s="10"/>
      <c r="MD25" s="2"/>
      <c r="ME25" s="46"/>
      <c r="MF25" s="46"/>
      <c r="MG25" s="46"/>
      <c r="MH25" s="46"/>
      <c r="MI25" s="46"/>
      <c r="MJ25" s="46"/>
      <c r="MK25" s="46"/>
      <c r="ML25" s="46"/>
      <c r="MM25" s="46"/>
      <c r="MN25" s="46"/>
      <c r="MO25" s="46"/>
      <c r="MP25" s="46"/>
      <c r="MQ25" s="49"/>
      <c r="MR25" s="47"/>
      <c r="MS25" s="46"/>
      <c r="MU25" s="2" t="s">
        <v>7</v>
      </c>
      <c r="MV25" s="2"/>
      <c r="MW25" s="2"/>
      <c r="MX25" s="2"/>
      <c r="MY25" s="2"/>
      <c r="MZ25" s="2"/>
      <c r="NA25" s="2"/>
      <c r="NB25" s="2"/>
      <c r="NC25" s="25">
        <f>SUM(NC26:NC33)</f>
        <v>5016</v>
      </c>
      <c r="ND25" s="25"/>
      <c r="NE25" s="25">
        <f>SUM(NE26:NE33)</f>
        <v>7.17</v>
      </c>
      <c r="NF25" s="35">
        <f t="shared" si="879"/>
        <v>1.4273854956133277E-3</v>
      </c>
      <c r="NG25" s="2"/>
      <c r="NH25" s="10"/>
      <c r="NI25" s="2"/>
      <c r="NJ25" s="46"/>
      <c r="NK25" s="46"/>
      <c r="NL25" s="46"/>
      <c r="NM25" s="46"/>
      <c r="NN25" s="46"/>
      <c r="NO25" s="46"/>
      <c r="NP25" s="46"/>
      <c r="NQ25" s="46"/>
      <c r="NR25" s="46"/>
      <c r="NS25" s="46"/>
      <c r="NT25" s="46"/>
      <c r="NU25" s="46"/>
      <c r="NV25" s="49"/>
      <c r="NW25" s="47"/>
      <c r="NX25" s="46"/>
      <c r="NZ25" s="2" t="s">
        <v>7</v>
      </c>
      <c r="OA25" s="2"/>
      <c r="OB25" s="2"/>
      <c r="OC25" s="2"/>
      <c r="OD25" s="2"/>
      <c r="OE25" s="2"/>
      <c r="OF25" s="2"/>
      <c r="OG25" s="2"/>
      <c r="OH25" s="25">
        <f>SUM(OH26:OH33)</f>
        <v>5512</v>
      </c>
      <c r="OI25" s="25"/>
      <c r="OJ25" s="25">
        <f>SUM(OJ26:OJ33)</f>
        <v>7.5350000000000001</v>
      </c>
      <c r="OK25" s="35">
        <f t="shared" si="881"/>
        <v>1.3651512310366724E-3</v>
      </c>
      <c r="OL25" s="2"/>
      <c r="OM25" s="10"/>
      <c r="ON25" s="2"/>
      <c r="OO25" s="46"/>
      <c r="OP25" s="46"/>
      <c r="OQ25" s="46"/>
      <c r="OR25" s="46"/>
      <c r="OS25" s="46"/>
      <c r="OT25" s="46"/>
      <c r="OU25" s="46"/>
      <c r="OV25" s="46"/>
      <c r="OW25" s="46"/>
      <c r="OX25" s="46"/>
      <c r="OY25" s="46"/>
      <c r="OZ25" s="46"/>
      <c r="PA25" s="49"/>
      <c r="PB25" s="47"/>
      <c r="PC25" s="46"/>
      <c r="PE25" s="2" t="s">
        <v>7</v>
      </c>
      <c r="PF25" s="2"/>
      <c r="PG25" s="2"/>
      <c r="PH25" s="2"/>
      <c r="PI25" s="2"/>
      <c r="PJ25" s="2"/>
      <c r="PK25" s="2"/>
      <c r="PL25" s="2"/>
      <c r="PM25" s="25">
        <f>SUM(PM26:PM33)</f>
        <v>5125</v>
      </c>
      <c r="PN25" s="25"/>
      <c r="PO25" s="25">
        <f>SUM(PO26:PO33)</f>
        <v>6.6550000000000002</v>
      </c>
      <c r="PP25" s="35">
        <f t="shared" si="883"/>
        <v>1.296852574851583E-3</v>
      </c>
      <c r="PQ25" s="2"/>
      <c r="PR25" s="10"/>
      <c r="PS25" s="2"/>
      <c r="PT25" s="46"/>
      <c r="PU25" s="46"/>
      <c r="PV25" s="46"/>
      <c r="PW25" s="46"/>
      <c r="PX25" s="46"/>
      <c r="PY25" s="46"/>
      <c r="PZ25" s="46"/>
      <c r="QA25" s="46"/>
      <c r="QB25" s="46"/>
      <c r="QC25" s="46"/>
      <c r="QD25" s="46"/>
      <c r="QE25" s="46"/>
      <c r="QF25" s="49"/>
      <c r="QG25" s="47"/>
      <c r="QH25" s="46"/>
      <c r="QJ25" s="2" t="s">
        <v>7</v>
      </c>
      <c r="QK25" s="2"/>
      <c r="QL25" s="2"/>
      <c r="QM25" s="2"/>
      <c r="QN25" s="2"/>
      <c r="QO25" s="2"/>
      <c r="QP25" s="2"/>
      <c r="QQ25" s="2"/>
      <c r="QR25" s="25">
        <f>SUM(QR26:QR33)</f>
        <v>3082</v>
      </c>
      <c r="QS25" s="25"/>
      <c r="QT25" s="25">
        <f>SUM(QT26:QT33)</f>
        <v>7.0300000000000011</v>
      </c>
      <c r="QU25" s="35">
        <f t="shared" si="885"/>
        <v>2.2757953143867169E-3</v>
      </c>
      <c r="QV25" s="2"/>
      <c r="QW25" s="10"/>
      <c r="QX25" s="2"/>
      <c r="QY25" s="46"/>
      <c r="QZ25" s="46"/>
      <c r="RA25" s="46"/>
      <c r="RB25" s="46"/>
      <c r="RC25" s="46"/>
      <c r="RD25" s="46"/>
      <c r="RE25" s="46"/>
      <c r="RF25" s="46"/>
      <c r="RG25" s="46"/>
      <c r="RH25" s="46"/>
      <c r="RI25" s="46"/>
      <c r="RJ25" s="46"/>
      <c r="RK25" s="49"/>
      <c r="RL25" s="47"/>
      <c r="RM25" s="46"/>
      <c r="RO25" s="2" t="s">
        <v>7</v>
      </c>
      <c r="RP25" s="2"/>
      <c r="RQ25" s="2"/>
      <c r="RR25" s="2"/>
      <c r="RS25" s="2"/>
      <c r="RT25" s="2"/>
      <c r="RU25" s="2"/>
      <c r="RV25" s="2"/>
      <c r="RW25" s="25">
        <f>SUM(RW26:RW33)</f>
        <v>4218</v>
      </c>
      <c r="RX25" s="25"/>
      <c r="RY25" s="25">
        <f>SUM(RY26:RY33)</f>
        <v>7.4399999999999995</v>
      </c>
      <c r="RZ25" s="35">
        <f t="shared" si="887"/>
        <v>1.7607633761217768E-3</v>
      </c>
      <c r="SA25" s="2"/>
      <c r="SB25" s="10"/>
      <c r="SC25" s="2"/>
      <c r="SD25" s="46"/>
      <c r="SE25" s="46"/>
      <c r="SF25" s="46"/>
      <c r="SG25" s="46"/>
      <c r="SH25" s="46"/>
      <c r="SI25" s="46"/>
      <c r="SJ25" s="46"/>
      <c r="SK25" s="46"/>
      <c r="SL25" s="46"/>
      <c r="SM25" s="46"/>
      <c r="SN25" s="46"/>
      <c r="SO25" s="46"/>
      <c r="SP25" s="49"/>
      <c r="SQ25" s="47"/>
      <c r="SR25" s="46"/>
      <c r="ST25" s="2" t="s">
        <v>7</v>
      </c>
      <c r="SU25" s="2"/>
      <c r="SV25" s="2"/>
      <c r="SW25" s="2"/>
      <c r="SX25" s="2"/>
      <c r="SY25" s="2"/>
      <c r="SZ25" s="2"/>
      <c r="TA25" s="2"/>
      <c r="TB25" s="25">
        <f>SUM(TB26:TB33)</f>
        <v>5818</v>
      </c>
      <c r="TC25" s="25"/>
      <c r="TD25" s="25">
        <f>SUM(TD26:TD33)</f>
        <v>5.59</v>
      </c>
      <c r="TE25" s="35">
        <f t="shared" si="889"/>
        <v>9.5988900317501744E-4</v>
      </c>
      <c r="TF25" s="2"/>
      <c r="TG25" s="10"/>
      <c r="TH25" s="2"/>
      <c r="TI25" s="46"/>
      <c r="TJ25" s="46"/>
      <c r="TK25" s="46"/>
      <c r="TL25" s="46"/>
      <c r="TM25" s="46"/>
      <c r="TN25" s="46"/>
      <c r="TO25" s="46"/>
      <c r="TP25" s="46"/>
      <c r="TQ25" s="46"/>
      <c r="TR25" s="46"/>
      <c r="TS25" s="46"/>
      <c r="TT25" s="46"/>
      <c r="TU25" s="49"/>
      <c r="TV25" s="47"/>
      <c r="TW25" s="46"/>
      <c r="TY25" s="2" t="s">
        <v>7</v>
      </c>
      <c r="TZ25" s="2"/>
      <c r="UA25" s="2"/>
      <c r="UB25" s="2"/>
      <c r="UC25" s="2"/>
      <c r="UD25" s="2"/>
      <c r="UE25" s="2"/>
      <c r="UF25" s="2"/>
      <c r="UG25" s="25">
        <f>SUM(UG26:UG33)</f>
        <v>3910</v>
      </c>
      <c r="UH25" s="25"/>
      <c r="UI25" s="25">
        <f>SUM(UI26:UI33)</f>
        <v>5.42</v>
      </c>
      <c r="UJ25" s="35">
        <f t="shared" si="891"/>
        <v>1.3842703975563285E-3</v>
      </c>
      <c r="UK25" s="2"/>
      <c r="UL25" s="10"/>
      <c r="UM25" s="2"/>
      <c r="UN25" s="46"/>
      <c r="UO25" s="46"/>
      <c r="UP25" s="46"/>
      <c r="UQ25" s="46"/>
      <c r="UR25" s="46"/>
      <c r="US25" s="46"/>
      <c r="UT25" s="46"/>
      <c r="UU25" s="46"/>
      <c r="UV25" s="46"/>
      <c r="UW25" s="46"/>
      <c r="UX25" s="46"/>
      <c r="UY25" s="46"/>
      <c r="UZ25" s="49"/>
      <c r="VA25" s="47"/>
      <c r="VB25" s="46"/>
      <c r="VD25" s="2" t="s">
        <v>7</v>
      </c>
      <c r="VE25" s="2"/>
      <c r="VF25" s="2"/>
      <c r="VG25" s="2"/>
      <c r="VH25" s="2"/>
      <c r="VI25" s="2"/>
      <c r="VJ25" s="2"/>
      <c r="VK25" s="2"/>
      <c r="VL25" s="25">
        <f>SUM(VL26:VL33)</f>
        <v>6228.1</v>
      </c>
      <c r="VM25" s="25"/>
      <c r="VN25" s="25">
        <f>SUM(VN26:VN33)</f>
        <v>5.51</v>
      </c>
      <c r="VO25" s="35">
        <f t="shared" si="893"/>
        <v>8.8391798652787059E-4</v>
      </c>
      <c r="VP25" s="2"/>
      <c r="VQ25" s="10"/>
      <c r="VR25" s="2"/>
      <c r="VS25" s="46"/>
      <c r="VT25" s="46"/>
      <c r="VU25" s="46"/>
      <c r="VV25" s="46"/>
      <c r="VW25" s="46"/>
      <c r="VX25" s="46"/>
      <c r="VY25" s="46"/>
      <c r="VZ25" s="46"/>
      <c r="WA25" s="46"/>
      <c r="WB25" s="46"/>
      <c r="WC25" s="46"/>
      <c r="WD25" s="46"/>
      <c r="WE25" s="49"/>
      <c r="WF25" s="47"/>
      <c r="WG25" s="46"/>
      <c r="WI25" s="2" t="s">
        <v>7</v>
      </c>
      <c r="WJ25" s="2"/>
      <c r="WK25" s="2"/>
      <c r="WL25" s="2"/>
      <c r="WM25" s="2"/>
      <c r="WN25" s="2"/>
      <c r="WO25" s="2"/>
      <c r="WP25" s="2"/>
      <c r="WQ25" s="25">
        <f>SUM(WQ26:WQ33)</f>
        <v>3530</v>
      </c>
      <c r="WR25" s="25"/>
      <c r="WS25" s="25">
        <f>SUM(WS26:WS33)</f>
        <v>2.97</v>
      </c>
      <c r="WT25" s="35">
        <f t="shared" si="895"/>
        <v>8.4065248218920632E-4</v>
      </c>
      <c r="WU25" s="2"/>
      <c r="WV25" s="10"/>
      <c r="WW25" s="2"/>
      <c r="WX25" s="46"/>
      <c r="WY25" s="46"/>
      <c r="WZ25" s="46"/>
      <c r="XA25" s="46"/>
      <c r="XB25" s="46"/>
      <c r="XC25" s="46"/>
      <c r="XD25" s="46"/>
      <c r="XE25" s="46"/>
      <c r="XF25" s="46"/>
      <c r="XG25" s="46"/>
      <c r="XH25" s="46"/>
      <c r="XI25" s="46"/>
      <c r="XJ25" s="49"/>
      <c r="XK25" s="47"/>
      <c r="XL25" s="46"/>
      <c r="XN25" s="2" t="s">
        <v>7</v>
      </c>
      <c r="XO25" s="2"/>
      <c r="XP25" s="2"/>
      <c r="XQ25" s="2"/>
      <c r="XR25" s="2"/>
      <c r="XS25" s="2"/>
      <c r="XT25" s="2"/>
      <c r="XU25" s="2"/>
      <c r="XV25" s="25">
        <f>SUM(XV26:XV33)</f>
        <v>5345</v>
      </c>
      <c r="XW25" s="25"/>
      <c r="XX25" s="25">
        <f>SUM(XX26:XX33)</f>
        <v>6.3449999999999998</v>
      </c>
      <c r="XY25" s="35">
        <f t="shared" si="897"/>
        <v>1.1856832254321108E-3</v>
      </c>
      <c r="XZ25" s="2"/>
      <c r="YA25" s="10"/>
      <c r="YB25" s="2"/>
      <c r="YC25" s="46"/>
      <c r="YD25" s="46"/>
      <c r="YE25" s="46"/>
      <c r="YF25" s="46"/>
      <c r="YG25" s="46"/>
      <c r="YH25" s="46"/>
      <c r="YI25" s="46"/>
      <c r="YJ25" s="46"/>
      <c r="YK25" s="46"/>
      <c r="YL25" s="46"/>
      <c r="YM25" s="46"/>
      <c r="YN25" s="46"/>
      <c r="YO25" s="49"/>
      <c r="YP25" s="47"/>
      <c r="YQ25" s="46"/>
      <c r="YS25" s="2" t="s">
        <v>7</v>
      </c>
      <c r="YT25" s="2"/>
      <c r="YU25" s="2"/>
      <c r="YV25" s="2"/>
      <c r="YW25" s="2"/>
      <c r="YX25" s="2"/>
      <c r="YY25" s="2"/>
      <c r="YZ25" s="2"/>
      <c r="ZA25" s="25">
        <f>SUM(ZA26:ZA33)</f>
        <v>5480</v>
      </c>
      <c r="ZB25" s="25"/>
      <c r="ZC25" s="25">
        <f>SUM(ZC26:ZC33)</f>
        <v>5.5649999999999995</v>
      </c>
      <c r="ZD25" s="35">
        <f t="shared" si="899"/>
        <v>1.0144807326136871E-3</v>
      </c>
      <c r="ZE25" s="2"/>
      <c r="ZF25" s="10"/>
      <c r="ZG25" s="2"/>
      <c r="ZH25" s="46"/>
      <c r="ZI25" s="46"/>
      <c r="ZJ25" s="46"/>
      <c r="ZK25" s="46"/>
      <c r="ZL25" s="46"/>
      <c r="ZM25" s="46"/>
      <c r="ZN25" s="46"/>
      <c r="ZO25" s="46"/>
      <c r="ZP25" s="46"/>
      <c r="ZQ25" s="46"/>
      <c r="ZR25" s="46"/>
      <c r="ZS25" s="46"/>
      <c r="ZT25" s="49"/>
      <c r="ZU25" s="47"/>
      <c r="ZV25" s="46"/>
      <c r="ZX25" s="2" t="s">
        <v>7</v>
      </c>
      <c r="ZY25" s="2"/>
      <c r="ZZ25" s="2"/>
      <c r="AAA25" s="2"/>
      <c r="AAB25" s="2"/>
      <c r="AAC25" s="2"/>
      <c r="AAD25" s="2"/>
      <c r="AAE25" s="2"/>
      <c r="AAF25" s="25">
        <f>SUM(AAF26:AAF33)</f>
        <v>4778</v>
      </c>
      <c r="AAG25" s="25"/>
      <c r="AAH25" s="25">
        <f>SUM(AAH26:AAH33)</f>
        <v>5.6300000000000008</v>
      </c>
      <c r="AAI25" s="35">
        <f t="shared" si="901"/>
        <v>1.1769304900253574E-3</v>
      </c>
      <c r="AAJ25" s="2"/>
      <c r="AAK25" s="10"/>
      <c r="AAL25" s="2"/>
      <c r="AAM25" s="46"/>
      <c r="AAN25" s="46"/>
      <c r="AAO25" s="46"/>
      <c r="AAP25" s="46"/>
      <c r="AAQ25" s="46"/>
      <c r="AAR25" s="46"/>
      <c r="AAS25" s="46"/>
      <c r="AAT25" s="46"/>
      <c r="AAU25" s="46"/>
      <c r="AAV25" s="46"/>
      <c r="AAW25" s="46"/>
      <c r="AAX25" s="46"/>
      <c r="AAY25" s="49"/>
      <c r="AAZ25" s="47"/>
      <c r="ABA25" s="46"/>
      <c r="ABC25" s="2" t="s">
        <v>7</v>
      </c>
      <c r="ABD25" s="2"/>
      <c r="ABE25" s="2"/>
      <c r="ABF25" s="2"/>
      <c r="ABG25" s="2"/>
      <c r="ABH25" s="2"/>
      <c r="ABI25" s="2"/>
      <c r="ABJ25" s="2"/>
      <c r="ABK25" s="25">
        <f>SUM(ABK26:ABK33)</f>
        <v>4875</v>
      </c>
      <c r="ABL25" s="25"/>
      <c r="ABM25" s="25">
        <f>SUM(ABM26:ABM33)</f>
        <v>5.53</v>
      </c>
      <c r="ABN25" s="35">
        <f t="shared" si="903"/>
        <v>1.1330736620817823E-3</v>
      </c>
      <c r="ABO25" s="2"/>
      <c r="ABP25" s="10"/>
      <c r="ABQ25" s="2"/>
      <c r="ABR25" s="46"/>
      <c r="ABS25" s="46"/>
      <c r="ABT25" s="46"/>
      <c r="ABU25" s="46"/>
      <c r="ABV25" s="46"/>
      <c r="ABW25" s="46"/>
      <c r="ABX25" s="46"/>
      <c r="ABY25" s="46"/>
      <c r="ABZ25" s="46"/>
      <c r="ACA25" s="46"/>
      <c r="ACB25" s="46"/>
      <c r="ACC25" s="46"/>
      <c r="ACD25" s="49"/>
      <c r="ACE25" s="47"/>
      <c r="ACF25" s="46"/>
      <c r="ACH25" s="2" t="s">
        <v>7</v>
      </c>
      <c r="ACI25" s="2"/>
      <c r="ACJ25" s="2"/>
      <c r="ACK25" s="2"/>
      <c r="ACL25" s="2"/>
      <c r="ACM25" s="2"/>
      <c r="ACN25" s="2"/>
      <c r="ACO25" s="2"/>
      <c r="ACP25" s="25">
        <f>SUM(ACP26:ACP33)</f>
        <v>4106</v>
      </c>
      <c r="ACQ25" s="25"/>
      <c r="ACR25" s="25">
        <f>SUM(ACR26:ACR33)</f>
        <v>3.9</v>
      </c>
      <c r="ACS25" s="35">
        <f t="shared" si="905"/>
        <v>9.4892819776636907E-4</v>
      </c>
      <c r="ACT25" s="2"/>
      <c r="ACU25" s="10"/>
      <c r="ACV25" s="2"/>
      <c r="ACW25" s="46"/>
      <c r="ACX25" s="46"/>
      <c r="ACY25" s="46"/>
      <c r="ACZ25" s="46"/>
      <c r="ADA25" s="46"/>
      <c r="ADB25" s="46"/>
      <c r="ADC25" s="46"/>
      <c r="ADD25" s="46"/>
      <c r="ADE25" s="46"/>
      <c r="ADF25" s="46"/>
      <c r="ADG25" s="46"/>
      <c r="ADH25" s="46"/>
      <c r="ADI25" s="49"/>
      <c r="ADJ25" s="47"/>
      <c r="ADK25" s="46"/>
      <c r="ADM25" s="2" t="s">
        <v>7</v>
      </c>
      <c r="ADN25" s="2"/>
      <c r="ADO25" s="2"/>
      <c r="ADP25" s="2"/>
      <c r="ADQ25" s="2"/>
      <c r="ADR25" s="2"/>
      <c r="ADS25" s="2"/>
      <c r="ADT25" s="2"/>
      <c r="ADU25" s="25">
        <f>SUM(ADU26:ADU33)</f>
        <v>5071</v>
      </c>
      <c r="ADV25" s="25"/>
      <c r="ADW25" s="25">
        <f>SUM(ADW26:ADW33)</f>
        <v>6.51</v>
      </c>
      <c r="ADX25" s="35">
        <f t="shared" si="907"/>
        <v>1.2821245059093924E-3</v>
      </c>
      <c r="ADY25" s="2"/>
      <c r="ADZ25" s="10"/>
      <c r="AEA25" s="2"/>
      <c r="AEB25" s="46"/>
      <c r="AEC25" s="46"/>
      <c r="AED25" s="46"/>
      <c r="AEE25" s="46"/>
      <c r="AEF25" s="46"/>
      <c r="AEG25" s="46"/>
      <c r="AEH25" s="46"/>
      <c r="AEI25" s="46"/>
      <c r="AEJ25" s="46"/>
      <c r="AEK25" s="46"/>
      <c r="AEL25" s="46"/>
      <c r="AEM25" s="46"/>
      <c r="AEN25" s="49"/>
      <c r="AEO25" s="47"/>
      <c r="AEP25" s="46"/>
      <c r="AET25" s="2" t="s">
        <v>7</v>
      </c>
      <c r="AEU25" s="2"/>
      <c r="AEV25" s="2"/>
      <c r="AEW25" s="2"/>
      <c r="AEX25" s="2"/>
      <c r="AEY25" s="2"/>
      <c r="AEZ25" s="2"/>
      <c r="AFA25" s="2"/>
      <c r="AFB25" s="25">
        <f>SUM(AFB26:AFB33)</f>
        <v>5402</v>
      </c>
      <c r="AFC25" s="25"/>
      <c r="AFD25" s="25">
        <f>SUM(AFD26:AFD33)</f>
        <v>5.46</v>
      </c>
      <c r="AFE25" s="35">
        <f t="shared" si="909"/>
        <v>1.0097162068697688E-3</v>
      </c>
      <c r="AFF25" s="2"/>
      <c r="AFG25" s="10"/>
      <c r="AFH25" s="2"/>
      <c r="AFI25" s="46"/>
      <c r="AFJ25" s="46"/>
      <c r="AFK25" s="46"/>
      <c r="AFL25" s="46"/>
      <c r="AFM25" s="46"/>
      <c r="AFN25" s="46"/>
      <c r="AFO25" s="46"/>
      <c r="AFP25" s="46"/>
      <c r="AFQ25" s="46"/>
      <c r="AFR25" s="46"/>
      <c r="AFS25" s="46"/>
      <c r="AFT25" s="46"/>
      <c r="AFU25" s="49"/>
      <c r="AFV25" s="47"/>
      <c r="AFW25" s="46"/>
      <c r="AFY25" s="2" t="s">
        <v>7</v>
      </c>
      <c r="AFZ25" s="2"/>
      <c r="AGA25" s="2"/>
      <c r="AGB25" s="2"/>
      <c r="AGC25" s="2"/>
      <c r="AGD25" s="2"/>
      <c r="AGE25" s="2"/>
      <c r="AGF25" s="2"/>
      <c r="AGG25" s="25">
        <f>SUM(AGG26:AGG33)</f>
        <v>5260</v>
      </c>
      <c r="AGH25" s="25"/>
      <c r="AGI25" s="25">
        <f>SUM(AGI26:AGI33)</f>
        <v>6.5549999999999997</v>
      </c>
      <c r="AGJ25" s="35">
        <f t="shared" si="911"/>
        <v>1.2446466428243888E-3</v>
      </c>
      <c r="AGK25" s="2"/>
      <c r="AGL25" s="10"/>
      <c r="AGM25" s="2"/>
      <c r="AGN25" s="46"/>
      <c r="AGO25" s="46"/>
      <c r="AGP25" s="46"/>
      <c r="AGQ25" s="46"/>
      <c r="AGR25" s="46"/>
      <c r="AGS25" s="46"/>
      <c r="AGT25" s="46"/>
      <c r="AGU25" s="46"/>
      <c r="AGV25" s="46"/>
      <c r="AGW25" s="46"/>
      <c r="AGX25" s="46"/>
      <c r="AGY25" s="46"/>
      <c r="AGZ25" s="49"/>
      <c r="AHA25" s="47"/>
      <c r="AHB25" s="46"/>
      <c r="AHD25" s="2" t="s">
        <v>7</v>
      </c>
      <c r="AHE25" s="2"/>
      <c r="AHF25" s="2"/>
      <c r="AHG25" s="2"/>
      <c r="AHH25" s="2"/>
      <c r="AHI25" s="2"/>
      <c r="AHJ25" s="2"/>
      <c r="AHK25" s="2"/>
      <c r="AHL25" s="25">
        <f>SUM(AHL26:AHL33)</f>
        <v>5441</v>
      </c>
      <c r="AHM25" s="25"/>
      <c r="AHN25" s="25">
        <f>SUM(AHN26:AHN33)</f>
        <v>5.14</v>
      </c>
      <c r="AHO25" s="35">
        <f t="shared" si="913"/>
        <v>9.4378771019474337E-4</v>
      </c>
      <c r="AHP25" s="2"/>
      <c r="AHQ25" s="10"/>
      <c r="AHR25" s="2"/>
      <c r="AHS25" s="46"/>
      <c r="AHT25" s="46"/>
      <c r="AHU25" s="46"/>
      <c r="AHV25" s="46"/>
      <c r="AHW25" s="46"/>
      <c r="AHX25" s="46"/>
      <c r="AHY25" s="46"/>
      <c r="AHZ25" s="46"/>
      <c r="AIA25" s="46"/>
      <c r="AIB25" s="46"/>
      <c r="AIC25" s="46"/>
      <c r="AID25" s="46"/>
      <c r="AIE25" s="49"/>
      <c r="AIF25" s="47"/>
      <c r="AIG25" s="46"/>
      <c r="AII25" s="2" t="s">
        <v>7</v>
      </c>
      <c r="AIJ25" s="2"/>
      <c r="AIK25" s="2"/>
      <c r="AIL25" s="2"/>
      <c r="AIM25" s="2"/>
      <c r="AIN25" s="2"/>
      <c r="AIO25" s="2"/>
      <c r="AIP25" s="2"/>
      <c r="AIQ25" s="25">
        <f>SUM(AIQ26:AIQ33)</f>
        <v>5704</v>
      </c>
      <c r="AIR25" s="25"/>
      <c r="AIS25" s="25">
        <f>SUM(AIS26:AIS33)</f>
        <v>6.46</v>
      </c>
      <c r="AIT25" s="35">
        <f t="shared" si="915"/>
        <v>1.1312573768137769E-3</v>
      </c>
      <c r="AIU25" s="2"/>
      <c r="AIV25" s="10"/>
      <c r="AIW25" s="2"/>
      <c r="AIX25" s="46"/>
      <c r="AIY25" s="46"/>
      <c r="AIZ25" s="46"/>
      <c r="AJA25" s="46"/>
      <c r="AJB25" s="46"/>
      <c r="AJC25" s="46"/>
      <c r="AJD25" s="46"/>
      <c r="AJE25" s="46"/>
      <c r="AJF25" s="46"/>
      <c r="AJG25" s="46"/>
      <c r="AJH25" s="46"/>
      <c r="AJI25" s="46"/>
      <c r="AJJ25" s="49"/>
      <c r="AJK25" s="47"/>
      <c r="AJL25" s="46"/>
      <c r="AJN25" s="2" t="s">
        <v>7</v>
      </c>
      <c r="AJO25" s="2"/>
      <c r="AJP25" s="2"/>
      <c r="AJQ25" s="2"/>
      <c r="AJR25" s="2"/>
      <c r="AJS25" s="2"/>
      <c r="AJT25" s="2"/>
      <c r="AJU25" s="2"/>
      <c r="AJV25" s="25">
        <f>SUM(AJV26:AJV33)</f>
        <v>5038</v>
      </c>
      <c r="AJW25" s="25"/>
      <c r="AJX25" s="25">
        <f>SUM(AJX26:AJX33)</f>
        <v>4.3749999999999991</v>
      </c>
      <c r="AJY25" s="35">
        <f t="shared" si="917"/>
        <v>8.6764669426609472E-4</v>
      </c>
      <c r="AJZ25" s="2"/>
      <c r="AKA25" s="10"/>
      <c r="AKB25" s="2"/>
      <c r="AKC25" s="46"/>
      <c r="AKD25" s="46"/>
      <c r="AKE25" s="46"/>
      <c r="AKF25" s="46"/>
      <c r="AKG25" s="46"/>
      <c r="AKH25" s="46"/>
      <c r="AKI25" s="46"/>
      <c r="AKJ25" s="46"/>
      <c r="AKK25" s="46"/>
      <c r="AKL25" s="46"/>
      <c r="AKM25" s="46"/>
      <c r="AKN25" s="46"/>
      <c r="AKO25" s="49"/>
      <c r="AKP25" s="47"/>
      <c r="AKQ25" s="46"/>
      <c r="AKR25" s="46"/>
      <c r="AKS25" s="2" t="s">
        <v>7</v>
      </c>
      <c r="AKT25" s="2"/>
      <c r="AKU25" s="2"/>
      <c r="AKV25" s="2"/>
      <c r="AKW25" s="2"/>
      <c r="AKX25" s="2"/>
      <c r="AKY25" s="2"/>
      <c r="AKZ25" s="2"/>
      <c r="ALA25" s="25">
        <f>SUM(ALA26:ALA33)</f>
        <v>3177</v>
      </c>
      <c r="ALB25" s="25"/>
      <c r="ALC25" s="25">
        <f>SUM(ALC26:ALC33)</f>
        <v>3.29</v>
      </c>
      <c r="ALD25" s="35">
        <f t="shared" si="919"/>
        <v>1.0344968540604788E-3</v>
      </c>
      <c r="ALE25" s="2"/>
      <c r="ALF25" s="10"/>
      <c r="ALG25" s="2"/>
      <c r="ALH25" s="46"/>
      <c r="ALI25" s="46"/>
      <c r="ALJ25" s="46"/>
      <c r="ALK25" s="46"/>
      <c r="ALL25" s="46"/>
      <c r="ALM25" s="46"/>
      <c r="ALN25" s="46"/>
      <c r="ALO25" s="46"/>
      <c r="ALP25" s="46"/>
      <c r="ALQ25" s="46"/>
      <c r="ALR25" s="46"/>
      <c r="ALS25" s="46"/>
      <c r="ALT25" s="49"/>
      <c r="ALU25" s="47"/>
      <c r="ALV25" s="46"/>
      <c r="ALX25" s="2" t="s">
        <v>7</v>
      </c>
      <c r="ALY25" s="2"/>
      <c r="ALZ25" s="2"/>
      <c r="AMA25" s="2"/>
      <c r="AMB25" s="2"/>
      <c r="AMC25" s="2"/>
      <c r="AMD25" s="2"/>
      <c r="AME25" s="2"/>
      <c r="AMF25" s="25">
        <f>SUM(AMF26:AMF33)</f>
        <v>5677</v>
      </c>
      <c r="AMG25" s="25"/>
      <c r="AMH25" s="25">
        <f>SUM(AMH26:AMH33)</f>
        <v>5.43</v>
      </c>
      <c r="AMI25" s="35">
        <f t="shared" si="921"/>
        <v>9.5557710345749961E-4</v>
      </c>
      <c r="AMJ25" s="2"/>
      <c r="AMK25" s="10"/>
      <c r="AML25" s="2"/>
      <c r="AMM25" s="46"/>
      <c r="AMN25" s="46"/>
      <c r="AMO25" s="46"/>
      <c r="AMP25" s="46"/>
      <c r="AMQ25" s="46"/>
      <c r="AMR25" s="46"/>
      <c r="AMS25" s="46"/>
      <c r="AMT25" s="46"/>
      <c r="AMU25" s="46"/>
      <c r="AMV25" s="46"/>
      <c r="AMW25" s="46"/>
      <c r="AMX25" s="46"/>
      <c r="AMY25" s="49"/>
      <c r="AMZ25" s="47"/>
      <c r="ANA25" s="46"/>
      <c r="ANC25" s="2" t="s">
        <v>7</v>
      </c>
      <c r="AND25" s="2"/>
      <c r="ANE25" s="2"/>
      <c r="ANF25" s="2"/>
      <c r="ANG25" s="2"/>
      <c r="ANH25" s="2"/>
      <c r="ANI25" s="2"/>
      <c r="ANJ25" s="2"/>
      <c r="ANK25" s="25">
        <f>SUM(ANK26:ANK33)</f>
        <v>4906.2</v>
      </c>
      <c r="ANL25" s="25"/>
      <c r="ANM25" s="25">
        <f>SUM(ANM26:ANM33)</f>
        <v>6.25</v>
      </c>
      <c r="ANN25" s="35">
        <f t="shared" si="923"/>
        <v>1.2722775804333887E-3</v>
      </c>
      <c r="ANO25" s="2"/>
      <c r="ANP25" s="10"/>
      <c r="ANQ25" s="2"/>
      <c r="ANR25" s="46"/>
      <c r="ANS25" s="46"/>
      <c r="ANT25" s="46"/>
      <c r="ANU25" s="46"/>
      <c r="ANV25" s="46"/>
      <c r="ANW25" s="46"/>
      <c r="ANX25" s="46"/>
      <c r="ANY25" s="46"/>
      <c r="ANZ25" s="46"/>
      <c r="AOA25" s="46"/>
      <c r="AOB25" s="46"/>
      <c r="AOC25" s="46"/>
      <c r="AOD25" s="49"/>
      <c r="AOE25" s="47"/>
      <c r="AOF25" s="46"/>
      <c r="AOH25" s="2" t="s">
        <v>7</v>
      </c>
      <c r="AOI25" s="2"/>
      <c r="AOJ25" s="2"/>
      <c r="AOK25" s="2"/>
      <c r="AOL25" s="2"/>
      <c r="AOM25" s="2"/>
      <c r="AON25" s="2"/>
      <c r="AOO25" s="2"/>
      <c r="AOP25" s="25">
        <f>SUM(AOP26:AOP33)</f>
        <v>5628</v>
      </c>
      <c r="AOQ25" s="25"/>
      <c r="AOR25" s="25">
        <f>SUM(AOR26:AOR33)</f>
        <v>5.1849999999999996</v>
      </c>
      <c r="AOS25" s="35">
        <f t="shared" si="925"/>
        <v>9.20438437580161E-4</v>
      </c>
      <c r="AOT25" s="2"/>
      <c r="AOU25" s="10"/>
      <c r="AOV25" s="2"/>
      <c r="AOW25" s="46"/>
      <c r="AOX25" s="46"/>
      <c r="AOY25" s="46"/>
      <c r="AOZ25" s="46"/>
      <c r="APA25" s="46"/>
      <c r="APB25" s="46"/>
      <c r="APC25" s="46"/>
      <c r="APD25" s="46"/>
      <c r="APE25" s="46"/>
      <c r="APF25" s="46"/>
      <c r="APG25" s="46"/>
      <c r="APH25" s="46"/>
      <c r="API25" s="49"/>
      <c r="APJ25" s="47"/>
      <c r="APK25" s="46"/>
      <c r="APM25" s="2" t="s">
        <v>7</v>
      </c>
      <c r="APN25" s="2"/>
      <c r="APO25" s="2"/>
      <c r="APP25" s="2"/>
      <c r="APQ25" s="2"/>
      <c r="APR25" s="2"/>
      <c r="APS25" s="2"/>
      <c r="APT25" s="2"/>
      <c r="APU25" s="25">
        <f>SUM(APU26:APU33)</f>
        <v>5241</v>
      </c>
      <c r="APV25" s="25"/>
      <c r="APW25" s="25">
        <f>SUM(APW26:APW33)</f>
        <v>5.169999999999999</v>
      </c>
      <c r="APX25" s="35">
        <f t="shared" si="927"/>
        <v>9.8548083649595774E-4</v>
      </c>
      <c r="APY25" s="2"/>
      <c r="APZ25" s="10"/>
      <c r="AQA25" s="2"/>
      <c r="AQB25" s="46"/>
      <c r="AQC25" s="46"/>
      <c r="AQD25" s="46"/>
      <c r="AQE25" s="46"/>
      <c r="AQF25" s="46"/>
      <c r="AQG25" s="46"/>
      <c r="AQH25" s="46"/>
      <c r="AQI25" s="46"/>
      <c r="AQJ25" s="46"/>
      <c r="AQK25" s="46"/>
      <c r="AQL25" s="46"/>
      <c r="AQM25" s="46"/>
      <c r="AQN25" s="49"/>
      <c r="AQO25" s="47"/>
      <c r="AQP25" s="46"/>
      <c r="AQR25" s="2" t="s">
        <v>7</v>
      </c>
      <c r="AQS25" s="2"/>
      <c r="AQT25" s="2"/>
      <c r="AQU25" s="2"/>
      <c r="AQV25" s="2"/>
      <c r="AQW25" s="2"/>
      <c r="AQX25" s="2"/>
      <c r="AQY25" s="2"/>
      <c r="AQZ25" s="25">
        <f>SUM(AQZ26:AQZ33)</f>
        <v>3524</v>
      </c>
      <c r="ARA25" s="25"/>
      <c r="ARB25" s="25">
        <f>SUM(ARB26:ARB33)</f>
        <v>3.1</v>
      </c>
      <c r="ARC25" s="35">
        <f t="shared" si="929"/>
        <v>8.7890901874060844E-4</v>
      </c>
      <c r="ARD25" s="2"/>
      <c r="ARE25" s="10"/>
      <c r="ARF25" s="2"/>
      <c r="ARG25" s="46"/>
      <c r="ARH25" s="46"/>
      <c r="ARI25" s="46"/>
      <c r="ARJ25" s="46"/>
      <c r="ARK25" s="46"/>
      <c r="ARL25" s="46"/>
      <c r="ARM25" s="46"/>
      <c r="ARN25" s="46"/>
      <c r="ARO25" s="46"/>
      <c r="ARP25" s="46"/>
      <c r="ARQ25" s="46"/>
      <c r="ARR25" s="46"/>
      <c r="ARS25" s="49"/>
      <c r="ART25" s="47"/>
      <c r="ARU25" s="46"/>
      <c r="ARW25" s="2" t="s">
        <v>7</v>
      </c>
      <c r="ARX25" s="2"/>
      <c r="ARY25" s="2"/>
      <c r="ARZ25" s="2"/>
      <c r="ASA25" s="2"/>
      <c r="ASB25" s="2"/>
      <c r="ASC25" s="2"/>
      <c r="ASD25" s="2"/>
      <c r="ASE25" s="25">
        <f>SUM(ASE26:ASE33)</f>
        <v>3682</v>
      </c>
      <c r="ASF25" s="25"/>
      <c r="ASG25" s="25">
        <f>SUM(ASG26:ASG33)</f>
        <v>2.98</v>
      </c>
      <c r="ASH25" s="35">
        <f t="shared" si="931"/>
        <v>8.0868824254134346E-4</v>
      </c>
      <c r="ASI25" s="2"/>
      <c r="ASJ25" s="10"/>
      <c r="ASK25" s="2"/>
      <c r="ASL25" s="46"/>
      <c r="ASM25" s="46"/>
      <c r="ASN25" s="46"/>
      <c r="ASO25" s="46"/>
      <c r="ASP25" s="46"/>
      <c r="ASQ25" s="46"/>
      <c r="ASR25" s="46"/>
      <c r="ASS25" s="46"/>
      <c r="AST25" s="46"/>
      <c r="ASU25" s="46"/>
      <c r="ASV25" s="46"/>
      <c r="ASW25" s="46"/>
      <c r="ASX25" s="49"/>
      <c r="ASY25" s="47"/>
      <c r="ASZ25" s="46"/>
      <c r="ATA25" s="246"/>
      <c r="ATB25" s="2" t="s">
        <v>7</v>
      </c>
      <c r="ATC25" s="2"/>
      <c r="ATD25" s="2"/>
      <c r="ATE25" s="2"/>
      <c r="ATF25" s="2"/>
      <c r="ATG25" s="2"/>
      <c r="ATH25" s="2"/>
      <c r="ATI25" s="2"/>
      <c r="ATJ25" s="25">
        <f>SUM(ATJ26:ATJ33)</f>
        <v>1454</v>
      </c>
      <c r="ATK25" s="25"/>
      <c r="ATL25" s="25">
        <f>SUM(ATL26:ATL33)</f>
        <v>1.5950000000000002</v>
      </c>
      <c r="ATM25" s="35">
        <f t="shared" si="933"/>
        <v>1.0957718321373735E-3</v>
      </c>
      <c r="ATN25" s="2"/>
      <c r="ATO25" s="10"/>
      <c r="ATP25" s="2"/>
      <c r="ATQ25" s="46"/>
      <c r="ATR25" s="46"/>
      <c r="ATS25" s="46"/>
      <c r="ATT25" s="46"/>
      <c r="ATU25" s="46"/>
      <c r="ATV25" s="46"/>
      <c r="ATW25" s="46"/>
      <c r="ATX25" s="46"/>
      <c r="ATY25" s="46"/>
      <c r="ATZ25" s="46"/>
      <c r="AUA25" s="46"/>
      <c r="AUB25" s="46"/>
      <c r="AUC25" s="49"/>
      <c r="AUD25" s="47"/>
      <c r="AUE25" s="46"/>
      <c r="AUG25" s="2" t="s">
        <v>7</v>
      </c>
      <c r="AUH25" s="2"/>
      <c r="AUI25" s="2"/>
      <c r="AUJ25" s="2"/>
      <c r="AUK25" s="2"/>
      <c r="AUL25" s="2"/>
      <c r="AUM25" s="2"/>
      <c r="AUN25" s="2"/>
      <c r="AUO25" s="25">
        <f>SUM(AUO26:AUO33)</f>
        <v>5133</v>
      </c>
      <c r="AUP25" s="25"/>
      <c r="AUQ25" s="25">
        <f>SUM(AUQ26:AUQ33)</f>
        <v>5.2399999999999993</v>
      </c>
      <c r="AUR25" s="35">
        <f t="shared" si="935"/>
        <v>1.0198044466587779E-3</v>
      </c>
      <c r="AUS25" s="2"/>
      <c r="AUT25" s="10"/>
      <c r="AUU25" s="2"/>
      <c r="AUV25" s="46"/>
      <c r="AUW25" s="46"/>
      <c r="AUX25" s="46"/>
      <c r="AUY25" s="46"/>
      <c r="AUZ25" s="46"/>
      <c r="AVA25" s="46"/>
      <c r="AVB25" s="46"/>
      <c r="AVC25" s="46"/>
      <c r="AVD25" s="46"/>
      <c r="AVE25" s="46"/>
      <c r="AVF25" s="46"/>
      <c r="AVG25" s="46"/>
      <c r="AVH25" s="49"/>
      <c r="AVI25" s="47"/>
      <c r="AVJ25" s="46"/>
      <c r="AVL25" s="2" t="s">
        <v>7</v>
      </c>
      <c r="AVM25" s="2"/>
      <c r="AVN25" s="2"/>
      <c r="AVO25" s="2"/>
      <c r="AVP25" s="2"/>
      <c r="AVQ25" s="2"/>
      <c r="AVR25" s="2"/>
      <c r="AVS25" s="2"/>
      <c r="AVT25" s="25">
        <f>SUM(AVT26:AVT33)</f>
        <v>5392</v>
      </c>
      <c r="AVU25" s="25"/>
      <c r="AVV25" s="25">
        <f>SUM(AVV26:AVV33)</f>
        <v>5.71</v>
      </c>
      <c r="AVW25" s="35">
        <f t="shared" si="937"/>
        <v>1.0578560167182009E-3</v>
      </c>
      <c r="AVX25" s="2"/>
      <c r="AVY25" s="10"/>
      <c r="AVZ25" s="2"/>
      <c r="AWA25" s="46"/>
      <c r="AWB25" s="46"/>
      <c r="AWC25" s="46"/>
      <c r="AWD25" s="46"/>
      <c r="AWE25" s="46"/>
      <c r="AWF25" s="46"/>
      <c r="AWG25" s="46"/>
      <c r="AWH25" s="46"/>
      <c r="AWI25" s="46"/>
      <c r="AWJ25" s="46"/>
      <c r="AWK25" s="46"/>
      <c r="AWL25" s="46"/>
      <c r="AWM25" s="49"/>
      <c r="AWN25" s="47"/>
      <c r="AWO25" s="46"/>
      <c r="AWQ25" s="2" t="s">
        <v>7</v>
      </c>
      <c r="AWR25" s="2"/>
      <c r="AWS25" s="2"/>
      <c r="AWT25" s="2"/>
      <c r="AWU25" s="2"/>
      <c r="AWV25" s="2"/>
      <c r="AWW25" s="2"/>
      <c r="AWX25" s="2"/>
      <c r="AWY25" s="25">
        <f>SUM(AWY26:AWY33)</f>
        <v>4534</v>
      </c>
      <c r="AWZ25" s="25"/>
      <c r="AXA25" s="25">
        <f>SUM(AXA26:AXA33)</f>
        <v>5.29</v>
      </c>
      <c r="AXB25" s="35">
        <f t="shared" si="939"/>
        <v>1.1653804890192079E-3</v>
      </c>
      <c r="AXC25" s="2"/>
      <c r="AXD25" s="10"/>
      <c r="AXE25" s="2"/>
      <c r="AXF25" s="46"/>
      <c r="AXG25" s="46"/>
      <c r="AXH25" s="46"/>
      <c r="AXI25" s="46"/>
      <c r="AXJ25" s="46"/>
      <c r="AXK25" s="46"/>
      <c r="AXL25" s="46"/>
      <c r="AXM25" s="46"/>
      <c r="AXN25" s="46"/>
      <c r="AXO25" s="46"/>
      <c r="AXP25" s="46"/>
      <c r="AXQ25" s="46"/>
      <c r="AXR25" s="49"/>
      <c r="AXS25" s="47"/>
      <c r="AXT25" s="46"/>
      <c r="AXV25" s="2" t="s">
        <v>7</v>
      </c>
      <c r="AXW25" s="2"/>
      <c r="AXX25" s="2"/>
      <c r="AXY25" s="2"/>
      <c r="AXZ25" s="2"/>
      <c r="AYA25" s="2"/>
      <c r="AYB25" s="2"/>
      <c r="AYC25" s="2"/>
      <c r="AYD25" s="25">
        <f>SUM(AYD26:AYD33)</f>
        <v>4828</v>
      </c>
      <c r="AYE25" s="25"/>
      <c r="AYF25" s="25">
        <f>SUM(AYF26:AYF33)</f>
        <v>6.5530000000000008</v>
      </c>
      <c r="AYG25" s="35">
        <f t="shared" si="941"/>
        <v>1.3554510623836372E-3</v>
      </c>
      <c r="AYH25" s="2"/>
      <c r="AYI25" s="10"/>
      <c r="AYJ25" s="2"/>
      <c r="AYK25" s="46"/>
      <c r="AYL25" s="46"/>
      <c r="AYM25" s="46"/>
      <c r="AYN25" s="46"/>
      <c r="AYO25" s="46"/>
      <c r="AYP25" s="46"/>
      <c r="AYQ25" s="46"/>
      <c r="AYR25" s="46"/>
      <c r="AYS25" s="46"/>
      <c r="AYT25" s="46"/>
      <c r="AYU25" s="46"/>
      <c r="AYV25" s="46"/>
      <c r="AYW25" s="49"/>
      <c r="AYX25" s="47"/>
      <c r="AYY25" s="46"/>
      <c r="AZA25" s="2" t="s">
        <v>7</v>
      </c>
      <c r="AZB25" s="2"/>
      <c r="AZC25" s="2"/>
      <c r="AZD25" s="2"/>
      <c r="AZE25" s="2"/>
      <c r="AZF25" s="2"/>
      <c r="AZG25" s="2"/>
      <c r="AZH25" s="2"/>
      <c r="AZI25" s="25">
        <f>SUM(AZI26:AZI33)</f>
        <v>4823</v>
      </c>
      <c r="AZJ25" s="25"/>
      <c r="AZK25" s="25">
        <f>SUM(AZK26:AZK33)</f>
        <v>5.3250000000000002</v>
      </c>
      <c r="AZL25" s="35">
        <f t="shared" si="943"/>
        <v>1.1028669362563622E-3</v>
      </c>
      <c r="AZM25" s="2"/>
      <c r="AZN25" s="10"/>
      <c r="AZO25" s="2"/>
      <c r="AZP25" s="46"/>
      <c r="AZQ25" s="46"/>
      <c r="AZR25" s="46"/>
      <c r="AZS25" s="46"/>
      <c r="AZT25" s="46"/>
      <c r="AZU25" s="46"/>
      <c r="AZV25" s="46"/>
      <c r="AZW25" s="46"/>
      <c r="AZX25" s="46"/>
      <c r="AZY25" s="46"/>
      <c r="AZZ25" s="46"/>
      <c r="BAA25" s="46"/>
      <c r="BAB25" s="49"/>
      <c r="BAC25" s="47"/>
      <c r="BAD25" s="46"/>
      <c r="BAF25" s="2" t="s">
        <v>7</v>
      </c>
      <c r="BAG25" s="2"/>
      <c r="BAH25" s="2"/>
      <c r="BAI25" s="2"/>
      <c r="BAJ25" s="2"/>
      <c r="BAK25" s="2"/>
      <c r="BAL25" s="2"/>
      <c r="BAM25" s="2"/>
      <c r="BAN25" s="25">
        <f>SUM(BAN26:BAN33)</f>
        <v>4525</v>
      </c>
      <c r="BAO25" s="25"/>
      <c r="BAP25" s="25">
        <f>SUM(BAP26:BAP33)</f>
        <v>3.375</v>
      </c>
      <c r="BAQ25" s="35">
        <f t="shared" si="945"/>
        <v>7.4530046650288456E-4</v>
      </c>
      <c r="BAR25" s="2"/>
      <c r="BAS25" s="10"/>
      <c r="BAT25" s="2"/>
      <c r="BAU25" s="46"/>
      <c r="BAV25" s="46"/>
      <c r="BAW25" s="46"/>
      <c r="BAX25" s="46"/>
      <c r="BAY25" s="46"/>
      <c r="BAZ25" s="46"/>
      <c r="BBA25" s="46"/>
      <c r="BBB25" s="46"/>
      <c r="BBC25" s="46"/>
      <c r="BBD25" s="46"/>
      <c r="BBE25" s="46"/>
      <c r="BBF25" s="46"/>
      <c r="BBG25" s="49"/>
      <c r="BBH25" s="47"/>
      <c r="BBI25" s="46"/>
      <c r="BBK25" s="2" t="s">
        <v>7</v>
      </c>
      <c r="BBL25" s="2"/>
      <c r="BBM25" s="2"/>
      <c r="BBN25" s="2"/>
      <c r="BBO25" s="2"/>
      <c r="BBP25" s="2"/>
      <c r="BBQ25" s="2"/>
      <c r="BBR25" s="2"/>
      <c r="BBS25" s="25">
        <f>SUM(BBS26:BBS33)</f>
        <v>4426</v>
      </c>
      <c r="BBT25" s="25"/>
      <c r="BBU25" s="25">
        <f>SUM(BBU26:BBU33)</f>
        <v>6.5250000000000004</v>
      </c>
      <c r="BBV25" s="35">
        <f t="shared" si="947"/>
        <v>1.4720729155503918E-3</v>
      </c>
      <c r="BBW25" s="2"/>
      <c r="BBX25" s="10"/>
      <c r="BBY25" s="2"/>
      <c r="BBZ25" s="46"/>
      <c r="BCA25" s="46"/>
      <c r="BCB25" s="46"/>
      <c r="BCC25" s="46"/>
      <c r="BCD25" s="46"/>
      <c r="BCE25" s="46"/>
      <c r="BCF25" s="46"/>
      <c r="BCG25" s="46"/>
      <c r="BCH25" s="46"/>
      <c r="BCI25" s="46"/>
      <c r="BCJ25" s="46"/>
      <c r="BCK25" s="46"/>
      <c r="BCL25" s="49"/>
      <c r="BCM25" s="47"/>
      <c r="BCN25" s="46"/>
      <c r="BCP25" s="2" t="s">
        <v>7</v>
      </c>
      <c r="BCQ25" s="2"/>
      <c r="BCR25" s="2"/>
      <c r="BCS25" s="2"/>
      <c r="BCT25" s="2"/>
      <c r="BCU25" s="2"/>
      <c r="BCV25" s="2"/>
      <c r="BCW25" s="2"/>
      <c r="BCX25" s="25">
        <f>SUM(BCX26:BCX33)</f>
        <v>5355</v>
      </c>
      <c r="BCY25" s="25"/>
      <c r="BCZ25" s="25">
        <f>SUM(BCZ26:BCZ33)</f>
        <v>6.07</v>
      </c>
      <c r="BDA25" s="35">
        <f t="shared" si="949"/>
        <v>1.1322366617111885E-3</v>
      </c>
      <c r="BDB25" s="2"/>
      <c r="BDC25" s="10"/>
      <c r="BDD25" s="2"/>
      <c r="BDE25" s="46"/>
      <c r="BDF25" s="46"/>
      <c r="BDG25" s="46"/>
      <c r="BDH25" s="46"/>
      <c r="BDI25" s="46"/>
      <c r="BDJ25" s="46"/>
      <c r="BDK25" s="46"/>
      <c r="BDL25" s="46"/>
      <c r="BDM25" s="46"/>
      <c r="BDN25" s="46"/>
      <c r="BDO25" s="46"/>
      <c r="BDP25" s="46"/>
      <c r="BDQ25" s="49"/>
      <c r="BDR25" s="47"/>
      <c r="BDS25" s="46"/>
      <c r="BDU25" s="2" t="s">
        <v>7</v>
      </c>
      <c r="BDV25" s="2"/>
      <c r="BDW25" s="2"/>
      <c r="BDX25" s="2"/>
      <c r="BDY25" s="2"/>
      <c r="BDZ25" s="2"/>
      <c r="BEA25" s="2"/>
      <c r="BEB25" s="2"/>
      <c r="BEC25" s="25">
        <f>SUM(BEC26:BEC33)</f>
        <v>4104</v>
      </c>
      <c r="BED25" s="25"/>
      <c r="BEE25" s="25">
        <f>SUM(BEE26:BEE33)</f>
        <v>7.3000000000000007</v>
      </c>
      <c r="BEF25" s="35">
        <f t="shared" si="951"/>
        <v>1.7755940943253959E-3</v>
      </c>
      <c r="BEG25" s="2"/>
      <c r="BEH25" s="10"/>
      <c r="BEI25" s="2"/>
      <c r="BEJ25" s="46"/>
      <c r="BEK25" s="46"/>
      <c r="BEL25" s="46"/>
      <c r="BEM25" s="46"/>
      <c r="BEN25" s="46"/>
      <c r="BEO25" s="46"/>
      <c r="BEP25" s="46"/>
      <c r="BEQ25" s="46"/>
      <c r="BER25" s="46"/>
      <c r="BES25" s="46"/>
      <c r="BET25" s="46"/>
      <c r="BEU25" s="46"/>
      <c r="BEV25" s="49"/>
      <c r="BEW25" s="47"/>
      <c r="BEX25" s="46"/>
      <c r="BEZ25" s="2" t="s">
        <v>7</v>
      </c>
      <c r="BFA25" s="2"/>
      <c r="BFB25" s="2"/>
      <c r="BFC25" s="2"/>
      <c r="BFD25" s="2"/>
      <c r="BFE25" s="2"/>
      <c r="BFF25" s="2"/>
      <c r="BFG25" s="2"/>
      <c r="BFH25" s="25">
        <f>SUM(BFH26:BFH33)</f>
        <v>5475</v>
      </c>
      <c r="BFI25" s="25"/>
      <c r="BFJ25" s="25">
        <f>SUM(BFJ26:BFJ33)</f>
        <v>5.6949999999999994</v>
      </c>
      <c r="BFK25" s="35">
        <f t="shared" si="953"/>
        <v>1.0391017927470878E-3</v>
      </c>
      <c r="BFL25" s="2"/>
      <c r="BFM25" s="10"/>
      <c r="BFN25" s="2"/>
      <c r="BFO25" s="46"/>
      <c r="BFP25" s="46"/>
      <c r="BFQ25" s="46"/>
      <c r="BFR25" s="46"/>
      <c r="BFS25" s="46"/>
      <c r="BFT25" s="46"/>
      <c r="BFU25" s="46"/>
      <c r="BFV25" s="46"/>
      <c r="BFW25" s="46"/>
      <c r="BFX25" s="46"/>
      <c r="BFY25" s="46"/>
      <c r="BFZ25" s="46"/>
      <c r="BGA25" s="49"/>
      <c r="BGB25" s="47"/>
      <c r="BGC25" s="46"/>
      <c r="BGE25" s="2" t="s">
        <v>7</v>
      </c>
      <c r="BGF25" s="2"/>
      <c r="BGG25" s="2"/>
      <c r="BGH25" s="2"/>
      <c r="BGI25" s="2"/>
      <c r="BGJ25" s="2"/>
      <c r="BGK25" s="2"/>
      <c r="BGL25" s="2"/>
      <c r="BGM25" s="25">
        <f>SUM(BGM26:BGM33)</f>
        <v>4843</v>
      </c>
      <c r="BGN25" s="25"/>
      <c r="BGO25" s="25">
        <f>SUM(BGO26:BGO33)</f>
        <v>5.2050000000000001</v>
      </c>
      <c r="BGP25" s="35">
        <f t="shared" si="955"/>
        <v>1.0735932164584626E-3</v>
      </c>
      <c r="BGQ25" s="2"/>
      <c r="BGR25" s="10"/>
      <c r="BGS25" s="2"/>
      <c r="BGT25" s="46"/>
      <c r="BGU25" s="46"/>
      <c r="BGV25" s="46"/>
      <c r="BGW25" s="46"/>
      <c r="BGX25" s="46"/>
      <c r="BGY25" s="46"/>
      <c r="BGZ25" s="46"/>
      <c r="BHA25" s="46"/>
      <c r="BHB25" s="46"/>
      <c r="BHC25" s="46"/>
      <c r="BHD25" s="46"/>
      <c r="BHE25" s="46"/>
      <c r="BHF25" s="49"/>
      <c r="BHG25" s="47"/>
      <c r="BHH25" s="46"/>
      <c r="BHJ25" s="2" t="s">
        <v>7</v>
      </c>
      <c r="BHK25" s="2"/>
      <c r="BHL25" s="2"/>
      <c r="BHM25" s="2"/>
      <c r="BHN25" s="2"/>
      <c r="BHO25" s="2"/>
      <c r="BHP25" s="2"/>
      <c r="BHQ25" s="2"/>
      <c r="BHR25" s="25">
        <f>SUM(BHR26:BHR33)</f>
        <v>2897.6</v>
      </c>
      <c r="BHS25" s="25"/>
      <c r="BHT25" s="25">
        <f>SUM(BHT26:BHT33)</f>
        <v>4.45</v>
      </c>
      <c r="BHU25" s="35">
        <f t="shared" si="957"/>
        <v>1.5333988042935168E-3</v>
      </c>
      <c r="BHV25" s="2"/>
      <c r="BHW25" s="10"/>
      <c r="BHX25" s="2"/>
      <c r="BHY25" s="46"/>
      <c r="BHZ25" s="46"/>
      <c r="BIA25" s="46"/>
      <c r="BIB25" s="46"/>
      <c r="BIC25" s="46"/>
      <c r="BID25" s="46"/>
      <c r="BIE25" s="46"/>
      <c r="BIF25" s="46"/>
      <c r="BIG25" s="46"/>
      <c r="BIH25" s="46"/>
      <c r="BII25" s="46"/>
      <c r="BIJ25" s="46"/>
      <c r="BIK25" s="49"/>
      <c r="BIL25" s="47"/>
      <c r="BIM25" s="46"/>
      <c r="BIP25" s="2" t="s">
        <v>7</v>
      </c>
      <c r="BIQ25" s="2"/>
      <c r="BIR25" s="2"/>
      <c r="BIS25" s="2"/>
      <c r="BIT25" s="2"/>
      <c r="BIU25" s="2"/>
      <c r="BIV25" s="2"/>
      <c r="BIW25" s="2"/>
      <c r="BIX25" s="25">
        <f>SUM(BIX26:BIX33)</f>
        <v>5257</v>
      </c>
      <c r="BIY25" s="25"/>
      <c r="BIZ25" s="25">
        <f>SUM(BIZ26:BIZ33)</f>
        <v>4.5049999999999999</v>
      </c>
      <c r="BJA25" s="35">
        <f t="shared" si="959"/>
        <v>8.5621889554414563E-4</v>
      </c>
      <c r="BJB25" s="2"/>
      <c r="BJC25" s="10"/>
      <c r="BJD25" s="2"/>
      <c r="BJE25" s="46"/>
      <c r="BJF25" s="46"/>
      <c r="BJG25" s="46"/>
      <c r="BJH25" s="46"/>
      <c r="BJI25" s="46"/>
      <c r="BJJ25" s="46"/>
      <c r="BJK25" s="46"/>
      <c r="BJL25" s="46"/>
      <c r="BJM25" s="46"/>
      <c r="BJN25" s="46"/>
      <c r="BJO25" s="46"/>
      <c r="BJP25" s="46"/>
      <c r="BJQ25" s="49"/>
      <c r="BJR25" s="47"/>
      <c r="BJS25" s="46"/>
      <c r="BJU25" s="2" t="s">
        <v>7</v>
      </c>
      <c r="BJV25" s="2"/>
      <c r="BJW25" s="2"/>
      <c r="BJX25" s="2"/>
      <c r="BJY25" s="2"/>
      <c r="BJZ25" s="2"/>
      <c r="BKA25" s="2"/>
      <c r="BKB25" s="2"/>
      <c r="BKC25" s="25">
        <f>SUM(BKC26:BKC33)</f>
        <v>5215</v>
      </c>
      <c r="BKD25" s="25"/>
      <c r="BKE25" s="25">
        <f>SUM(BKE26:BKE33)</f>
        <v>4.4550000000000001</v>
      </c>
      <c r="BKF25" s="35">
        <f t="shared" si="961"/>
        <v>8.5353739039803966E-4</v>
      </c>
      <c r="BKG25" s="2"/>
      <c r="BKH25" s="10"/>
      <c r="BKI25" s="2"/>
      <c r="BKJ25" s="46"/>
      <c r="BKK25" s="46"/>
      <c r="BKL25" s="46"/>
      <c r="BKM25" s="46"/>
      <c r="BKN25" s="46"/>
      <c r="BKO25" s="46"/>
      <c r="BKP25" s="46"/>
      <c r="BKQ25" s="46"/>
      <c r="BKR25" s="46"/>
      <c r="BKS25" s="46"/>
      <c r="BKT25" s="46"/>
      <c r="BKU25" s="46"/>
      <c r="BKV25" s="49"/>
      <c r="BKW25" s="47"/>
      <c r="BKX25" s="46"/>
      <c r="BKZ25" s="2" t="s">
        <v>7</v>
      </c>
      <c r="BLA25" s="2"/>
      <c r="BLB25" s="2"/>
      <c r="BLC25" s="2"/>
      <c r="BLD25" s="2"/>
      <c r="BLE25" s="2"/>
      <c r="BLF25" s="2"/>
      <c r="BLG25" s="2"/>
      <c r="BLH25" s="25">
        <f>SUM(BLH26:BLH33)</f>
        <v>4939</v>
      </c>
      <c r="BLI25" s="25"/>
      <c r="BLJ25" s="25">
        <f>SUM(BLJ26:BLJ33)</f>
        <v>5.76</v>
      </c>
      <c r="BLK25" s="35">
        <f t="shared" si="963"/>
        <v>1.1648694779928651E-3</v>
      </c>
      <c r="BLL25" s="2"/>
      <c r="BLM25" s="10"/>
      <c r="BLN25" s="2"/>
      <c r="BLO25" s="46"/>
      <c r="BLP25" s="46"/>
      <c r="BLQ25" s="46"/>
      <c r="BLR25" s="46"/>
      <c r="BLS25" s="46"/>
      <c r="BLT25" s="46"/>
      <c r="BLU25" s="46"/>
      <c r="BLV25" s="46"/>
      <c r="BLW25" s="46"/>
      <c r="BLX25" s="46"/>
      <c r="BLY25" s="46"/>
      <c r="BLZ25" s="46"/>
      <c r="BMA25" s="49"/>
      <c r="BMB25" s="47"/>
      <c r="BMC25" s="46"/>
      <c r="BME25" s="2" t="s">
        <v>7</v>
      </c>
      <c r="BMF25" s="2"/>
      <c r="BMG25" s="2"/>
      <c r="BMH25" s="2"/>
      <c r="BMI25" s="2"/>
      <c r="BMJ25" s="2"/>
      <c r="BMK25" s="2"/>
      <c r="BML25" s="2"/>
      <c r="BMM25" s="25">
        <f>SUM(BMM26:BMM33)</f>
        <v>5084</v>
      </c>
      <c r="BMN25" s="25"/>
      <c r="BMO25" s="25">
        <f>SUM(BMO26:BMO33)</f>
        <v>5.3549999999999995</v>
      </c>
      <c r="BMP25" s="35">
        <f t="shared" si="965"/>
        <v>1.0521962016797805E-3</v>
      </c>
      <c r="BMQ25" s="2"/>
      <c r="BMR25" s="10"/>
      <c r="BMS25" s="2"/>
      <c r="BMT25" s="46"/>
      <c r="BMU25" s="46"/>
      <c r="BMV25" s="46"/>
      <c r="BMW25" s="46"/>
      <c r="BMX25" s="46"/>
      <c r="BMY25" s="46"/>
      <c r="BMZ25" s="46"/>
      <c r="BNA25" s="46"/>
      <c r="BNB25" s="46"/>
      <c r="BNC25" s="46"/>
      <c r="BND25" s="46"/>
      <c r="BNE25" s="46"/>
      <c r="BNF25" s="49"/>
      <c r="BNG25" s="47"/>
      <c r="BNH25" s="46"/>
      <c r="BNJ25" s="2" t="s">
        <v>7</v>
      </c>
      <c r="BNK25" s="2"/>
      <c r="BNL25" s="2"/>
      <c r="BNM25" s="2"/>
      <c r="BNN25" s="2"/>
      <c r="BNO25" s="2"/>
      <c r="BNP25" s="2"/>
      <c r="BNQ25" s="2"/>
      <c r="BNR25" s="25">
        <f>SUM(BNR26:BNR33)</f>
        <v>4636</v>
      </c>
      <c r="BNS25" s="25"/>
      <c r="BNT25" s="25">
        <f>SUM(BNT26:BNT33)</f>
        <v>5.65</v>
      </c>
      <c r="BNU25" s="35">
        <f t="shared" si="967"/>
        <v>1.2172395592084714E-3</v>
      </c>
      <c r="BNV25" s="2"/>
      <c r="BNW25" s="10"/>
      <c r="BNX25" s="2"/>
      <c r="BNY25" s="46"/>
      <c r="BNZ25" s="46"/>
      <c r="BOA25" s="46"/>
      <c r="BOB25" s="46"/>
      <c r="BOC25" s="46"/>
      <c r="BOD25" s="46"/>
      <c r="BOE25" s="46"/>
      <c r="BOF25" s="46"/>
      <c r="BOG25" s="46"/>
      <c r="BOH25" s="46"/>
      <c r="BOI25" s="46"/>
      <c r="BOJ25" s="46"/>
      <c r="BOK25" s="49"/>
      <c r="BOL25" s="47"/>
      <c r="BOM25" s="46"/>
      <c r="BOO25" s="2" t="s">
        <v>7</v>
      </c>
      <c r="BOP25" s="2"/>
      <c r="BOQ25" s="2"/>
      <c r="BOR25" s="2"/>
      <c r="BOS25" s="2"/>
      <c r="BOT25" s="2"/>
      <c r="BOU25" s="2"/>
      <c r="BOV25" s="2"/>
      <c r="BOW25" s="25">
        <f>SUM(BOW26:BOW33)</f>
        <v>3140</v>
      </c>
      <c r="BOX25" s="25"/>
      <c r="BOY25" s="25">
        <f>SUM(BOY26:BOY33)</f>
        <v>3.5199999999999996</v>
      </c>
      <c r="BOZ25" s="35">
        <f t="shared" si="969"/>
        <v>1.1197638316282382E-3</v>
      </c>
      <c r="BPA25" s="2"/>
      <c r="BPB25" s="10"/>
      <c r="BPC25" s="2"/>
      <c r="BPD25" s="46"/>
      <c r="BPE25" s="46"/>
      <c r="BPF25" s="46"/>
      <c r="BPG25" s="46"/>
      <c r="BPH25" s="46"/>
      <c r="BPI25" s="46"/>
      <c r="BPJ25" s="46"/>
      <c r="BPK25" s="46"/>
      <c r="BPL25" s="46"/>
      <c r="BPM25" s="46"/>
      <c r="BPN25" s="46"/>
      <c r="BPO25" s="46"/>
      <c r="BPP25" s="49"/>
      <c r="BPQ25" s="47"/>
      <c r="BPR25" s="46"/>
      <c r="BPT25" s="2" t="s">
        <v>7</v>
      </c>
      <c r="BPU25" s="2"/>
      <c r="BPV25" s="2"/>
      <c r="BPW25" s="2"/>
      <c r="BPX25" s="2"/>
      <c r="BPY25" s="2"/>
      <c r="BPZ25" s="2"/>
      <c r="BQA25" s="2"/>
      <c r="BQB25" s="25">
        <f>SUM(BQB26:BQB33)</f>
        <v>5878.3</v>
      </c>
      <c r="BQC25" s="25"/>
      <c r="BQD25" s="25">
        <f>SUM(BQD26:BQD33)</f>
        <v>5.7910000000000004</v>
      </c>
      <c r="BQE25" s="35">
        <f t="shared" si="971"/>
        <v>9.8417920457042566E-4</v>
      </c>
      <c r="BQF25" s="2"/>
      <c r="BQG25" s="10"/>
      <c r="BQH25" s="2"/>
      <c r="BQI25" s="46"/>
      <c r="BQJ25" s="46"/>
      <c r="BQK25" s="46"/>
      <c r="BQL25" s="46"/>
      <c r="BQM25" s="46"/>
      <c r="BQN25" s="46"/>
      <c r="BQO25" s="46"/>
      <c r="BQP25" s="46"/>
      <c r="BQQ25" s="46"/>
      <c r="BQR25" s="46"/>
      <c r="BQS25" s="46"/>
      <c r="BQT25" s="46"/>
      <c r="BQU25" s="49"/>
      <c r="BQV25" s="47"/>
      <c r="BQW25" s="46"/>
      <c r="BQY25" s="2" t="s">
        <v>7</v>
      </c>
      <c r="BQZ25" s="2"/>
      <c r="BRA25" s="2"/>
      <c r="BRB25" s="2"/>
      <c r="BRC25" s="2"/>
      <c r="BRD25" s="2"/>
      <c r="BRE25" s="2"/>
      <c r="BRF25" s="2"/>
      <c r="BRG25" s="25">
        <f>SUM(BRG26:BRG33)</f>
        <v>4717.1000000000004</v>
      </c>
      <c r="BRH25" s="25"/>
      <c r="BRI25" s="25">
        <f>SUM(BRI26:BRI33)</f>
        <v>5.1950000000000003</v>
      </c>
      <c r="BRJ25" s="35">
        <f t="shared" si="973"/>
        <v>1.1001006925657969E-3</v>
      </c>
      <c r="BRK25" s="2"/>
      <c r="BRL25" s="10"/>
      <c r="BRM25" s="2"/>
      <c r="BRN25" s="46"/>
      <c r="BRO25" s="46"/>
      <c r="BRP25" s="46"/>
      <c r="BRQ25" s="46"/>
      <c r="BRR25" s="46"/>
      <c r="BRS25" s="46"/>
      <c r="BRT25" s="46"/>
      <c r="BRU25" s="46"/>
      <c r="BRV25" s="46"/>
      <c r="BRW25" s="46"/>
      <c r="BRX25" s="46"/>
      <c r="BRY25" s="46"/>
      <c r="BRZ25" s="49"/>
      <c r="BSA25" s="47"/>
      <c r="BSB25" s="46"/>
      <c r="BSD25" s="2" t="s">
        <v>7</v>
      </c>
      <c r="BSE25" s="2"/>
      <c r="BSF25" s="2"/>
      <c r="BSG25" s="2"/>
      <c r="BSH25" s="2"/>
      <c r="BSI25" s="2"/>
      <c r="BSJ25" s="2"/>
      <c r="BSK25" s="2"/>
      <c r="BSL25" s="25">
        <f>SUM(BSL26:BSL33)</f>
        <v>5123</v>
      </c>
      <c r="BSM25" s="25"/>
      <c r="BSN25" s="25">
        <f>SUM(BSN26:BSN33)</f>
        <v>4.0200000000000005</v>
      </c>
      <c r="BSO25" s="35">
        <f t="shared" si="975"/>
        <v>7.8408120116558934E-4</v>
      </c>
      <c r="BSP25" s="2"/>
      <c r="BSQ25" s="10"/>
      <c r="BSR25" s="2"/>
      <c r="BSS25" s="46"/>
      <c r="BST25" s="46"/>
      <c r="BSU25" s="46"/>
      <c r="BSV25" s="46"/>
      <c r="BSW25" s="46"/>
      <c r="BSX25" s="46"/>
      <c r="BSY25" s="46"/>
      <c r="BSZ25" s="46"/>
      <c r="BTA25" s="46"/>
      <c r="BTB25" s="46"/>
      <c r="BTC25" s="46"/>
      <c r="BTD25" s="46"/>
      <c r="BTE25" s="49"/>
      <c r="BTF25" s="47"/>
      <c r="BTG25" s="46"/>
      <c r="BTI25" s="2" t="s">
        <v>7</v>
      </c>
      <c r="BTJ25" s="2"/>
      <c r="BTK25" s="2"/>
      <c r="BTL25" s="2"/>
      <c r="BTM25" s="2"/>
      <c r="BTN25" s="2"/>
      <c r="BTO25" s="2"/>
      <c r="BTP25" s="2"/>
      <c r="BTQ25" s="25">
        <f>SUM(BTQ26:BTQ33)</f>
        <v>5476</v>
      </c>
      <c r="BTR25" s="25"/>
      <c r="BTS25" s="25">
        <f>SUM(BTS26:BTS33)</f>
        <v>4.9700000000000006</v>
      </c>
      <c r="BTT25" s="35">
        <f t="shared" si="977"/>
        <v>9.0677380098778146E-4</v>
      </c>
      <c r="BTU25" s="2"/>
      <c r="BTV25" s="10"/>
      <c r="BTW25" s="2"/>
      <c r="BTX25" s="46"/>
      <c r="BTY25" s="46"/>
      <c r="BTZ25" s="46"/>
      <c r="BUA25" s="46"/>
      <c r="BUB25" s="46"/>
      <c r="BUC25" s="46"/>
      <c r="BUD25" s="46"/>
      <c r="BUE25" s="46"/>
      <c r="BUF25" s="46"/>
      <c r="BUG25" s="46"/>
      <c r="BUH25" s="46"/>
      <c r="BUI25" s="46"/>
      <c r="BUJ25" s="49"/>
      <c r="BUK25" s="47"/>
      <c r="BUL25" s="46"/>
      <c r="BUN25" s="2" t="s">
        <v>7</v>
      </c>
      <c r="BUO25" s="2"/>
      <c r="BUP25" s="2"/>
      <c r="BUQ25" s="2"/>
      <c r="BUR25" s="2"/>
      <c r="BUS25" s="2"/>
      <c r="BUT25" s="2"/>
      <c r="BUU25" s="2"/>
      <c r="BUV25" s="25">
        <f>SUM(BUV26:BUV33)</f>
        <v>3390</v>
      </c>
      <c r="BUW25" s="25"/>
      <c r="BUX25" s="25">
        <f>SUM(BUX26:BUX33)</f>
        <v>3.4000000000000004</v>
      </c>
      <c r="BUY25" s="35">
        <f t="shared" si="979"/>
        <v>1.0019449519655804E-3</v>
      </c>
      <c r="BUZ25" s="2"/>
      <c r="BVA25" s="10"/>
      <c r="BVB25" s="2"/>
      <c r="BVC25" s="46"/>
      <c r="BVD25" s="46"/>
      <c r="BVE25" s="46"/>
      <c r="BVF25" s="46"/>
      <c r="BVG25" s="46"/>
      <c r="BVH25" s="46"/>
      <c r="BVI25" s="46"/>
      <c r="BVJ25" s="46"/>
      <c r="BVK25" s="46"/>
      <c r="BVL25" s="46"/>
      <c r="BVM25" s="46"/>
      <c r="BVN25" s="46"/>
      <c r="BVO25" s="49"/>
      <c r="BVP25" s="47"/>
      <c r="BVQ25" s="46"/>
      <c r="BVS25" s="2" t="s">
        <v>7</v>
      </c>
      <c r="BVT25" s="2"/>
      <c r="BVU25" s="2"/>
      <c r="BVV25" s="2"/>
      <c r="BVW25" s="2"/>
      <c r="BVX25" s="2"/>
      <c r="BVY25" s="2"/>
      <c r="BVZ25" s="2"/>
      <c r="BWA25" s="25">
        <f>SUM(BWA26:BWA33)</f>
        <v>2882</v>
      </c>
      <c r="BWB25" s="25"/>
      <c r="BWC25" s="25">
        <f>SUM(BWC26:BWC33)</f>
        <v>3.5600000000000005</v>
      </c>
      <c r="BWD25" s="35">
        <f t="shared" si="981"/>
        <v>1.2337293281026909E-3</v>
      </c>
      <c r="BWE25" s="2"/>
      <c r="BWF25" s="10"/>
      <c r="BWG25" s="2"/>
      <c r="BWH25" s="46"/>
      <c r="BWI25" s="46"/>
      <c r="BWJ25" s="46"/>
      <c r="BWK25" s="46"/>
      <c r="BWL25" s="46"/>
      <c r="BWM25" s="46"/>
      <c r="BWN25" s="46"/>
      <c r="BWO25" s="46"/>
      <c r="BWP25" s="46"/>
      <c r="BWQ25" s="46"/>
      <c r="BWR25" s="46"/>
      <c r="BWS25" s="46"/>
      <c r="BWT25" s="49"/>
      <c r="BWU25" s="47"/>
      <c r="BWV25" s="46"/>
      <c r="BWX25" s="2" t="s">
        <v>7</v>
      </c>
      <c r="BWY25" s="2"/>
      <c r="BWZ25" s="2"/>
      <c r="BXA25" s="2"/>
      <c r="BXB25" s="2"/>
      <c r="BXC25" s="2"/>
      <c r="BXD25" s="2"/>
      <c r="BXE25" s="2"/>
      <c r="BXF25" s="25">
        <f>SUM(BXF26:BXF33)</f>
        <v>4308</v>
      </c>
      <c r="BXG25" s="25"/>
      <c r="BXH25" s="25">
        <f>SUM(BXH26:BXH33)</f>
        <v>4.0250000000000004</v>
      </c>
      <c r="BXI25" s="35">
        <f t="shared" si="983"/>
        <v>9.3343614659005937E-4</v>
      </c>
      <c r="BXJ25" s="2"/>
      <c r="BXK25" s="10"/>
      <c r="BXL25" s="2"/>
      <c r="BXM25" s="46"/>
      <c r="BXN25" s="46"/>
      <c r="BXO25" s="46"/>
      <c r="BXP25" s="46"/>
      <c r="BXQ25" s="46"/>
      <c r="BXR25" s="46"/>
      <c r="BXS25" s="46"/>
      <c r="BXT25" s="46"/>
      <c r="BXU25" s="46"/>
      <c r="BXV25" s="46"/>
      <c r="BXW25" s="46"/>
      <c r="BXX25" s="46"/>
      <c r="BXY25" s="49"/>
      <c r="BXZ25" s="47"/>
      <c r="BYA25" s="46"/>
      <c r="BYC25" s="2" t="s">
        <v>7</v>
      </c>
      <c r="BYD25" s="2"/>
      <c r="BYE25" s="2"/>
      <c r="BYF25" s="2"/>
      <c r="BYG25" s="2"/>
      <c r="BYH25" s="2"/>
      <c r="BYI25" s="2"/>
      <c r="BYJ25" s="2"/>
      <c r="BYK25" s="25">
        <f>SUM(BYK26:BYK33)</f>
        <v>5441</v>
      </c>
      <c r="BYL25" s="25"/>
      <c r="BYM25" s="25">
        <f>SUM(BYM26:BYM33)</f>
        <v>4.839999999999999</v>
      </c>
      <c r="BYN25" s="35">
        <f t="shared" si="985"/>
        <v>8.8875178117609019E-4</v>
      </c>
      <c r="BYO25" s="2"/>
      <c r="BYP25" s="10"/>
      <c r="BYQ25" s="2"/>
      <c r="BYR25" s="46"/>
      <c r="BYS25" s="46"/>
      <c r="BYT25" s="46"/>
      <c r="BYU25" s="46"/>
      <c r="BYV25" s="46"/>
      <c r="BYW25" s="46"/>
      <c r="BYX25" s="46"/>
      <c r="BYY25" s="46"/>
      <c r="BYZ25" s="46"/>
      <c r="BZA25" s="46"/>
      <c r="BZB25" s="46"/>
      <c r="BZC25" s="46"/>
      <c r="BZD25" s="49"/>
      <c r="BZE25" s="47"/>
      <c r="BZF25" s="46"/>
      <c r="BZH25" s="2" t="s">
        <v>7</v>
      </c>
      <c r="BZI25" s="2"/>
      <c r="BZJ25" s="2"/>
      <c r="BZK25" s="2"/>
      <c r="BZL25" s="2"/>
      <c r="BZM25" s="2"/>
      <c r="BZN25" s="2"/>
      <c r="BZO25" s="2"/>
      <c r="BZP25" s="25">
        <f>SUM(BZP26:BZP33)</f>
        <v>5508</v>
      </c>
      <c r="BZQ25" s="25"/>
      <c r="BZR25" s="25">
        <f>SUM(BZR26:BZR33)</f>
        <v>5.5399999999999991</v>
      </c>
      <c r="BZS25" s="35">
        <f t="shared" si="987"/>
        <v>1.0047990945925846E-3</v>
      </c>
      <c r="BZT25" s="2"/>
      <c r="BZU25" s="10"/>
      <c r="BZV25" s="2"/>
      <c r="BZW25" s="46"/>
      <c r="BZX25" s="46"/>
      <c r="BZY25" s="46"/>
      <c r="BZZ25" s="46"/>
      <c r="CAA25" s="46"/>
      <c r="CAB25" s="46"/>
      <c r="CAC25" s="46"/>
      <c r="CAD25" s="46"/>
      <c r="CAE25" s="46"/>
      <c r="CAF25" s="46"/>
      <c r="CAG25" s="46"/>
      <c r="CAH25" s="46"/>
      <c r="CAI25" s="49"/>
      <c r="CAJ25" s="47"/>
      <c r="CAK25" s="46"/>
      <c r="CAM25" s="2" t="s">
        <v>7</v>
      </c>
      <c r="CAN25" s="2"/>
      <c r="CAO25" s="2"/>
      <c r="CAP25" s="2"/>
      <c r="CAQ25" s="2"/>
      <c r="CAR25" s="2"/>
      <c r="CAS25" s="2"/>
      <c r="CAT25" s="2"/>
      <c r="CAU25" s="25">
        <f>SUM(CAU26:CAU33)</f>
        <v>4528</v>
      </c>
      <c r="CAV25" s="25"/>
      <c r="CAW25" s="25">
        <f>SUM(CAW26:CAW33)</f>
        <v>6.8350000000000009</v>
      </c>
      <c r="CAX25" s="35">
        <f t="shared" si="989"/>
        <v>1.507221321172656E-3</v>
      </c>
      <c r="CAY25" s="2"/>
      <c r="CAZ25" s="10"/>
      <c r="CBA25" s="2"/>
      <c r="CBB25" s="46"/>
      <c r="CBC25" s="46"/>
      <c r="CBD25" s="46"/>
      <c r="CBE25" s="46"/>
      <c r="CBF25" s="46"/>
      <c r="CBG25" s="46"/>
      <c r="CBH25" s="46"/>
      <c r="CBI25" s="46"/>
      <c r="CBJ25" s="46"/>
      <c r="CBK25" s="46"/>
      <c r="CBL25" s="46"/>
      <c r="CBM25" s="46"/>
      <c r="CBN25" s="49"/>
      <c r="CBO25" s="47"/>
      <c r="CBP25" s="46"/>
      <c r="CBR25" s="2" t="s">
        <v>7</v>
      </c>
      <c r="CBS25" s="2"/>
      <c r="CBT25" s="2"/>
      <c r="CBU25" s="2"/>
      <c r="CBV25" s="2"/>
      <c r="CBW25" s="2"/>
      <c r="CBX25" s="2"/>
      <c r="CBY25" s="2"/>
      <c r="CBZ25" s="25">
        <f>SUM(CBZ26:CBZ33)</f>
        <v>3422.69</v>
      </c>
      <c r="CCA25" s="25"/>
      <c r="CCB25" s="25">
        <f>SUM(CCB26:CCB33)</f>
        <v>4.8299999999999992</v>
      </c>
      <c r="CCC25" s="35">
        <f t="shared" si="991"/>
        <v>1.4091821491924188E-3</v>
      </c>
      <c r="CCD25" s="2"/>
      <c r="CCE25" s="10"/>
      <c r="CCF25" s="2"/>
      <c r="CCG25" s="46"/>
      <c r="CCH25" s="46"/>
      <c r="CCI25" s="46"/>
      <c r="CCJ25" s="46"/>
      <c r="CCK25" s="46"/>
      <c r="CCL25" s="46"/>
      <c r="CCM25" s="46"/>
      <c r="CCN25" s="46"/>
      <c r="CCO25" s="46"/>
      <c r="CCP25" s="46"/>
      <c r="CCQ25" s="46"/>
      <c r="CCR25" s="46"/>
      <c r="CCS25" s="49"/>
      <c r="CCT25" s="47"/>
      <c r="CCU25" s="46"/>
      <c r="CCW25" s="2" t="s">
        <v>7</v>
      </c>
      <c r="CCX25" s="2"/>
      <c r="CCY25" s="2"/>
      <c r="CCZ25" s="2"/>
      <c r="CDA25" s="2"/>
      <c r="CDB25" s="2"/>
      <c r="CDC25" s="2"/>
      <c r="CDD25" s="2"/>
      <c r="CDE25" s="25">
        <f>SUM(CDE26:CDE33)</f>
        <v>2861.6</v>
      </c>
      <c r="CDF25" s="25"/>
      <c r="CDG25" s="25">
        <f>SUM(CDG26:CDG33)</f>
        <v>1.9800000000000002</v>
      </c>
      <c r="CDH25" s="35">
        <f t="shared" si="993"/>
        <v>6.9144218076673265E-4</v>
      </c>
      <c r="CDI25" s="2"/>
      <c r="CDJ25" s="10"/>
      <c r="CDK25" s="2"/>
      <c r="CDL25" s="46"/>
      <c r="CDM25" s="46"/>
      <c r="CDN25" s="46"/>
      <c r="CDO25" s="46"/>
      <c r="CDP25" s="46"/>
      <c r="CDQ25" s="46"/>
      <c r="CDR25" s="46"/>
      <c r="CDS25" s="46"/>
      <c r="CDT25" s="46"/>
      <c r="CDU25" s="46"/>
      <c r="CDV25" s="46"/>
      <c r="CDW25" s="46"/>
      <c r="CDX25" s="49"/>
      <c r="CDY25" s="47"/>
      <c r="CDZ25" s="46"/>
      <c r="CEB25" s="2" t="s">
        <v>7</v>
      </c>
      <c r="CEC25" s="2"/>
      <c r="CED25" s="2"/>
      <c r="CEE25" s="2"/>
      <c r="CEF25" s="2"/>
      <c r="CEG25" s="2"/>
      <c r="CEH25" s="2"/>
      <c r="CEI25" s="2"/>
      <c r="CEJ25" s="25">
        <f>SUM(CEJ26:CEJ33)</f>
        <v>0</v>
      </c>
      <c r="CEK25" s="25"/>
      <c r="CEL25" s="25">
        <f>SUM(CEL26:CEL33)</f>
        <v>0</v>
      </c>
      <c r="CEM25" s="35" t="e">
        <f t="shared" si="995"/>
        <v>#DIV/0!</v>
      </c>
      <c r="CEN25" s="2"/>
      <c r="CEO25" s="10"/>
      <c r="CEP25" s="2"/>
      <c r="CEQ25" s="46"/>
      <c r="CER25" s="46"/>
      <c r="CES25" s="46"/>
      <c r="CET25" s="46"/>
      <c r="CEU25" s="46"/>
      <c r="CEV25" s="46"/>
      <c r="CEW25" s="46"/>
      <c r="CEX25" s="46"/>
      <c r="CEY25" s="46"/>
      <c r="CEZ25" s="46"/>
      <c r="CFA25" s="46"/>
      <c r="CFB25" s="46"/>
      <c r="CFC25" s="49"/>
      <c r="CFD25" s="47"/>
      <c r="CFE25" s="46"/>
      <c r="CFG25" s="2" t="s">
        <v>7</v>
      </c>
      <c r="CFH25" s="2"/>
      <c r="CFI25" s="2"/>
      <c r="CFJ25" s="2"/>
      <c r="CFK25" s="2"/>
      <c r="CFL25" s="2"/>
      <c r="CFM25" s="2"/>
      <c r="CFN25" s="2"/>
      <c r="CFO25" s="25">
        <f>SUM(CFO26:CFO33)</f>
        <v>0</v>
      </c>
      <c r="CFP25" s="25"/>
      <c r="CFQ25" s="25">
        <f>SUM(CFQ26:CFQ33)</f>
        <v>0</v>
      </c>
      <c r="CFR25" s="35" t="e">
        <f t="shared" si="997"/>
        <v>#DIV/0!</v>
      </c>
      <c r="CFS25" s="2"/>
      <c r="CFT25" s="10"/>
      <c r="CFU25" s="2"/>
      <c r="CFV25" s="46"/>
      <c r="CFW25" s="46"/>
      <c r="CFX25" s="46"/>
      <c r="CFY25" s="46"/>
      <c r="CFZ25" s="46"/>
      <c r="CGA25" s="46"/>
      <c r="CGB25" s="46"/>
      <c r="CGC25" s="46"/>
      <c r="CGD25" s="46"/>
      <c r="CGE25" s="46"/>
      <c r="CGF25" s="46"/>
      <c r="CGG25" s="46"/>
      <c r="CGH25" s="49"/>
      <c r="CGI25" s="47"/>
      <c r="CGJ25" s="46"/>
      <c r="CGL25" s="2" t="s">
        <v>7</v>
      </c>
      <c r="CGM25" s="2"/>
      <c r="CGN25" s="2"/>
      <c r="CGO25" s="2"/>
      <c r="CGP25" s="2"/>
      <c r="CGQ25" s="2"/>
      <c r="CGR25" s="2"/>
      <c r="CGS25" s="2"/>
      <c r="CGT25" s="25">
        <f>SUM(CGT26:CGT33)</f>
        <v>0</v>
      </c>
      <c r="CGU25" s="25"/>
      <c r="CGV25" s="25">
        <f>SUM(CGV26:CGV33)</f>
        <v>0</v>
      </c>
      <c r="CGW25" s="35" t="e">
        <f t="shared" si="999"/>
        <v>#DIV/0!</v>
      </c>
      <c r="CGX25" s="2"/>
      <c r="CGY25" s="10"/>
      <c r="CGZ25" s="2"/>
      <c r="CHA25" s="46"/>
      <c r="CHB25" s="46"/>
      <c r="CHC25" s="46"/>
      <c r="CHD25" s="46"/>
      <c r="CHE25" s="46"/>
      <c r="CHF25" s="46"/>
      <c r="CHG25" s="46"/>
      <c r="CHH25" s="46"/>
      <c r="CHI25" s="46"/>
      <c r="CHJ25" s="46"/>
      <c r="CHK25" s="46"/>
      <c r="CHL25" s="46"/>
      <c r="CHM25" s="49"/>
      <c r="CHN25" s="47"/>
      <c r="CHO25" s="46"/>
      <c r="CHQ25" s="2" t="s">
        <v>7</v>
      </c>
      <c r="CHR25" s="2"/>
      <c r="CHS25" s="2"/>
      <c r="CHT25" s="2"/>
      <c r="CHU25" s="2"/>
      <c r="CHV25" s="2"/>
      <c r="CHW25" s="2"/>
      <c r="CHX25" s="2"/>
      <c r="CHY25" s="25">
        <f>SUM(CHY26:CHY33)</f>
        <v>0</v>
      </c>
      <c r="CHZ25" s="25"/>
      <c r="CIA25" s="25">
        <f>SUM(CIA26:CIA33)</f>
        <v>0</v>
      </c>
      <c r="CIB25" s="35" t="e">
        <f t="shared" si="1001"/>
        <v>#DIV/0!</v>
      </c>
      <c r="CIC25" s="2"/>
      <c r="CID25" s="10"/>
      <c r="CIE25" s="2"/>
      <c r="CIF25" s="46"/>
      <c r="CIG25" s="46"/>
      <c r="CIH25" s="46"/>
      <c r="CII25" s="46"/>
      <c r="CIJ25" s="46"/>
      <c r="CIK25" s="46"/>
      <c r="CIL25" s="46"/>
      <c r="CIM25" s="46"/>
      <c r="CIN25" s="46"/>
      <c r="CIO25" s="46"/>
      <c r="CIP25" s="46"/>
      <c r="CIQ25" s="46"/>
      <c r="CIR25" s="49"/>
      <c r="CIS25" s="47"/>
      <c r="CIT25" s="46"/>
      <c r="CIV25" s="2" t="s">
        <v>7</v>
      </c>
      <c r="CIW25" s="2"/>
      <c r="CIX25" s="2"/>
      <c r="CIY25" s="2"/>
      <c r="CIZ25" s="2"/>
      <c r="CJA25" s="2"/>
      <c r="CJB25" s="2"/>
      <c r="CJC25" s="2"/>
      <c r="CJD25" s="25">
        <f>SUM(CJD26:CJD33)</f>
        <v>0</v>
      </c>
      <c r="CJE25" s="25"/>
      <c r="CJF25" s="25">
        <f>SUM(CJF26:CJF33)</f>
        <v>0</v>
      </c>
      <c r="CJG25" s="35" t="e">
        <f t="shared" si="1003"/>
        <v>#DIV/0!</v>
      </c>
      <c r="CJH25" s="2"/>
      <c r="CJI25" s="10"/>
      <c r="CJJ25" s="2"/>
      <c r="CJK25" s="46"/>
      <c r="CJL25" s="46"/>
      <c r="CJM25" s="46"/>
      <c r="CJN25" s="46"/>
      <c r="CJO25" s="46"/>
      <c r="CJP25" s="46"/>
      <c r="CJQ25" s="46"/>
      <c r="CJR25" s="46"/>
      <c r="CJS25" s="46"/>
      <c r="CJT25" s="46"/>
      <c r="CJU25" s="46"/>
      <c r="CJV25" s="46"/>
      <c r="CJW25" s="49"/>
      <c r="CJX25" s="47"/>
      <c r="CJY25" s="46"/>
      <c r="CKA25" s="2" t="s">
        <v>7</v>
      </c>
      <c r="CKB25" s="2"/>
      <c r="CKC25" s="2"/>
      <c r="CKD25" s="2"/>
      <c r="CKE25" s="2"/>
      <c r="CKF25" s="2"/>
      <c r="CKG25" s="2"/>
      <c r="CKH25" s="2"/>
      <c r="CKI25" s="25">
        <f>SUM(CKI26:CKI33)</f>
        <v>0</v>
      </c>
      <c r="CKJ25" s="25"/>
      <c r="CKK25" s="25">
        <f>SUM(CKK26:CKK33)</f>
        <v>0</v>
      </c>
      <c r="CKL25" s="35" t="e">
        <f t="shared" si="1005"/>
        <v>#DIV/0!</v>
      </c>
      <c r="CKM25" s="2"/>
      <c r="CKN25" s="10"/>
      <c r="CKO25" s="2"/>
      <c r="CKP25" s="46"/>
      <c r="CKQ25" s="46"/>
      <c r="CKR25" s="46"/>
      <c r="CKS25" s="46"/>
      <c r="CKT25" s="46"/>
      <c r="CKU25" s="46"/>
      <c r="CKV25" s="46"/>
      <c r="CKW25" s="46"/>
      <c r="CKX25" s="46"/>
      <c r="CKY25" s="46"/>
      <c r="CKZ25" s="46"/>
      <c r="CLA25" s="46"/>
      <c r="CLB25" s="49"/>
      <c r="CLC25" s="47"/>
      <c r="CLD25" s="46"/>
      <c r="CLF25" s="2" t="s">
        <v>7</v>
      </c>
      <c r="CLG25" s="2"/>
      <c r="CLH25" s="2"/>
      <c r="CLI25" s="2"/>
      <c r="CLJ25" s="2"/>
      <c r="CLK25" s="2"/>
      <c r="CLL25" s="2"/>
      <c r="CLM25" s="2"/>
      <c r="CLN25" s="25">
        <f>SUM(CLN26:CLN33)</f>
        <v>0</v>
      </c>
      <c r="CLO25" s="25"/>
      <c r="CLP25" s="25">
        <f>SUM(CLP26:CLP33)</f>
        <v>0</v>
      </c>
      <c r="CLQ25" s="35" t="e">
        <f t="shared" si="1007"/>
        <v>#DIV/0!</v>
      </c>
      <c r="CLR25" s="2"/>
      <c r="CLS25" s="10"/>
      <c r="CLT25" s="2"/>
      <c r="CLU25" s="46"/>
      <c r="CLV25" s="46"/>
      <c r="CLW25" s="46"/>
      <c r="CLX25" s="46"/>
      <c r="CLY25" s="46"/>
      <c r="CLZ25" s="46"/>
      <c r="CMA25" s="46"/>
      <c r="CMB25" s="46"/>
      <c r="CMC25" s="46"/>
      <c r="CMD25" s="46"/>
      <c r="CME25" s="46"/>
      <c r="CMF25" s="46"/>
      <c r="CMG25" s="49"/>
      <c r="CMH25" s="47"/>
      <c r="CMI25" s="46"/>
      <c r="CMK25" s="2" t="s">
        <v>7</v>
      </c>
      <c r="CML25" s="2"/>
      <c r="CMM25" s="2"/>
      <c r="CMN25" s="2"/>
      <c r="CMO25" s="2"/>
      <c r="CMP25" s="2"/>
      <c r="CMQ25" s="2"/>
      <c r="CMR25" s="2"/>
      <c r="CMS25" s="25">
        <f>SUM(CMS26:CMS33)</f>
        <v>0</v>
      </c>
      <c r="CMT25" s="25"/>
      <c r="CMU25" s="25">
        <f>SUM(CMU26:CMU33)</f>
        <v>0</v>
      </c>
      <c r="CMV25" s="35" t="e">
        <f t="shared" si="1009"/>
        <v>#DIV/0!</v>
      </c>
      <c r="CMW25" s="2"/>
      <c r="CMX25" s="10"/>
      <c r="CMY25" s="2"/>
      <c r="CMZ25" s="46"/>
      <c r="CNA25" s="46"/>
      <c r="CNB25" s="46"/>
      <c r="CNC25" s="46"/>
      <c r="CND25" s="46"/>
      <c r="CNE25" s="46"/>
      <c r="CNF25" s="46"/>
      <c r="CNG25" s="46"/>
      <c r="CNH25" s="46"/>
      <c r="CNI25" s="46"/>
      <c r="CNJ25" s="46"/>
      <c r="CNK25" s="46"/>
      <c r="CNL25" s="49"/>
      <c r="CNM25" s="47"/>
      <c r="CNN25" s="46"/>
      <c r="CNP25" s="2" t="s">
        <v>7</v>
      </c>
      <c r="CNQ25" s="2"/>
      <c r="CNR25" s="2"/>
      <c r="CNS25" s="2"/>
      <c r="CNT25" s="2"/>
      <c r="CNU25" s="2"/>
      <c r="CNV25" s="2"/>
      <c r="CNW25" s="2"/>
      <c r="CNX25" s="25">
        <f>SUM(CNX26:CNX33)</f>
        <v>0</v>
      </c>
      <c r="CNY25" s="25"/>
      <c r="CNZ25" s="25">
        <f>SUM(CNZ26:CNZ33)</f>
        <v>0</v>
      </c>
      <c r="COA25" s="35" t="e">
        <f t="shared" si="1011"/>
        <v>#DIV/0!</v>
      </c>
      <c r="COB25" s="2"/>
      <c r="COC25" s="10"/>
      <c r="COD25" s="2"/>
      <c r="COE25" s="46"/>
      <c r="COF25" s="46"/>
      <c r="COG25" s="46"/>
      <c r="COH25" s="46"/>
      <c r="COI25" s="46"/>
      <c r="COJ25" s="46"/>
      <c r="COK25" s="46"/>
      <c r="COL25" s="46"/>
      <c r="COM25" s="46"/>
      <c r="CON25" s="46"/>
      <c r="COO25" s="46"/>
      <c r="COP25" s="46"/>
      <c r="COQ25" s="49"/>
      <c r="COR25" s="47"/>
      <c r="COS25" s="46"/>
      <c r="COU25" s="2" t="s">
        <v>7</v>
      </c>
      <c r="COV25" s="2"/>
      <c r="COW25" s="2"/>
      <c r="COX25" s="2"/>
      <c r="COY25" s="2"/>
      <c r="COZ25" s="2"/>
      <c r="CPA25" s="2"/>
      <c r="CPB25" s="2"/>
      <c r="CPC25" s="25">
        <f>SUM(CPC26:CPC33)</f>
        <v>0</v>
      </c>
      <c r="CPD25" s="25"/>
      <c r="CPE25" s="25">
        <f>SUM(CPE26:CPE33)</f>
        <v>0</v>
      </c>
      <c r="CPF25" s="35" t="e">
        <f t="shared" si="1013"/>
        <v>#DIV/0!</v>
      </c>
      <c r="CPG25" s="2"/>
      <c r="CPH25" s="10"/>
      <c r="CPI25" s="2"/>
      <c r="CPJ25" s="46"/>
      <c r="CPK25" s="46"/>
      <c r="CPL25" s="46"/>
      <c r="CPM25" s="46"/>
      <c r="CPN25" s="46"/>
      <c r="CPO25" s="46"/>
      <c r="CPP25" s="46"/>
      <c r="CPQ25" s="46"/>
      <c r="CPR25" s="46"/>
      <c r="CPS25" s="46"/>
      <c r="CPT25" s="46"/>
      <c r="CPU25" s="46"/>
      <c r="CPV25" s="49"/>
      <c r="CPW25" s="47"/>
      <c r="CPX25" s="46"/>
      <c r="CPZ25" s="2" t="s">
        <v>7</v>
      </c>
      <c r="CQA25" s="2"/>
      <c r="CQB25" s="2"/>
      <c r="CQC25" s="2"/>
      <c r="CQD25" s="2"/>
      <c r="CQE25" s="2"/>
      <c r="CQF25" s="2"/>
      <c r="CQG25" s="2"/>
      <c r="CQH25" s="25">
        <f>SUM(CQH26:CQH33)</f>
        <v>0</v>
      </c>
      <c r="CQI25" s="25"/>
      <c r="CQJ25" s="25">
        <f>SUM(CQJ26:CQJ33)</f>
        <v>0</v>
      </c>
      <c r="CQK25" s="35" t="e">
        <f t="shared" si="1015"/>
        <v>#DIV/0!</v>
      </c>
      <c r="CQL25" s="2"/>
      <c r="CQM25" s="10"/>
      <c r="CQN25" s="2"/>
      <c r="CQO25" s="46"/>
      <c r="CQP25" s="46"/>
      <c r="CQQ25" s="46"/>
      <c r="CQR25" s="46"/>
      <c r="CQS25" s="46"/>
      <c r="CQT25" s="46"/>
      <c r="CQU25" s="46"/>
      <c r="CQV25" s="46"/>
      <c r="CQW25" s="46"/>
      <c r="CQX25" s="46"/>
      <c r="CQY25" s="46"/>
      <c r="CQZ25" s="46"/>
      <c r="CRA25" s="49"/>
      <c r="CRB25" s="47"/>
      <c r="CRC25" s="46"/>
      <c r="CRE25" s="2" t="s">
        <v>7</v>
      </c>
      <c r="CRF25" s="2"/>
      <c r="CRG25" s="2"/>
      <c r="CRH25" s="2"/>
      <c r="CRI25" s="2"/>
      <c r="CRJ25" s="2"/>
      <c r="CRK25" s="2"/>
      <c r="CRL25" s="2"/>
      <c r="CRM25" s="25">
        <f>SUM(CRM26:CRM33)</f>
        <v>0</v>
      </c>
      <c r="CRN25" s="25"/>
      <c r="CRO25" s="25">
        <f>SUM(CRO26:CRO33)</f>
        <v>0</v>
      </c>
      <c r="CRP25" s="35" t="e">
        <f t="shared" si="1017"/>
        <v>#DIV/0!</v>
      </c>
      <c r="CRQ25" s="2"/>
      <c r="CRR25" s="10"/>
      <c r="CRS25" s="2"/>
      <c r="CRT25" s="46"/>
      <c r="CRU25" s="46"/>
      <c r="CRV25" s="46"/>
      <c r="CRW25" s="46"/>
      <c r="CRX25" s="46"/>
      <c r="CRY25" s="46"/>
      <c r="CRZ25" s="46"/>
      <c r="CSA25" s="46"/>
      <c r="CSB25" s="46"/>
      <c r="CSC25" s="46"/>
      <c r="CSD25" s="46"/>
      <c r="CSE25" s="46"/>
      <c r="CSF25" s="49"/>
      <c r="CSG25" s="47"/>
      <c r="CSH25" s="46"/>
    </row>
    <row r="26" spans="1:2530" ht="30">
      <c r="A26" s="2" t="s">
        <v>54</v>
      </c>
      <c r="B26" s="2"/>
      <c r="C26" s="2">
        <v>3.56</v>
      </c>
      <c r="D26" s="2"/>
      <c r="E26" s="2"/>
      <c r="F26" s="2"/>
      <c r="G26" s="2"/>
      <c r="H26" s="2"/>
      <c r="I26" s="2">
        <v>128</v>
      </c>
      <c r="J26" s="2"/>
      <c r="K26" s="2"/>
      <c r="L26" s="35">
        <f t="shared" si="856"/>
        <v>0</v>
      </c>
      <c r="M26" s="2">
        <f>I20-I25</f>
        <v>293</v>
      </c>
      <c r="N26" s="23">
        <v>550</v>
      </c>
      <c r="O26" s="2">
        <f>N26-M26</f>
        <v>257</v>
      </c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9"/>
      <c r="AF26" s="47"/>
      <c r="AG26" s="46"/>
      <c r="AJ26" s="2" t="s">
        <v>54</v>
      </c>
      <c r="AK26" s="2"/>
      <c r="AL26" s="2"/>
      <c r="AM26" s="2"/>
      <c r="AN26" s="2"/>
      <c r="AO26" s="2"/>
      <c r="AP26" s="2"/>
      <c r="AQ26" s="2"/>
      <c r="AR26" s="2">
        <v>120</v>
      </c>
      <c r="AS26" s="2"/>
      <c r="AT26" s="2"/>
      <c r="AU26" s="35">
        <f t="shared" si="858"/>
        <v>0</v>
      </c>
      <c r="AV26" s="2">
        <f>AR20-AR25</f>
        <v>846</v>
      </c>
      <c r="AW26" s="23">
        <v>631</v>
      </c>
      <c r="AX26" s="2">
        <f>AW26-AV26</f>
        <v>-215</v>
      </c>
      <c r="AY26" s="46"/>
      <c r="AZ26" s="46"/>
      <c r="BA26" s="46"/>
      <c r="BB26" s="46"/>
      <c r="BC26" s="46"/>
      <c r="BD26" s="46"/>
      <c r="BE26" s="46"/>
      <c r="BF26" s="46"/>
      <c r="BG26" s="46"/>
      <c r="BH26" s="46"/>
      <c r="BI26" s="46"/>
      <c r="BJ26" s="46"/>
      <c r="BK26" s="46"/>
      <c r="BL26" s="49"/>
      <c r="BM26" s="47"/>
      <c r="BN26" s="46"/>
      <c r="BO26" s="2" t="s">
        <v>54</v>
      </c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35" t="e">
        <f t="shared" si="860"/>
        <v>#DIV/0!</v>
      </c>
      <c r="CA26" s="2">
        <f>BW20-BW25</f>
        <v>692.5</v>
      </c>
      <c r="CB26" s="23">
        <v>631</v>
      </c>
      <c r="CC26" s="2">
        <f>CB26-CA26</f>
        <v>-61.5</v>
      </c>
      <c r="CD26" s="46"/>
      <c r="CE26" s="46"/>
      <c r="CF26" s="46"/>
      <c r="CG26" s="46"/>
      <c r="CH26" s="46"/>
      <c r="CI26" s="46"/>
      <c r="CJ26" s="46"/>
      <c r="CK26" s="46"/>
      <c r="CL26" s="46"/>
      <c r="CM26" s="46"/>
      <c r="CN26" s="46"/>
      <c r="CO26" s="46"/>
      <c r="CP26" s="46"/>
      <c r="CQ26" s="49"/>
      <c r="CR26" s="47"/>
      <c r="CS26" s="46"/>
      <c r="CT26" s="2" t="s">
        <v>54</v>
      </c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35" t="e">
        <f t="shared" si="862"/>
        <v>#DIV/0!</v>
      </c>
      <c r="DF26" s="2">
        <f>DB20-DB25</f>
        <v>875</v>
      </c>
      <c r="DG26" s="23">
        <v>657</v>
      </c>
      <c r="DH26" s="2">
        <f>DG26-DF26</f>
        <v>-218</v>
      </c>
      <c r="DI26" s="46"/>
      <c r="DJ26" s="46"/>
      <c r="DK26" s="46"/>
      <c r="DL26" s="46"/>
      <c r="DM26" s="46"/>
      <c r="DN26" s="46"/>
      <c r="DO26" s="46"/>
      <c r="DP26" s="46"/>
      <c r="DQ26" s="46"/>
      <c r="DR26" s="46"/>
      <c r="DS26" s="46"/>
      <c r="DT26" s="46"/>
      <c r="DU26" s="49"/>
      <c r="DV26" s="47"/>
      <c r="DW26" s="46"/>
      <c r="DY26" s="2" t="s">
        <v>54</v>
      </c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35" t="e">
        <f t="shared" si="864"/>
        <v>#DIV/0!</v>
      </c>
      <c r="EK26" s="2">
        <f>EG20-EG25</f>
        <v>450</v>
      </c>
      <c r="EL26" s="23">
        <v>521</v>
      </c>
      <c r="EM26" s="2">
        <f>EL26-EK26</f>
        <v>71</v>
      </c>
      <c r="EN26" s="46"/>
      <c r="EO26" s="46"/>
      <c r="EP26" s="46"/>
      <c r="EQ26" s="46"/>
      <c r="ER26" s="46"/>
      <c r="ES26" s="46"/>
      <c r="ET26" s="46"/>
      <c r="EU26" s="46"/>
      <c r="EV26" s="46"/>
      <c r="EW26" s="46"/>
      <c r="EX26" s="46"/>
      <c r="EY26" s="46"/>
      <c r="EZ26" s="49"/>
      <c r="FA26" s="47"/>
      <c r="FB26" s="46"/>
      <c r="FD26" s="2" t="s">
        <v>54</v>
      </c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35" t="e">
        <f t="shared" si="866"/>
        <v>#DIV/0!</v>
      </c>
      <c r="FP26" s="2">
        <f>FL20-FL25</f>
        <v>446</v>
      </c>
      <c r="FQ26" s="23">
        <v>596</v>
      </c>
      <c r="FR26" s="2">
        <f>FQ26-FP26</f>
        <v>150</v>
      </c>
      <c r="FS26" s="46"/>
      <c r="FT26" s="46"/>
      <c r="FU26" s="46"/>
      <c r="FV26" s="46"/>
      <c r="FW26" s="46"/>
      <c r="FX26" s="46"/>
      <c r="FY26" s="46"/>
      <c r="FZ26" s="46"/>
      <c r="GA26" s="46"/>
      <c r="GB26" s="46"/>
      <c r="GC26" s="46"/>
      <c r="GD26" s="46"/>
      <c r="GE26" s="49"/>
      <c r="GF26" s="47"/>
      <c r="GG26" s="46"/>
      <c r="GI26" s="2" t="s">
        <v>54</v>
      </c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35" t="e">
        <f t="shared" si="868"/>
        <v>#DIV/0!</v>
      </c>
      <c r="GU26" s="2">
        <f>GQ20-GQ25</f>
        <v>411.59999999999991</v>
      </c>
      <c r="GV26" s="23">
        <v>543</v>
      </c>
      <c r="GW26" s="2">
        <f>GV26-GU26</f>
        <v>131.40000000000009</v>
      </c>
      <c r="GX26" s="46"/>
      <c r="GY26" s="46"/>
      <c r="GZ26" s="46"/>
      <c r="HA26" s="46"/>
      <c r="HB26" s="46"/>
      <c r="HC26" s="46"/>
      <c r="HD26" s="46"/>
      <c r="HE26" s="46"/>
      <c r="HF26" s="46"/>
      <c r="HG26" s="46"/>
      <c r="HH26" s="46"/>
      <c r="HI26" s="46"/>
      <c r="HJ26" s="49"/>
      <c r="HK26" s="47"/>
      <c r="HL26" s="46"/>
      <c r="HN26" s="2" t="s">
        <v>54</v>
      </c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35" t="e">
        <f t="shared" si="870"/>
        <v>#DIV/0!</v>
      </c>
      <c r="HZ26" s="2">
        <f>HV20-HV25</f>
        <v>427.5</v>
      </c>
      <c r="IA26" s="23">
        <v>610</v>
      </c>
      <c r="IB26" s="2">
        <f>IA26-HZ26</f>
        <v>182.5</v>
      </c>
      <c r="IC26" s="46"/>
      <c r="ID26" s="46"/>
      <c r="IE26" s="46"/>
      <c r="IF26" s="46"/>
      <c r="IG26" s="46"/>
      <c r="IH26" s="46"/>
      <c r="II26" s="46"/>
      <c r="IJ26" s="46"/>
      <c r="IK26" s="46"/>
      <c r="IL26" s="46"/>
      <c r="IM26" s="46"/>
      <c r="IN26" s="46"/>
      <c r="IO26" s="49"/>
      <c r="IP26" s="47"/>
      <c r="IQ26" s="46"/>
      <c r="IR26" s="46"/>
      <c r="IS26" s="46"/>
      <c r="IT26" s="46"/>
      <c r="IU26" s="49"/>
      <c r="IV26" s="47"/>
      <c r="IW26" s="46"/>
      <c r="IY26" s="2" t="s">
        <v>54</v>
      </c>
      <c r="IZ26" s="2"/>
      <c r="JA26" s="2">
        <v>4.45</v>
      </c>
      <c r="JB26" s="2"/>
      <c r="JC26" s="2"/>
      <c r="JD26" s="2"/>
      <c r="JE26" s="2"/>
      <c r="JF26" s="2"/>
      <c r="JG26" s="2"/>
      <c r="JH26" s="2"/>
      <c r="JI26" s="2"/>
      <c r="JJ26" s="35" t="e">
        <f t="shared" si="872"/>
        <v>#DIV/0!</v>
      </c>
      <c r="JK26" s="2">
        <f>JG20-JG25</f>
        <v>363</v>
      </c>
      <c r="JL26" s="23">
        <v>610</v>
      </c>
      <c r="JM26" s="2">
        <f>JL26-JK26</f>
        <v>247</v>
      </c>
      <c r="JN26" s="46"/>
      <c r="JO26" s="46"/>
      <c r="JP26" s="46"/>
      <c r="JQ26" s="46"/>
      <c r="JR26" s="46"/>
      <c r="JS26" s="46"/>
      <c r="JT26" s="46"/>
      <c r="JU26" s="46"/>
      <c r="JV26" s="46"/>
      <c r="JW26" s="46"/>
      <c r="KK26" s="2" t="s">
        <v>54</v>
      </c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35" t="e">
        <f t="shared" si="875"/>
        <v>#DIV/0!</v>
      </c>
      <c r="KW26" s="2">
        <f>KS20-KS25</f>
        <v>875</v>
      </c>
      <c r="KX26" s="23">
        <v>657</v>
      </c>
      <c r="KY26" s="2">
        <f>KX26-KW26</f>
        <v>-218</v>
      </c>
      <c r="KZ26" s="46"/>
      <c r="LA26" s="46"/>
      <c r="LB26" s="46"/>
      <c r="LC26" s="46"/>
      <c r="LD26" s="46"/>
      <c r="LE26" s="46"/>
      <c r="LF26" s="46"/>
      <c r="LG26" s="46"/>
      <c r="LH26" s="46"/>
      <c r="LI26" s="46"/>
      <c r="LJ26" s="46"/>
      <c r="LK26" s="46"/>
      <c r="LL26" s="49"/>
      <c r="LM26" s="47"/>
      <c r="LN26" s="46"/>
      <c r="LP26" s="2" t="s">
        <v>54</v>
      </c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35" t="e">
        <f t="shared" si="877"/>
        <v>#DIV/0!</v>
      </c>
      <c r="MB26" s="2">
        <f>LX20-LX25</f>
        <v>-245</v>
      </c>
      <c r="MC26" s="332">
        <f>LX25-LX38+MQ46+MR46+MS46+MB26</f>
        <v>246</v>
      </c>
      <c r="MD26" s="2">
        <f>MC26-MB26</f>
        <v>491</v>
      </c>
      <c r="ME26" s="46"/>
      <c r="MF26" s="46"/>
      <c r="MG26" s="46"/>
      <c r="MH26" s="46"/>
      <c r="MI26" s="46"/>
      <c r="MJ26" s="46"/>
      <c r="MK26" s="46"/>
      <c r="ML26" s="46"/>
      <c r="MM26" s="46"/>
      <c r="MN26" s="46"/>
      <c r="MO26" s="46"/>
      <c r="MP26" s="46"/>
      <c r="MQ26" s="49"/>
      <c r="MR26" s="47"/>
      <c r="MS26" s="46"/>
      <c r="MU26" s="2" t="s">
        <v>54</v>
      </c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35" t="e">
        <f t="shared" si="879"/>
        <v>#DIV/0!</v>
      </c>
      <c r="NG26" s="2">
        <f>NC20-NC25</f>
        <v>783</v>
      </c>
      <c r="NH26" s="332">
        <f>NC25-NC38+NV46+NW46+NX46+NG26</f>
        <v>636.30000000000018</v>
      </c>
      <c r="NI26" s="2">
        <f>NH26-NG26</f>
        <v>-146.69999999999982</v>
      </c>
      <c r="NJ26" s="46"/>
      <c r="NK26" s="46"/>
      <c r="NL26" s="46"/>
      <c r="NM26" s="46"/>
      <c r="NN26" s="46"/>
      <c r="NO26" s="46"/>
      <c r="NP26" s="46"/>
      <c r="NQ26" s="46"/>
      <c r="NR26" s="46"/>
      <c r="NS26" s="46"/>
      <c r="NT26" s="46"/>
      <c r="NU26" s="46"/>
      <c r="NV26" s="49"/>
      <c r="NW26" s="47"/>
      <c r="NX26" s="46"/>
      <c r="NZ26" s="2" t="s">
        <v>54</v>
      </c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35" t="e">
        <f t="shared" si="881"/>
        <v>#DIV/0!</v>
      </c>
      <c r="OL26" s="2">
        <f>OH20-OH25</f>
        <v>161</v>
      </c>
      <c r="OM26" s="332">
        <f>OH25-OH38+PA46+PB46+PC46+OL26</f>
        <v>492.60000000000036</v>
      </c>
      <c r="ON26" s="2">
        <f>OM26-OL26</f>
        <v>331.60000000000036</v>
      </c>
      <c r="OO26" s="46"/>
      <c r="OP26" s="46"/>
      <c r="OQ26" s="46"/>
      <c r="OR26" s="46"/>
      <c r="OS26" s="46"/>
      <c r="OT26" s="46"/>
      <c r="OU26" s="46"/>
      <c r="OV26" s="46"/>
      <c r="OW26" s="46"/>
      <c r="OX26" s="46"/>
      <c r="OY26" s="46"/>
      <c r="OZ26" s="46"/>
      <c r="PA26" s="49"/>
      <c r="PB26" s="47"/>
      <c r="PC26" s="46"/>
      <c r="PE26" s="2" t="s">
        <v>54</v>
      </c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35" t="e">
        <f t="shared" si="883"/>
        <v>#DIV/0!</v>
      </c>
      <c r="PQ26" s="2">
        <f>PM20-PM25</f>
        <v>589</v>
      </c>
      <c r="PR26" s="332">
        <f>PM25-PM38+QF46+QG46+QH46+PQ26</f>
        <v>401.5</v>
      </c>
      <c r="PS26" s="2">
        <f>PR26-PQ26</f>
        <v>-187.5</v>
      </c>
      <c r="PT26" s="46"/>
      <c r="PU26" s="46"/>
      <c r="PV26" s="46"/>
      <c r="PW26" s="46"/>
      <c r="PX26" s="46"/>
      <c r="PY26" s="46"/>
      <c r="PZ26" s="46"/>
      <c r="QA26" s="46"/>
      <c r="QB26" s="46"/>
      <c r="QC26" s="46"/>
      <c r="QD26" s="46"/>
      <c r="QE26" s="46"/>
      <c r="QF26" s="49"/>
      <c r="QG26" s="47"/>
      <c r="QH26" s="46"/>
      <c r="QJ26" s="2" t="s">
        <v>54</v>
      </c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35" t="e">
        <f t="shared" si="885"/>
        <v>#DIV/0!</v>
      </c>
      <c r="QV26" s="2">
        <f>QR20-QR25</f>
        <v>2689</v>
      </c>
      <c r="QW26" s="332">
        <f>QR25-QR38+RK46+RL46+RM46+QV26</f>
        <v>341.5</v>
      </c>
      <c r="QX26" s="2">
        <f>QW26-QV26</f>
        <v>-2347.5</v>
      </c>
      <c r="QY26" s="46"/>
      <c r="QZ26" s="46"/>
      <c r="RA26" s="46"/>
      <c r="RB26" s="46"/>
      <c r="RC26" s="46"/>
      <c r="RD26" s="46"/>
      <c r="RE26" s="46"/>
      <c r="RF26" s="46"/>
      <c r="RG26" s="46"/>
      <c r="RH26" s="46"/>
      <c r="RI26" s="46"/>
      <c r="RJ26" s="46"/>
      <c r="RK26" s="49"/>
      <c r="RL26" s="47"/>
      <c r="RM26" s="46"/>
      <c r="RO26" s="2" t="s">
        <v>54</v>
      </c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35" t="e">
        <f t="shared" si="887"/>
        <v>#DIV/0!</v>
      </c>
      <c r="SA26" s="2">
        <f>RW20-RW25</f>
        <v>1017</v>
      </c>
      <c r="SB26" s="332">
        <f>RW25-RW38+SP46+SQ46+SR46+SA26</f>
        <v>98.600000000000364</v>
      </c>
      <c r="SC26" s="2">
        <f>SB26-SA26</f>
        <v>-918.39999999999964</v>
      </c>
      <c r="SD26" s="46"/>
      <c r="SE26" s="46"/>
      <c r="SF26" s="46"/>
      <c r="SG26" s="46"/>
      <c r="SH26" s="46"/>
      <c r="SI26" s="46"/>
      <c r="SJ26" s="46"/>
      <c r="SK26" s="46"/>
      <c r="SL26" s="46"/>
      <c r="SM26" s="46"/>
      <c r="SN26" s="46"/>
      <c r="SO26" s="46"/>
      <c r="SP26" s="49"/>
      <c r="SQ26" s="47"/>
      <c r="SR26" s="46"/>
      <c r="ST26" s="2" t="s">
        <v>54</v>
      </c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35" t="e">
        <f t="shared" si="889"/>
        <v>#DIV/0!</v>
      </c>
      <c r="TF26" s="2">
        <f>TB20-TB25</f>
        <v>-405</v>
      </c>
      <c r="TG26" s="332">
        <f>TB25-TB38+TU46+TV46+TW46+TF26</f>
        <v>358</v>
      </c>
      <c r="TH26" s="2">
        <f>TG26-TF26</f>
        <v>763</v>
      </c>
      <c r="TI26" s="46"/>
      <c r="TJ26" s="46"/>
      <c r="TK26" s="46"/>
      <c r="TL26" s="46"/>
      <c r="TM26" s="46"/>
      <c r="TN26" s="46"/>
      <c r="TO26" s="46"/>
      <c r="TP26" s="46"/>
      <c r="TQ26" s="46"/>
      <c r="TR26" s="46"/>
      <c r="TS26" s="46"/>
      <c r="TT26" s="46"/>
      <c r="TU26" s="49"/>
      <c r="TV26" s="47"/>
      <c r="TW26" s="46"/>
      <c r="TY26" s="2" t="s">
        <v>54</v>
      </c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35" t="e">
        <f t="shared" si="891"/>
        <v>#DIV/0!</v>
      </c>
      <c r="UK26" s="2">
        <f>UG20-UG25</f>
        <v>-141</v>
      </c>
      <c r="UL26" s="332">
        <f>UG25-UG38+UZ46+VA46+VB46+UK26</f>
        <v>1037.1999999999998</v>
      </c>
      <c r="UM26" s="2">
        <f>UL26-UK26</f>
        <v>1178.1999999999998</v>
      </c>
      <c r="UN26" s="46"/>
      <c r="UO26" s="46"/>
      <c r="UP26" s="46"/>
      <c r="UQ26" s="46"/>
      <c r="UR26" s="46"/>
      <c r="US26" s="46"/>
      <c r="UT26" s="46"/>
      <c r="UU26" s="46"/>
      <c r="UV26" s="46"/>
      <c r="UW26" s="46"/>
      <c r="UX26" s="46"/>
      <c r="UY26" s="46"/>
      <c r="UZ26" s="49"/>
      <c r="VA26" s="47"/>
      <c r="VB26" s="46"/>
      <c r="VD26" s="2" t="s">
        <v>54</v>
      </c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35" t="e">
        <f t="shared" si="893"/>
        <v>#DIV/0!</v>
      </c>
      <c r="VP26" s="2">
        <f>VL20-VL25</f>
        <v>-523.10000000000036</v>
      </c>
      <c r="VQ26" s="332">
        <f>VL25-VL38+WE46+WF46+WG46+VP26</f>
        <v>809.10000000000036</v>
      </c>
      <c r="VR26" s="2">
        <f>VQ26-VP26</f>
        <v>1332.2000000000007</v>
      </c>
      <c r="VS26" s="46"/>
      <c r="VT26" s="46"/>
      <c r="VU26" s="46"/>
      <c r="VV26" s="46"/>
      <c r="VW26" s="46"/>
      <c r="VX26" s="46"/>
      <c r="VY26" s="46"/>
      <c r="VZ26" s="46"/>
      <c r="WA26" s="46"/>
      <c r="WB26" s="46"/>
      <c r="WC26" s="46"/>
      <c r="WD26" s="46"/>
      <c r="WE26" s="49"/>
      <c r="WF26" s="47"/>
      <c r="WG26" s="46"/>
      <c r="WI26" s="2" t="s">
        <v>54</v>
      </c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35" t="e">
        <f t="shared" si="895"/>
        <v>#DIV/0!</v>
      </c>
      <c r="WU26" s="2">
        <f>WQ20-WQ25</f>
        <v>61</v>
      </c>
      <c r="WV26" s="332">
        <f>WQ25-WQ38+XJ46+XK46+XL46+WU26</f>
        <v>656.80000000000018</v>
      </c>
      <c r="WW26" s="2">
        <f>WV26-WU26</f>
        <v>595.80000000000018</v>
      </c>
      <c r="WX26" s="46"/>
      <c r="WY26" s="46"/>
      <c r="WZ26" s="46"/>
      <c r="XA26" s="46"/>
      <c r="XB26" s="46"/>
      <c r="XC26" s="46"/>
      <c r="XD26" s="46"/>
      <c r="XE26" s="46"/>
      <c r="XF26" s="46"/>
      <c r="XG26" s="46"/>
      <c r="XH26" s="46"/>
      <c r="XI26" s="46"/>
      <c r="XJ26" s="49"/>
      <c r="XK26" s="47"/>
      <c r="XL26" s="46"/>
      <c r="XN26" s="2" t="s">
        <v>54</v>
      </c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35" t="e">
        <f t="shared" si="897"/>
        <v>#DIV/0!</v>
      </c>
      <c r="XZ26" s="2">
        <f>XV20-XV25</f>
        <v>168</v>
      </c>
      <c r="YA26" s="332">
        <f>XV25-XV38+YO46+YP46+YQ46+XZ26</f>
        <v>602.10000000000036</v>
      </c>
      <c r="YB26" s="2">
        <f>YA26-XZ26</f>
        <v>434.10000000000036</v>
      </c>
      <c r="YC26" s="46"/>
      <c r="YD26" s="46"/>
      <c r="YE26" s="46"/>
      <c r="YF26" s="46"/>
      <c r="YG26" s="46"/>
      <c r="YH26" s="46"/>
      <c r="YI26" s="46"/>
      <c r="YJ26" s="46"/>
      <c r="YK26" s="46"/>
      <c r="YL26" s="46"/>
      <c r="YM26" s="46"/>
      <c r="YN26" s="46"/>
      <c r="YO26" s="49"/>
      <c r="YP26" s="47"/>
      <c r="YQ26" s="46"/>
      <c r="YS26" s="2" t="s">
        <v>54</v>
      </c>
      <c r="YT26" s="2"/>
      <c r="YU26" s="2">
        <v>3.77</v>
      </c>
      <c r="YV26" s="2"/>
      <c r="YW26" s="2"/>
      <c r="YX26" s="2"/>
      <c r="YY26" s="2"/>
      <c r="YZ26" s="2"/>
      <c r="ZA26" s="2"/>
      <c r="ZB26" s="2"/>
      <c r="ZC26" s="2"/>
      <c r="ZD26" s="35" t="e">
        <f t="shared" si="899"/>
        <v>#DIV/0!</v>
      </c>
      <c r="ZE26" s="2">
        <f>ZA20-ZA25</f>
        <v>65</v>
      </c>
      <c r="ZF26" s="332">
        <f>ZA25-ZA38+ZT46+ZU46+ZV46+ZE26</f>
        <v>714.5</v>
      </c>
      <c r="ZG26" s="2">
        <f>ZF26-ZE26</f>
        <v>649.5</v>
      </c>
      <c r="ZH26" s="46"/>
      <c r="ZI26" s="46"/>
      <c r="ZJ26" s="46"/>
      <c r="ZK26" s="46"/>
      <c r="ZL26" s="46"/>
      <c r="ZM26" s="46"/>
      <c r="ZN26" s="46"/>
      <c r="ZO26" s="46"/>
      <c r="ZP26" s="46"/>
      <c r="ZQ26" s="46"/>
      <c r="ZR26" s="46"/>
      <c r="ZS26" s="46"/>
      <c r="ZT26" s="49"/>
      <c r="ZU26" s="47"/>
      <c r="ZV26" s="46"/>
      <c r="ZX26" s="2" t="s">
        <v>54</v>
      </c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35" t="e">
        <f t="shared" si="901"/>
        <v>#DIV/0!</v>
      </c>
      <c r="AAJ26" s="2">
        <f>AAF20-AAF25</f>
        <v>375</v>
      </c>
      <c r="AAK26" s="332">
        <f>AAF25-AAF38+AAY46+AAZ46+ABA46+AAJ26</f>
        <v>240.69999999999982</v>
      </c>
      <c r="AAL26" s="2">
        <f>AAK26-AAJ26</f>
        <v>-134.30000000000018</v>
      </c>
      <c r="AAM26" s="46"/>
      <c r="AAN26" s="46"/>
      <c r="AAO26" s="46"/>
      <c r="AAP26" s="46"/>
      <c r="AAQ26" s="46"/>
      <c r="AAR26" s="46"/>
      <c r="AAS26" s="46"/>
      <c r="AAT26" s="46"/>
      <c r="AAU26" s="46"/>
      <c r="AAV26" s="46"/>
      <c r="AAW26" s="46"/>
      <c r="AAX26" s="46"/>
      <c r="AAY26" s="49"/>
      <c r="AAZ26" s="47"/>
      <c r="ABA26" s="46"/>
      <c r="ABC26" s="2" t="s">
        <v>54</v>
      </c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35" t="e">
        <f t="shared" si="903"/>
        <v>#DIV/0!</v>
      </c>
      <c r="ABO26" s="2">
        <f>ABK20-ABK25</f>
        <v>800</v>
      </c>
      <c r="ABP26" s="332">
        <f>ABK25-ABK38+ACD46+ACE46+ACF46+ABO26</f>
        <v>906</v>
      </c>
      <c r="ABQ26" s="2">
        <f>ABP26-ABO26</f>
        <v>106</v>
      </c>
      <c r="ABR26" s="46"/>
      <c r="ABS26" s="46"/>
      <c r="ABT26" s="46"/>
      <c r="ABU26" s="46"/>
      <c r="ABV26" s="46"/>
      <c r="ABW26" s="46"/>
      <c r="ABX26" s="46"/>
      <c r="ABY26" s="46"/>
      <c r="ABZ26" s="46"/>
      <c r="ACA26" s="46"/>
      <c r="ACB26" s="46"/>
      <c r="ACC26" s="46"/>
      <c r="ACD26" s="49"/>
      <c r="ACE26" s="47"/>
      <c r="ACF26" s="46"/>
      <c r="ACH26" s="2" t="s">
        <v>54</v>
      </c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35" t="e">
        <f t="shared" si="905"/>
        <v>#DIV/0!</v>
      </c>
      <c r="ACT26" s="2">
        <f>ACP20-ACP25</f>
        <v>85</v>
      </c>
      <c r="ACU26" s="332">
        <f>ACP25-ACP38+ADI46+ADJ46+ADK46+ACT26</f>
        <v>1151.5</v>
      </c>
      <c r="ACV26" s="2">
        <f>ACU26-ACT26</f>
        <v>1066.5</v>
      </c>
      <c r="ACW26" s="46"/>
      <c r="ACX26" s="46"/>
      <c r="ACY26" s="46"/>
      <c r="ACZ26" s="46"/>
      <c r="ADA26" s="46"/>
      <c r="ADB26" s="46"/>
      <c r="ADC26" s="46"/>
      <c r="ADD26" s="46"/>
      <c r="ADE26" s="46"/>
      <c r="ADF26" s="46"/>
      <c r="ADG26" s="46"/>
      <c r="ADH26" s="46"/>
      <c r="ADI26" s="49"/>
      <c r="ADJ26" s="47"/>
      <c r="ADK26" s="46"/>
      <c r="ADM26" s="2" t="s">
        <v>54</v>
      </c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35" t="e">
        <f t="shared" si="907"/>
        <v>#DIV/0!</v>
      </c>
      <c r="ADY26" s="2">
        <f>ADU20-ADU25</f>
        <v>261</v>
      </c>
      <c r="ADZ26" s="332">
        <f>ADU25-ADU38+AEN46+AEO46+AEP46+ADY26</f>
        <v>118.39999999999964</v>
      </c>
      <c r="AEA26" s="2">
        <f>ADZ26-ADY26</f>
        <v>-142.60000000000036</v>
      </c>
      <c r="AEB26" s="46"/>
      <c r="AEC26" s="46"/>
      <c r="AED26" s="46"/>
      <c r="AEE26" s="46"/>
      <c r="AEF26" s="46"/>
      <c r="AEG26" s="46"/>
      <c r="AEH26" s="46"/>
      <c r="AEI26" s="46"/>
      <c r="AEJ26" s="46"/>
      <c r="AEK26" s="46"/>
      <c r="AEL26" s="46"/>
      <c r="AEM26" s="46"/>
      <c r="AEN26" s="49"/>
      <c r="AEO26" s="47"/>
      <c r="AEP26" s="46"/>
      <c r="AET26" s="2" t="s">
        <v>54</v>
      </c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35" t="e">
        <f t="shared" si="909"/>
        <v>#DIV/0!</v>
      </c>
      <c r="AFF26" s="2">
        <f>AFB20-AFB25</f>
        <v>282</v>
      </c>
      <c r="AFG26" s="332">
        <f>AFB25-AFB38+AFU46+AFV46+AFW46+AFF26</f>
        <v>723.80000000000018</v>
      </c>
      <c r="AFH26" s="2">
        <f>AFG26-AFF26</f>
        <v>441.80000000000018</v>
      </c>
      <c r="AFI26" s="46"/>
      <c r="AFJ26" s="46"/>
      <c r="AFK26" s="46"/>
      <c r="AFL26" s="46"/>
      <c r="AFM26" s="46"/>
      <c r="AFN26" s="46"/>
      <c r="AFO26" s="46"/>
      <c r="AFP26" s="46"/>
      <c r="AFQ26" s="46"/>
      <c r="AFR26" s="46"/>
      <c r="AFS26" s="46"/>
      <c r="AFT26" s="46"/>
      <c r="AFU26" s="49"/>
      <c r="AFV26" s="47"/>
      <c r="AFW26" s="46"/>
      <c r="AFY26" s="2" t="s">
        <v>54</v>
      </c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35" t="e">
        <f t="shared" si="911"/>
        <v>#DIV/0!</v>
      </c>
      <c r="AGK26" s="2">
        <f>AGG20-AGG25</f>
        <v>118</v>
      </c>
      <c r="AGL26" s="332">
        <f>AGG25-AGG38+AGZ46+AHA46+AHB46+AGK26</f>
        <v>598.39999999999964</v>
      </c>
      <c r="AGM26" s="2">
        <f>AGL26-AGK26</f>
        <v>480.39999999999964</v>
      </c>
      <c r="AGN26" s="46"/>
      <c r="AGO26" s="46"/>
      <c r="AGP26" s="46"/>
      <c r="AGQ26" s="46"/>
      <c r="AGR26" s="46"/>
      <c r="AGS26" s="46"/>
      <c r="AGT26" s="46"/>
      <c r="AGU26" s="46"/>
      <c r="AGV26" s="46"/>
      <c r="AGW26" s="46"/>
      <c r="AGX26" s="46"/>
      <c r="AGY26" s="46"/>
      <c r="AGZ26" s="49"/>
      <c r="AHA26" s="47"/>
      <c r="AHB26" s="46"/>
      <c r="AHD26" s="2" t="s">
        <v>54</v>
      </c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35" t="e">
        <f t="shared" si="913"/>
        <v>#DIV/0!</v>
      </c>
      <c r="AHP26" s="2">
        <f>AHL20-AHL25</f>
        <v>-136</v>
      </c>
      <c r="AHQ26" s="332">
        <f>AHL25-AHL38+AIE46+AIF46+AIG46+AHP26</f>
        <v>0.1000000000003638</v>
      </c>
      <c r="AHR26" s="2">
        <f>AHQ26-AHP26</f>
        <v>136.10000000000036</v>
      </c>
      <c r="AHS26" s="46"/>
      <c r="AHT26" s="46"/>
      <c r="AHU26" s="46"/>
      <c r="AHV26" s="46"/>
      <c r="AHW26" s="46"/>
      <c r="AHX26" s="46"/>
      <c r="AHY26" s="46"/>
      <c r="AHZ26" s="46"/>
      <c r="AIA26" s="46"/>
      <c r="AIB26" s="46"/>
      <c r="AIC26" s="46"/>
      <c r="AID26" s="46"/>
      <c r="AIE26" s="49"/>
      <c r="AIF26" s="47"/>
      <c r="AIG26" s="46"/>
      <c r="AII26" s="2" t="s">
        <v>54</v>
      </c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35" t="e">
        <f t="shared" si="915"/>
        <v>#DIV/0!</v>
      </c>
      <c r="AIU26" s="2">
        <f>AIQ20-AIQ25</f>
        <v>-306</v>
      </c>
      <c r="AIV26" s="332">
        <f>AIQ25-AIQ38+AJJ46+AJK46+AJL46+AIU26</f>
        <v>579.10000000000036</v>
      </c>
      <c r="AIW26" s="2">
        <f>AIV26-AIU26</f>
        <v>885.10000000000036</v>
      </c>
      <c r="AIX26" s="46"/>
      <c r="AIY26" s="46"/>
      <c r="AIZ26" s="46"/>
      <c r="AJA26" s="46"/>
      <c r="AJB26" s="46"/>
      <c r="AJC26" s="46"/>
      <c r="AJD26" s="46"/>
      <c r="AJE26" s="46"/>
      <c r="AJF26" s="46"/>
      <c r="AJG26" s="46"/>
      <c r="AJH26" s="46"/>
      <c r="AJI26" s="46"/>
      <c r="AJJ26" s="49"/>
      <c r="AJK26" s="47"/>
      <c r="AJL26" s="46"/>
      <c r="AJN26" s="2" t="s">
        <v>54</v>
      </c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35" t="e">
        <f t="shared" si="917"/>
        <v>#DIV/0!</v>
      </c>
      <c r="AJZ26" s="2">
        <f>AJV20-AJV25</f>
        <v>-477</v>
      </c>
      <c r="AKA26" s="332">
        <f>AJV25-AJV38+AKO46+AKP46+AKQ46+AJZ26</f>
        <v>580.69999999999982</v>
      </c>
      <c r="AKB26" s="2">
        <f>AKA26-AJZ26</f>
        <v>1057.6999999999998</v>
      </c>
      <c r="AKC26" s="46"/>
      <c r="AKD26" s="46"/>
      <c r="AKE26" s="46"/>
      <c r="AKF26" s="46"/>
      <c r="AKG26" s="46"/>
      <c r="AKH26" s="46"/>
      <c r="AKI26" s="46"/>
      <c r="AKJ26" s="46"/>
      <c r="AKK26" s="46"/>
      <c r="AKL26" s="46"/>
      <c r="AKM26" s="46"/>
      <c r="AKN26" s="46"/>
      <c r="AKO26" s="49"/>
      <c r="AKP26" s="47"/>
      <c r="AKQ26" s="46"/>
      <c r="AKR26" s="46"/>
      <c r="AKS26" s="2" t="s">
        <v>54</v>
      </c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35" t="e">
        <f t="shared" si="919"/>
        <v>#DIV/0!</v>
      </c>
      <c r="ALE26" s="2">
        <f>ALA20-ALA25</f>
        <v>-462</v>
      </c>
      <c r="ALF26" s="332">
        <f>ALA25-ALA38+ALT46+ALU46+ALV46+ALE26</f>
        <v>30.699999999999818</v>
      </c>
      <c r="ALG26" s="2">
        <f>ALF26-ALE26</f>
        <v>492.69999999999982</v>
      </c>
      <c r="ALH26" s="46"/>
      <c r="ALI26" s="46"/>
      <c r="ALJ26" s="46"/>
      <c r="ALK26" s="46"/>
      <c r="ALL26" s="46"/>
      <c r="ALM26" s="46"/>
      <c r="ALN26" s="46"/>
      <c r="ALO26" s="46"/>
      <c r="ALP26" s="46"/>
      <c r="ALQ26" s="46"/>
      <c r="ALR26" s="46"/>
      <c r="ALS26" s="46"/>
      <c r="ALT26" s="49"/>
      <c r="ALU26" s="47"/>
      <c r="ALV26" s="46"/>
      <c r="ALX26" s="2" t="s">
        <v>54</v>
      </c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35" t="e">
        <f t="shared" si="921"/>
        <v>#DIV/0!</v>
      </c>
      <c r="AMJ26" s="2">
        <f>AMF20-AMF25</f>
        <v>-508</v>
      </c>
      <c r="AMK26" s="332">
        <f>AMF25-AMF38+AMY46+AMZ46+ANA46+AMJ26</f>
        <v>301.89999999999964</v>
      </c>
      <c r="AML26" s="2">
        <f>AMK26-AMJ26</f>
        <v>809.89999999999964</v>
      </c>
      <c r="AMM26" s="46"/>
      <c r="AMN26" s="46"/>
      <c r="AMO26" s="46"/>
      <c r="AMP26" s="46"/>
      <c r="AMQ26" s="46"/>
      <c r="AMR26" s="46"/>
      <c r="AMS26" s="46"/>
      <c r="AMT26" s="46"/>
      <c r="AMU26" s="46"/>
      <c r="AMV26" s="46"/>
      <c r="AMW26" s="46"/>
      <c r="AMX26" s="46"/>
      <c r="AMY26" s="49"/>
      <c r="AMZ26" s="47"/>
      <c r="ANA26" s="46"/>
      <c r="ANC26" s="2" t="s">
        <v>54</v>
      </c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35" t="e">
        <f t="shared" si="923"/>
        <v>#DIV/0!</v>
      </c>
      <c r="ANO26" s="2">
        <f>ANK20-ANK25</f>
        <v>451.80000000000018</v>
      </c>
      <c r="ANP26" s="332">
        <f>ANK25-ANK38+AOD46+AOE46+AOF46+ANO26</f>
        <v>381.89999999999964</v>
      </c>
      <c r="ANQ26" s="2">
        <f>ANP26-ANO26</f>
        <v>-69.900000000000546</v>
      </c>
      <c r="ANR26" s="46"/>
      <c r="ANS26" s="46"/>
      <c r="ANT26" s="46"/>
      <c r="ANU26" s="46"/>
      <c r="ANV26" s="46"/>
      <c r="ANW26" s="46"/>
      <c r="ANX26" s="46"/>
      <c r="ANY26" s="46"/>
      <c r="ANZ26" s="46"/>
      <c r="AOA26" s="46"/>
      <c r="AOB26" s="46"/>
      <c r="AOC26" s="46"/>
      <c r="AOD26" s="49"/>
      <c r="AOE26" s="47"/>
      <c r="AOF26" s="46"/>
      <c r="AOH26" s="2" t="s">
        <v>54</v>
      </c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35" t="e">
        <f t="shared" si="925"/>
        <v>#DIV/0!</v>
      </c>
      <c r="AOT26" s="2">
        <f>AOP20-AOP25</f>
        <v>-139</v>
      </c>
      <c r="AOU26" s="332">
        <f>AOP25-AOP38+API46+APJ46+APK46+AOT26</f>
        <v>327.5</v>
      </c>
      <c r="AOV26" s="2">
        <f>AOU26-AOT26</f>
        <v>466.5</v>
      </c>
      <c r="AOW26" s="46"/>
      <c r="AOX26" s="46"/>
      <c r="AOY26" s="46"/>
      <c r="AOZ26" s="46"/>
      <c r="APA26" s="46"/>
      <c r="APB26" s="46"/>
      <c r="APC26" s="46"/>
      <c r="APD26" s="46"/>
      <c r="APE26" s="46"/>
      <c r="APF26" s="46"/>
      <c r="APG26" s="46"/>
      <c r="APH26" s="46"/>
      <c r="API26" s="49"/>
      <c r="APJ26" s="47"/>
      <c r="APK26" s="46"/>
      <c r="APM26" s="2" t="s">
        <v>54</v>
      </c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35" t="e">
        <f t="shared" si="927"/>
        <v>#DIV/0!</v>
      </c>
      <c r="APY26" s="2">
        <f>APU20-APU25</f>
        <v>-288</v>
      </c>
      <c r="APZ26" s="332">
        <f>APU25-APU38+AQN46+AQO46+AQP46+APY26</f>
        <v>422.80000000000018</v>
      </c>
      <c r="AQA26" s="2">
        <f>APZ26-APY26</f>
        <v>710.80000000000018</v>
      </c>
      <c r="AQB26" s="46"/>
      <c r="AQC26" s="46"/>
      <c r="AQD26" s="46"/>
      <c r="AQE26" s="46"/>
      <c r="AQF26" s="46"/>
      <c r="AQG26" s="46"/>
      <c r="AQH26" s="46"/>
      <c r="AQI26" s="46"/>
      <c r="AQJ26" s="46"/>
      <c r="AQK26" s="46"/>
      <c r="AQL26" s="46"/>
      <c r="AQM26" s="46"/>
      <c r="AQN26" s="49"/>
      <c r="AQO26" s="47"/>
      <c r="AQP26" s="46"/>
      <c r="AQR26" s="2" t="s">
        <v>54</v>
      </c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35" t="e">
        <f t="shared" si="929"/>
        <v>#DIV/0!</v>
      </c>
      <c r="ARD26" s="2">
        <f>AQZ20-AQZ25</f>
        <v>97</v>
      </c>
      <c r="ARE26" s="332">
        <f>AQZ25-AQZ38+ARS46+ART46+ARU46+ARD26</f>
        <v>670.5</v>
      </c>
      <c r="ARF26" s="2">
        <f>ARE26-ARD26</f>
        <v>573.5</v>
      </c>
      <c r="ARG26" s="46"/>
      <c r="ARH26" s="46"/>
      <c r="ARI26" s="46"/>
      <c r="ARJ26" s="46"/>
      <c r="ARK26" s="46"/>
      <c r="ARL26" s="46"/>
      <c r="ARM26" s="46"/>
      <c r="ARN26" s="46"/>
      <c r="ARO26" s="46"/>
      <c r="ARP26" s="46"/>
      <c r="ARQ26" s="46"/>
      <c r="ARR26" s="46"/>
      <c r="ARS26" s="49"/>
      <c r="ART26" s="47"/>
      <c r="ARU26" s="46"/>
      <c r="ARW26" s="2" t="s">
        <v>54</v>
      </c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35" t="e">
        <f t="shared" si="931"/>
        <v>#DIV/0!</v>
      </c>
      <c r="ASI26" s="2">
        <f>ASE20-ASE25</f>
        <v>39</v>
      </c>
      <c r="ASJ26" s="332">
        <f>ASE25-ASE38+ASX46+ASY46+ASZ46+ASI26</f>
        <v>510.80000000000018</v>
      </c>
      <c r="ASK26" s="2">
        <f>ASJ26-ASI26</f>
        <v>471.80000000000018</v>
      </c>
      <c r="ASL26" s="46"/>
      <c r="ASM26" s="46"/>
      <c r="ASN26" s="46"/>
      <c r="ASO26" s="46"/>
      <c r="ASP26" s="46"/>
      <c r="ASQ26" s="46"/>
      <c r="ASR26" s="46"/>
      <c r="ASS26" s="46"/>
      <c r="AST26" s="46"/>
      <c r="ASU26" s="46"/>
      <c r="ASV26" s="46"/>
      <c r="ASW26" s="46"/>
      <c r="ASX26" s="49"/>
      <c r="ASY26" s="47"/>
      <c r="ASZ26" s="46"/>
      <c r="ATA26" s="246"/>
      <c r="ATB26" s="2" t="s">
        <v>54</v>
      </c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35" t="e">
        <f t="shared" si="933"/>
        <v>#DIV/0!</v>
      </c>
      <c r="ATN26" s="2">
        <f>ATJ20-ATJ25</f>
        <v>251</v>
      </c>
      <c r="ATO26" s="332">
        <f>ATJ25-ATJ38+AUC46+AUD46+AUE46+ATN26</f>
        <v>198.79999999999995</v>
      </c>
      <c r="ATP26" s="2">
        <f>ATO26-ATN26</f>
        <v>-52.200000000000045</v>
      </c>
      <c r="ATQ26" s="46"/>
      <c r="ATR26" s="46"/>
      <c r="ATS26" s="46"/>
      <c r="ATT26" s="46"/>
      <c r="ATU26" s="46"/>
      <c r="ATV26" s="46"/>
      <c r="ATW26" s="46"/>
      <c r="ATX26" s="46"/>
      <c r="ATY26" s="46"/>
      <c r="ATZ26" s="46"/>
      <c r="AUA26" s="46"/>
      <c r="AUB26" s="46"/>
      <c r="AUC26" s="49"/>
      <c r="AUD26" s="47"/>
      <c r="AUE26" s="46"/>
      <c r="AUG26" s="2" t="s">
        <v>54</v>
      </c>
      <c r="AUH26" s="2"/>
      <c r="AUI26" s="2">
        <v>4.88</v>
      </c>
      <c r="AUJ26" s="2"/>
      <c r="AUK26" s="2"/>
      <c r="AUL26" s="2"/>
      <c r="AUM26" s="2"/>
      <c r="AUN26" s="2"/>
      <c r="AUO26" s="2">
        <v>126</v>
      </c>
      <c r="AUP26" s="2"/>
      <c r="AUQ26" s="2"/>
      <c r="AUR26" s="35">
        <f t="shared" si="935"/>
        <v>0</v>
      </c>
      <c r="AUS26" s="2">
        <f>AUO20-AUO25</f>
        <v>893</v>
      </c>
      <c r="AUT26" s="332">
        <f>AUO25-AUO38+AVH46+AVI46+AVJ46+AUS26</f>
        <v>1020.8000000000002</v>
      </c>
      <c r="AUU26" s="2">
        <f>AUT26-AUS26</f>
        <v>127.80000000000018</v>
      </c>
      <c r="AUV26" s="46"/>
      <c r="AUW26" s="46"/>
      <c r="AUX26" s="46"/>
      <c r="AUY26" s="46"/>
      <c r="AUZ26" s="46"/>
      <c r="AVA26" s="46"/>
      <c r="AVB26" s="46"/>
      <c r="AVC26" s="46"/>
      <c r="AVD26" s="46"/>
      <c r="AVE26" s="46"/>
      <c r="AVF26" s="46"/>
      <c r="AVG26" s="46"/>
      <c r="AVH26" s="49"/>
      <c r="AVI26" s="47"/>
      <c r="AVJ26" s="46"/>
      <c r="AVL26" s="2" t="s">
        <v>54</v>
      </c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35" t="e">
        <f t="shared" si="937"/>
        <v>#DIV/0!</v>
      </c>
      <c r="AVX26" s="2">
        <f>AVT20-AVT25</f>
        <v>519</v>
      </c>
      <c r="AVY26" s="332">
        <f>AVT25-AVT38+AWM46+AWN46+AWO46+AVX26</f>
        <v>775.60000000000036</v>
      </c>
      <c r="AVZ26" s="2">
        <f>AVY26-AVX26</f>
        <v>256.60000000000036</v>
      </c>
      <c r="AWA26" s="46"/>
      <c r="AWB26" s="46"/>
      <c r="AWC26" s="46"/>
      <c r="AWD26" s="46"/>
      <c r="AWE26" s="46"/>
      <c r="AWF26" s="46"/>
      <c r="AWG26" s="46"/>
      <c r="AWH26" s="46"/>
      <c r="AWI26" s="46"/>
      <c r="AWJ26" s="46"/>
      <c r="AWK26" s="46"/>
      <c r="AWL26" s="46"/>
      <c r="AWM26" s="49"/>
      <c r="AWN26" s="47"/>
      <c r="AWO26" s="46"/>
      <c r="AWQ26" s="2" t="s">
        <v>54</v>
      </c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35" t="e">
        <f t="shared" si="939"/>
        <v>#DIV/0!</v>
      </c>
      <c r="AXC26" s="2">
        <f>AWY20-AWY25</f>
        <v>1569</v>
      </c>
      <c r="AXD26" s="332">
        <f>AWY25-AWY38+AXR46+AXS46+AXT46+AXC26</f>
        <v>909.5</v>
      </c>
      <c r="AXE26" s="2">
        <f>AXD26-AXC26</f>
        <v>-659.5</v>
      </c>
      <c r="AXF26" s="46"/>
      <c r="AXG26" s="46"/>
      <c r="AXH26" s="46"/>
      <c r="AXI26" s="46"/>
      <c r="AXJ26" s="46"/>
      <c r="AXK26" s="46"/>
      <c r="AXL26" s="46"/>
      <c r="AXM26" s="46"/>
      <c r="AXN26" s="46"/>
      <c r="AXO26" s="46"/>
      <c r="AXP26" s="46"/>
      <c r="AXQ26" s="46"/>
      <c r="AXR26" s="49"/>
      <c r="AXS26" s="47"/>
      <c r="AXT26" s="46"/>
      <c r="AXV26" s="2" t="s">
        <v>54</v>
      </c>
      <c r="AXW26" s="2"/>
      <c r="AXX26" s="2">
        <v>7.91</v>
      </c>
      <c r="AXY26" s="2"/>
      <c r="AXZ26" s="2"/>
      <c r="AYA26" s="2"/>
      <c r="AYB26" s="2"/>
      <c r="AYC26" s="2"/>
      <c r="AYD26" s="2"/>
      <c r="AYE26" s="2"/>
      <c r="AYF26" s="2"/>
      <c r="AYG26" s="35" t="e">
        <f t="shared" si="941"/>
        <v>#DIV/0!</v>
      </c>
      <c r="AYH26" s="2">
        <f>AYD20-AYD25</f>
        <v>1350</v>
      </c>
      <c r="AYI26" s="332">
        <f>AYD25-AYD38+AYW46+AYX46+AYY46+AYH26</f>
        <v>1034.3999999999996</v>
      </c>
      <c r="AYJ26" s="2">
        <f>AYI26-AYH26</f>
        <v>-315.60000000000036</v>
      </c>
      <c r="AYK26" s="46"/>
      <c r="AYL26" s="46"/>
      <c r="AYM26" s="46"/>
      <c r="AYN26" s="46"/>
      <c r="AYO26" s="46"/>
      <c r="AYP26" s="46"/>
      <c r="AYQ26" s="46"/>
      <c r="AYR26" s="46"/>
      <c r="AYS26" s="46"/>
      <c r="AYT26" s="46"/>
      <c r="AYU26" s="46"/>
      <c r="AYV26" s="46"/>
      <c r="AYW26" s="49"/>
      <c r="AYX26" s="47"/>
      <c r="AYY26" s="46"/>
      <c r="AZA26" s="2" t="s">
        <v>54</v>
      </c>
      <c r="AZB26" s="2"/>
      <c r="AZC26" s="2">
        <v>13.93</v>
      </c>
      <c r="AZD26" s="2"/>
      <c r="AZE26" s="2"/>
      <c r="AZF26" s="2"/>
      <c r="AZG26" s="2"/>
      <c r="AZH26" s="2"/>
      <c r="AZI26" s="2">
        <v>339</v>
      </c>
      <c r="AZJ26" s="2"/>
      <c r="AZK26" s="2">
        <v>0.3</v>
      </c>
      <c r="AZL26" s="35">
        <f t="shared" si="943"/>
        <v>8.8417329796640137E-4</v>
      </c>
      <c r="AZM26" s="2">
        <f>AZI20-AZI25</f>
        <v>1263</v>
      </c>
      <c r="AZN26" s="332">
        <f>AZI25-AZI38+BAB46+BAC46+BAD46+AZM26</f>
        <v>856.89999999999964</v>
      </c>
      <c r="AZO26" s="2">
        <f>AZN26-AZM26</f>
        <v>-406.10000000000036</v>
      </c>
      <c r="AZP26" s="46"/>
      <c r="AZQ26" s="46"/>
      <c r="AZR26" s="46"/>
      <c r="AZS26" s="46"/>
      <c r="AZT26" s="46"/>
      <c r="AZU26" s="46"/>
      <c r="AZV26" s="46"/>
      <c r="AZW26" s="46"/>
      <c r="AZX26" s="46"/>
      <c r="AZY26" s="46"/>
      <c r="AZZ26" s="46"/>
      <c r="BAA26" s="46"/>
      <c r="BAB26" s="49"/>
      <c r="BAC26" s="47"/>
      <c r="BAD26" s="46"/>
      <c r="BAF26" s="2" t="s">
        <v>54</v>
      </c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35" t="e">
        <f t="shared" si="945"/>
        <v>#DIV/0!</v>
      </c>
      <c r="BAR26" s="2">
        <f>BAN20-BAN25</f>
        <v>-1396</v>
      </c>
      <c r="BAS26" s="332">
        <f>BAN25-BAN38+BBG46+BBH46+BBI46+BAR26</f>
        <v>-141.59999999999991</v>
      </c>
      <c r="BAT26" s="2">
        <f>BAS26-BAR26</f>
        <v>1254.4000000000001</v>
      </c>
      <c r="BAU26" s="46"/>
      <c r="BAV26" s="46"/>
      <c r="BAW26" s="46"/>
      <c r="BAX26" s="46"/>
      <c r="BAY26" s="46"/>
      <c r="BAZ26" s="46"/>
      <c r="BBA26" s="46"/>
      <c r="BBB26" s="46"/>
      <c r="BBC26" s="46"/>
      <c r="BBD26" s="46"/>
      <c r="BBE26" s="46"/>
      <c r="BBF26" s="46"/>
      <c r="BBG26" s="49"/>
      <c r="BBH26" s="47"/>
      <c r="BBI26" s="46"/>
      <c r="BBK26" s="2" t="s">
        <v>54</v>
      </c>
      <c r="BBL26" s="2"/>
      <c r="BBM26" s="2">
        <v>6.52</v>
      </c>
      <c r="BBN26" s="2"/>
      <c r="BBO26" s="2"/>
      <c r="BBP26" s="2"/>
      <c r="BBQ26" s="2"/>
      <c r="BBR26" s="2"/>
      <c r="BBS26" s="2">
        <v>57</v>
      </c>
      <c r="BBT26" s="2"/>
      <c r="BBU26" s="2">
        <v>0.36</v>
      </c>
      <c r="BBV26" s="35">
        <f t="shared" si="947"/>
        <v>6.2761506276150627E-3</v>
      </c>
      <c r="BBW26" s="2">
        <f>BBS20-BBS25</f>
        <v>954</v>
      </c>
      <c r="BBX26" s="332">
        <f>BBS25-BBS38+BCL46+BCM46+BCN46+BBW26</f>
        <v>182.69999999999982</v>
      </c>
      <c r="BBY26" s="2">
        <f>BBX26-BBW26</f>
        <v>-771.30000000000018</v>
      </c>
      <c r="BBZ26" s="46"/>
      <c r="BCA26" s="46"/>
      <c r="BCB26" s="46"/>
      <c r="BCC26" s="46"/>
      <c r="BCD26" s="46"/>
      <c r="BCE26" s="46"/>
      <c r="BCF26" s="46"/>
      <c r="BCG26" s="46"/>
      <c r="BCH26" s="46"/>
      <c r="BCI26" s="46"/>
      <c r="BCJ26" s="46"/>
      <c r="BCK26" s="46"/>
      <c r="BCL26" s="49"/>
      <c r="BCM26" s="47"/>
      <c r="BCN26" s="46"/>
      <c r="BCP26" s="2" t="s">
        <v>54</v>
      </c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35" t="e">
        <f t="shared" si="949"/>
        <v>#DIV/0!</v>
      </c>
      <c r="BDB26" s="2">
        <f>BCX20-BCX25</f>
        <v>22</v>
      </c>
      <c r="BDC26" s="332">
        <f>BCX25-BCX38+BDQ46+BDR46+BDS46+BDB26</f>
        <v>307.89999999999964</v>
      </c>
      <c r="BDD26" s="2">
        <f>BDC26-BDB26</f>
        <v>285.89999999999964</v>
      </c>
      <c r="BDE26" s="46"/>
      <c r="BDF26" s="46"/>
      <c r="BDG26" s="46"/>
      <c r="BDH26" s="46"/>
      <c r="BDI26" s="46"/>
      <c r="BDJ26" s="46"/>
      <c r="BDK26" s="46"/>
      <c r="BDL26" s="46"/>
      <c r="BDM26" s="46"/>
      <c r="BDN26" s="46"/>
      <c r="BDO26" s="46"/>
      <c r="BDP26" s="46"/>
      <c r="BDQ26" s="49"/>
      <c r="BDR26" s="47"/>
      <c r="BDS26" s="46"/>
      <c r="BDU26" s="2" t="s">
        <v>54</v>
      </c>
      <c r="BDV26" s="2"/>
      <c r="BDW26" s="2">
        <v>5.57</v>
      </c>
      <c r="BDX26" s="2"/>
      <c r="BDY26" s="2"/>
      <c r="BDZ26" s="2"/>
      <c r="BEA26" s="2"/>
      <c r="BEB26" s="2"/>
      <c r="BEC26" s="2"/>
      <c r="BED26" s="2"/>
      <c r="BEE26" s="2"/>
      <c r="BEF26" s="35" t="e">
        <f t="shared" si="951"/>
        <v>#DIV/0!</v>
      </c>
      <c r="BEG26" s="2">
        <f>BEC20-BEC25</f>
        <v>1612</v>
      </c>
      <c r="BEH26" s="332">
        <f>BEC25-BEC38+BEV46+BEW46+BEX46+BEG26</f>
        <v>806.60000000000036</v>
      </c>
      <c r="BEI26" s="2">
        <f>BEH26-BEG26</f>
        <v>-805.39999999999964</v>
      </c>
      <c r="BEJ26" s="46"/>
      <c r="BEK26" s="46"/>
      <c r="BEL26" s="46"/>
      <c r="BEM26" s="46"/>
      <c r="BEN26" s="46"/>
      <c r="BEO26" s="46"/>
      <c r="BEP26" s="46"/>
      <c r="BEQ26" s="46"/>
      <c r="BER26" s="46"/>
      <c r="BES26" s="46"/>
      <c r="BET26" s="46"/>
      <c r="BEU26" s="46"/>
      <c r="BEV26" s="49"/>
      <c r="BEW26" s="47"/>
      <c r="BEX26" s="46"/>
      <c r="BEZ26" s="2" t="s">
        <v>54</v>
      </c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35" t="e">
        <f t="shared" si="953"/>
        <v>#DIV/0!</v>
      </c>
      <c r="BFL26" s="2">
        <f>BFH20-BFH25</f>
        <v>438</v>
      </c>
      <c r="BFM26" s="332">
        <f>BFH25-BFH38+BGA46+BGB46+BGC46+BFL26</f>
        <v>801</v>
      </c>
      <c r="BFN26" s="2">
        <f>BFM26-BFL26</f>
        <v>363</v>
      </c>
      <c r="BFO26" s="46"/>
      <c r="BFP26" s="46"/>
      <c r="BFQ26" s="46"/>
      <c r="BFR26" s="46"/>
      <c r="BFS26" s="46"/>
      <c r="BFT26" s="46"/>
      <c r="BFU26" s="46"/>
      <c r="BFV26" s="46"/>
      <c r="BFW26" s="46"/>
      <c r="BFX26" s="46"/>
      <c r="BFY26" s="46"/>
      <c r="BFZ26" s="46"/>
      <c r="BGA26" s="49"/>
      <c r="BGB26" s="47"/>
      <c r="BGC26" s="46"/>
      <c r="BGE26" s="2" t="s">
        <v>54</v>
      </c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35" t="e">
        <f t="shared" si="955"/>
        <v>#DIV/0!</v>
      </c>
      <c r="BGQ26" s="2">
        <f>BGM20-BGM25</f>
        <v>910</v>
      </c>
      <c r="BGR26" s="332">
        <f>BGM25-BGM38+BHF46+BHG46+BHH46+BGQ26</f>
        <v>469.89999999999964</v>
      </c>
      <c r="BGS26" s="2">
        <f>BGR26-BGQ26</f>
        <v>-440.10000000000036</v>
      </c>
      <c r="BGT26" s="46"/>
      <c r="BGU26" s="46"/>
      <c r="BGV26" s="46"/>
      <c r="BGW26" s="46"/>
      <c r="BGX26" s="46"/>
      <c r="BGY26" s="46"/>
      <c r="BGZ26" s="46"/>
      <c r="BHA26" s="46"/>
      <c r="BHB26" s="46"/>
      <c r="BHC26" s="46"/>
      <c r="BHD26" s="46"/>
      <c r="BHE26" s="46"/>
      <c r="BHF26" s="49"/>
      <c r="BHG26" s="47"/>
      <c r="BHH26" s="46"/>
      <c r="BHJ26" s="2" t="s">
        <v>54</v>
      </c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35" t="e">
        <f t="shared" si="957"/>
        <v>#DIV/0!</v>
      </c>
      <c r="BHV26" s="2">
        <f>BHR20-BHR25</f>
        <v>467.40000000000009</v>
      </c>
      <c r="BHW26" s="332">
        <f>BHR25-BHR38+BIK46+BIL46+BIM46+BHV26</f>
        <v>320.80000000000018</v>
      </c>
      <c r="BHX26" s="2">
        <f>BHW26-BHV26</f>
        <v>-146.59999999999991</v>
      </c>
      <c r="BHY26" s="46"/>
      <c r="BHZ26" s="46"/>
      <c r="BIA26" s="46"/>
      <c r="BIB26" s="46"/>
      <c r="BIC26" s="46"/>
      <c r="BID26" s="46"/>
      <c r="BIE26" s="46"/>
      <c r="BIF26" s="46"/>
      <c r="BIG26" s="46"/>
      <c r="BIH26" s="46"/>
      <c r="BII26" s="46"/>
      <c r="BIJ26" s="46"/>
      <c r="BIK26" s="49"/>
      <c r="BIL26" s="47"/>
      <c r="BIM26" s="46"/>
      <c r="BIP26" s="2" t="s">
        <v>54</v>
      </c>
      <c r="BIQ26" s="2"/>
      <c r="BIR26" s="2"/>
      <c r="BIS26" s="2"/>
      <c r="BIT26" s="2"/>
      <c r="BIU26" s="2"/>
      <c r="BIV26" s="2"/>
      <c r="BIW26" s="2"/>
      <c r="BIX26" s="2"/>
      <c r="BIY26" s="2"/>
      <c r="BIZ26" s="2"/>
      <c r="BJA26" s="35" t="e">
        <f t="shared" si="959"/>
        <v>#DIV/0!</v>
      </c>
      <c r="BJB26" s="2">
        <f>BIX20-BIX25</f>
        <v>193</v>
      </c>
      <c r="BJC26" s="332">
        <f>BIX25-BIX38+BJQ46+BJR46+BJS46+BJB26</f>
        <v>971.39999999999964</v>
      </c>
      <c r="BJD26" s="2">
        <f>BJC26-BJB26</f>
        <v>778.39999999999964</v>
      </c>
      <c r="BJE26" s="46"/>
      <c r="BJF26" s="46"/>
      <c r="BJG26" s="46"/>
      <c r="BJH26" s="46"/>
      <c r="BJI26" s="46"/>
      <c r="BJJ26" s="46"/>
      <c r="BJK26" s="46"/>
      <c r="BJL26" s="46"/>
      <c r="BJM26" s="46"/>
      <c r="BJN26" s="46"/>
      <c r="BJO26" s="46"/>
      <c r="BJP26" s="46"/>
      <c r="BJQ26" s="49"/>
      <c r="BJR26" s="47"/>
      <c r="BJS26" s="46"/>
      <c r="BJU26" s="2" t="s">
        <v>54</v>
      </c>
      <c r="BJV26" s="2"/>
      <c r="BJW26" s="2"/>
      <c r="BJX26" s="2"/>
      <c r="BJY26" s="2"/>
      <c r="BJZ26" s="2"/>
      <c r="BKA26" s="2"/>
      <c r="BKB26" s="2"/>
      <c r="BKC26" s="2"/>
      <c r="BKD26" s="2"/>
      <c r="BKE26" s="2"/>
      <c r="BKF26" s="35" t="e">
        <f t="shared" si="961"/>
        <v>#DIV/0!</v>
      </c>
      <c r="BKG26" s="2">
        <f>BKC20-BKC25</f>
        <v>117</v>
      </c>
      <c r="BKH26" s="332">
        <f>BKC25-BKC38+BKV46+BKW46+BKX46+BKG26</f>
        <v>231.60000000000036</v>
      </c>
      <c r="BKI26" s="2">
        <f>BKH26-BKG26</f>
        <v>114.60000000000036</v>
      </c>
      <c r="BKJ26" s="46"/>
      <c r="BKK26" s="46"/>
      <c r="BKL26" s="46"/>
      <c r="BKM26" s="46"/>
      <c r="BKN26" s="46"/>
      <c r="BKO26" s="46"/>
      <c r="BKP26" s="46"/>
      <c r="BKQ26" s="46"/>
      <c r="BKR26" s="46"/>
      <c r="BKS26" s="46"/>
      <c r="BKT26" s="46"/>
      <c r="BKU26" s="46"/>
      <c r="BKV26" s="49"/>
      <c r="BKW26" s="47"/>
      <c r="BKX26" s="46"/>
      <c r="BKZ26" s="2" t="s">
        <v>54</v>
      </c>
      <c r="BLA26" s="2"/>
      <c r="BLB26" s="2">
        <v>7.19</v>
      </c>
      <c r="BLC26" s="2"/>
      <c r="BLD26" s="2"/>
      <c r="BLE26" s="2"/>
      <c r="BLF26" s="2"/>
      <c r="BLG26" s="2"/>
      <c r="BLH26" s="2"/>
      <c r="BLI26" s="2"/>
      <c r="BLJ26" s="2"/>
      <c r="BLK26" s="35" t="e">
        <f t="shared" si="963"/>
        <v>#DIV/0!</v>
      </c>
      <c r="BLL26" s="2">
        <f>BLH20-BLH25</f>
        <v>718</v>
      </c>
      <c r="BLM26" s="332">
        <f>BLH25-BLH38+BMA46+BMB46+BMC46+BLL26</f>
        <v>506.5</v>
      </c>
      <c r="BLN26" s="2">
        <f>BLM26-BLL26</f>
        <v>-211.5</v>
      </c>
      <c r="BLO26" s="46"/>
      <c r="BLP26" s="46"/>
      <c r="BLQ26" s="46"/>
      <c r="BLR26" s="46"/>
      <c r="BLS26" s="46"/>
      <c r="BLT26" s="46"/>
      <c r="BLU26" s="46"/>
      <c r="BLV26" s="46"/>
      <c r="BLW26" s="46"/>
      <c r="BLX26" s="46"/>
      <c r="BLY26" s="46"/>
      <c r="BLZ26" s="46"/>
      <c r="BMA26" s="49"/>
      <c r="BMB26" s="47"/>
      <c r="BMC26" s="46"/>
      <c r="BME26" s="2" t="s">
        <v>54</v>
      </c>
      <c r="BMF26" s="2"/>
      <c r="BMG26" s="2"/>
      <c r="BMH26" s="2"/>
      <c r="BMI26" s="2"/>
      <c r="BMJ26" s="2"/>
      <c r="BMK26" s="2"/>
      <c r="BML26" s="2"/>
      <c r="BMM26" s="2"/>
      <c r="BMN26" s="2"/>
      <c r="BMO26" s="2"/>
      <c r="BMP26" s="35" t="e">
        <f t="shared" si="965"/>
        <v>#DIV/0!</v>
      </c>
      <c r="BMQ26" s="2">
        <f>BMM20-BMM25</f>
        <v>340</v>
      </c>
      <c r="BMR26" s="332">
        <f>BMM25-BMM38+BNF46+BNG46+BNH46+BMQ26</f>
        <v>568.60000000000036</v>
      </c>
      <c r="BMS26" s="2">
        <f>BMR26-BMQ26</f>
        <v>228.60000000000036</v>
      </c>
      <c r="BMT26" s="46"/>
      <c r="BMU26" s="46"/>
      <c r="BMV26" s="46"/>
      <c r="BMW26" s="46"/>
      <c r="BMX26" s="46"/>
      <c r="BMY26" s="46"/>
      <c r="BMZ26" s="46"/>
      <c r="BNA26" s="46"/>
      <c r="BNB26" s="46"/>
      <c r="BNC26" s="46"/>
      <c r="BND26" s="46"/>
      <c r="BNE26" s="46"/>
      <c r="BNF26" s="49"/>
      <c r="BNG26" s="47"/>
      <c r="BNH26" s="46"/>
      <c r="BNJ26" s="2" t="s">
        <v>54</v>
      </c>
      <c r="BNK26" s="2"/>
      <c r="BNL26" s="2"/>
      <c r="BNM26" s="2"/>
      <c r="BNN26" s="2"/>
      <c r="BNO26" s="2"/>
      <c r="BNP26" s="2"/>
      <c r="BNQ26" s="2"/>
      <c r="BNR26" s="2"/>
      <c r="BNS26" s="2"/>
      <c r="BNT26" s="2"/>
      <c r="BNU26" s="35" t="e">
        <f t="shared" si="967"/>
        <v>#DIV/0!</v>
      </c>
      <c r="BNV26" s="2">
        <f>BNR20-BNR25</f>
        <v>878</v>
      </c>
      <c r="BNW26" s="332">
        <f>BNR25-BNR38+BOK46+BOL46+BOM46+BNV26</f>
        <v>603.5</v>
      </c>
      <c r="BNX26" s="2">
        <f>BNW26-BNV26</f>
        <v>-274.5</v>
      </c>
      <c r="BNY26" s="46"/>
      <c r="BNZ26" s="46"/>
      <c r="BOA26" s="46"/>
      <c r="BOB26" s="46"/>
      <c r="BOC26" s="46"/>
      <c r="BOD26" s="46"/>
      <c r="BOE26" s="46"/>
      <c r="BOF26" s="46"/>
      <c r="BOG26" s="46"/>
      <c r="BOH26" s="46"/>
      <c r="BOI26" s="46"/>
      <c r="BOJ26" s="46"/>
      <c r="BOK26" s="49"/>
      <c r="BOL26" s="47"/>
      <c r="BOM26" s="46"/>
      <c r="BOO26" s="2" t="s">
        <v>54</v>
      </c>
      <c r="BOP26" s="2"/>
      <c r="BOQ26" s="2"/>
      <c r="BOR26" s="2"/>
      <c r="BOS26" s="2"/>
      <c r="BOT26" s="2"/>
      <c r="BOU26" s="2"/>
      <c r="BOV26" s="2"/>
      <c r="BOW26" s="2"/>
      <c r="BOX26" s="2"/>
      <c r="BOY26" s="2"/>
      <c r="BOZ26" s="35" t="e">
        <f t="shared" si="969"/>
        <v>#DIV/0!</v>
      </c>
      <c r="BPA26" s="2">
        <f>BOW20-BOW25</f>
        <v>356</v>
      </c>
      <c r="BPB26" s="332">
        <f>BOW25-BOW38+BPP46+BPQ46+BPR46+BPA26</f>
        <v>385.69999999999982</v>
      </c>
      <c r="BPC26" s="2">
        <f>BPB26-BPA26</f>
        <v>29.699999999999818</v>
      </c>
      <c r="BPD26" s="46"/>
      <c r="BPE26" s="46"/>
      <c r="BPF26" s="46"/>
      <c r="BPG26" s="46"/>
      <c r="BPH26" s="46"/>
      <c r="BPI26" s="46"/>
      <c r="BPJ26" s="46"/>
      <c r="BPK26" s="46"/>
      <c r="BPL26" s="46"/>
      <c r="BPM26" s="46"/>
      <c r="BPN26" s="46"/>
      <c r="BPO26" s="46"/>
      <c r="BPP26" s="49"/>
      <c r="BPQ26" s="47"/>
      <c r="BPR26" s="46"/>
      <c r="BPT26" s="2" t="s">
        <v>54</v>
      </c>
      <c r="BPU26" s="2"/>
      <c r="BPV26" s="2"/>
      <c r="BPW26" s="2"/>
      <c r="BPX26" s="2"/>
      <c r="BPY26" s="2"/>
      <c r="BPZ26" s="2"/>
      <c r="BQA26" s="2"/>
      <c r="BQB26" s="2"/>
      <c r="BQC26" s="2"/>
      <c r="BQD26" s="2"/>
      <c r="BQE26" s="35" t="e">
        <f t="shared" si="971"/>
        <v>#DIV/0!</v>
      </c>
      <c r="BQF26" s="2">
        <f>BQB20-BQB25</f>
        <v>-642.30000000000018</v>
      </c>
      <c r="BQG26" s="23">
        <v>521</v>
      </c>
      <c r="BQH26" s="2">
        <f>BQG26-BQF26</f>
        <v>1163.3000000000002</v>
      </c>
      <c r="BQI26" s="46"/>
      <c r="BQJ26" s="46"/>
      <c r="BQK26" s="46"/>
      <c r="BQL26" s="46"/>
      <c r="BQM26" s="46"/>
      <c r="BQN26" s="46"/>
      <c r="BQO26" s="46"/>
      <c r="BQP26" s="46"/>
      <c r="BQQ26" s="46"/>
      <c r="BQR26" s="46"/>
      <c r="BQS26" s="46"/>
      <c r="BQT26" s="46"/>
      <c r="BQU26" s="49"/>
      <c r="BQV26" s="47"/>
      <c r="BQW26" s="46"/>
      <c r="BQY26" s="2" t="s">
        <v>54</v>
      </c>
      <c r="BQZ26" s="2"/>
      <c r="BRA26" s="2"/>
      <c r="BRB26" s="2"/>
      <c r="BRC26" s="2"/>
      <c r="BRD26" s="2"/>
      <c r="BRE26" s="2"/>
      <c r="BRF26" s="2"/>
      <c r="BRG26" s="2"/>
      <c r="BRH26" s="2"/>
      <c r="BRI26" s="2"/>
      <c r="BRJ26" s="35" t="e">
        <f t="shared" si="973"/>
        <v>#DIV/0!</v>
      </c>
      <c r="BRK26" s="2">
        <f>BRG20-BRG25</f>
        <v>800.89999999999964</v>
      </c>
      <c r="BRL26" s="23">
        <v>521</v>
      </c>
      <c r="BRM26" s="2">
        <f>BRL26-BRK26</f>
        <v>-279.89999999999964</v>
      </c>
      <c r="BRN26" s="46"/>
      <c r="BRO26" s="46"/>
      <c r="BRP26" s="46"/>
      <c r="BRQ26" s="46"/>
      <c r="BRR26" s="46"/>
      <c r="BRS26" s="46"/>
      <c r="BRT26" s="46"/>
      <c r="BRU26" s="46"/>
      <c r="BRV26" s="46"/>
      <c r="BRW26" s="46"/>
      <c r="BRX26" s="46"/>
      <c r="BRY26" s="46"/>
      <c r="BRZ26" s="49"/>
      <c r="BSA26" s="47"/>
      <c r="BSB26" s="46"/>
      <c r="BSD26" s="2" t="s">
        <v>54</v>
      </c>
      <c r="BSE26" s="2"/>
      <c r="BSF26" s="2"/>
      <c r="BSG26" s="2"/>
      <c r="BSH26" s="2"/>
      <c r="BSI26" s="2"/>
      <c r="BSJ26" s="2"/>
      <c r="BSK26" s="2"/>
      <c r="BSL26" s="2"/>
      <c r="BSM26" s="2"/>
      <c r="BSN26" s="2"/>
      <c r="BSO26" s="35" t="e">
        <f t="shared" si="975"/>
        <v>#DIV/0!</v>
      </c>
      <c r="BSP26" s="2">
        <f>BSL20-BSL25</f>
        <v>-342</v>
      </c>
      <c r="BSQ26" s="23">
        <v>521</v>
      </c>
      <c r="BSR26" s="2">
        <f>BSQ26-BSP26</f>
        <v>863</v>
      </c>
      <c r="BSS26" s="46"/>
      <c r="BST26" s="46"/>
      <c r="BSU26" s="46"/>
      <c r="BSV26" s="46"/>
      <c r="BSW26" s="46"/>
      <c r="BSX26" s="46"/>
      <c r="BSY26" s="46"/>
      <c r="BSZ26" s="46"/>
      <c r="BTA26" s="46"/>
      <c r="BTB26" s="46"/>
      <c r="BTC26" s="46"/>
      <c r="BTD26" s="46"/>
      <c r="BTE26" s="49"/>
      <c r="BTF26" s="47"/>
      <c r="BTG26" s="46"/>
      <c r="BTI26" s="2" t="s">
        <v>54</v>
      </c>
      <c r="BTJ26" s="2"/>
      <c r="BTK26" s="2"/>
      <c r="BTL26" s="2"/>
      <c r="BTM26" s="2"/>
      <c r="BTN26" s="2"/>
      <c r="BTO26" s="2"/>
      <c r="BTP26" s="2"/>
      <c r="BTQ26" s="2"/>
      <c r="BTR26" s="2"/>
      <c r="BTS26" s="2"/>
      <c r="BTT26" s="35" t="e">
        <f t="shared" si="977"/>
        <v>#DIV/0!</v>
      </c>
      <c r="BTU26" s="2">
        <f>BTQ20-BTQ25</f>
        <v>20</v>
      </c>
      <c r="BTV26" s="23">
        <v>521</v>
      </c>
      <c r="BTW26" s="2">
        <f>BTV26-BTU26</f>
        <v>501</v>
      </c>
      <c r="BTX26" s="46"/>
      <c r="BTY26" s="46"/>
      <c r="BTZ26" s="46"/>
      <c r="BUA26" s="46"/>
      <c r="BUB26" s="46"/>
      <c r="BUC26" s="46"/>
      <c r="BUD26" s="46"/>
      <c r="BUE26" s="46"/>
      <c r="BUF26" s="46"/>
      <c r="BUG26" s="46"/>
      <c r="BUH26" s="46"/>
      <c r="BUI26" s="46"/>
      <c r="BUJ26" s="49"/>
      <c r="BUK26" s="47"/>
      <c r="BUL26" s="46"/>
      <c r="BUN26" s="2" t="s">
        <v>54</v>
      </c>
      <c r="BUO26" s="2"/>
      <c r="BUP26" s="2"/>
      <c r="BUQ26" s="2"/>
      <c r="BUR26" s="2"/>
      <c r="BUS26" s="2"/>
      <c r="BUT26" s="2"/>
      <c r="BUU26" s="2"/>
      <c r="BUV26" s="2"/>
      <c r="BUW26" s="2"/>
      <c r="BUX26" s="2"/>
      <c r="BUY26" s="35" t="e">
        <f t="shared" si="979"/>
        <v>#DIV/0!</v>
      </c>
      <c r="BUZ26" s="2">
        <f>BUV20-BUV25</f>
        <v>-51</v>
      </c>
      <c r="BVA26" s="23">
        <v>521</v>
      </c>
      <c r="BVB26" s="2">
        <f>BVA26-BUZ26</f>
        <v>572</v>
      </c>
      <c r="BVC26" s="46"/>
      <c r="BVD26" s="46"/>
      <c r="BVE26" s="46"/>
      <c r="BVF26" s="46"/>
      <c r="BVG26" s="46"/>
      <c r="BVH26" s="46"/>
      <c r="BVI26" s="46"/>
      <c r="BVJ26" s="46"/>
      <c r="BVK26" s="46"/>
      <c r="BVL26" s="46"/>
      <c r="BVM26" s="46"/>
      <c r="BVN26" s="46"/>
      <c r="BVO26" s="49"/>
      <c r="BVP26" s="47"/>
      <c r="BVQ26" s="46"/>
      <c r="BVS26" s="2" t="s">
        <v>54</v>
      </c>
      <c r="BVT26" s="2"/>
      <c r="BVU26" s="2"/>
      <c r="BVV26" s="2"/>
      <c r="BVW26" s="2"/>
      <c r="BVX26" s="2"/>
      <c r="BVY26" s="2"/>
      <c r="BVZ26" s="2"/>
      <c r="BWA26" s="2"/>
      <c r="BWB26" s="2"/>
      <c r="BWC26" s="2"/>
      <c r="BWD26" s="35" t="e">
        <f t="shared" si="981"/>
        <v>#DIV/0!</v>
      </c>
      <c r="BWE26" s="2">
        <f>BWA20-BWA25</f>
        <v>392</v>
      </c>
      <c r="BWF26" s="23">
        <v>521</v>
      </c>
      <c r="BWG26" s="2">
        <f>BWF26-BWE26</f>
        <v>129</v>
      </c>
      <c r="BWH26" s="46"/>
      <c r="BWI26" s="46"/>
      <c r="BWJ26" s="46"/>
      <c r="BWK26" s="46"/>
      <c r="BWL26" s="46"/>
      <c r="BWM26" s="46"/>
      <c r="BWN26" s="46"/>
      <c r="BWO26" s="46"/>
      <c r="BWP26" s="46"/>
      <c r="BWQ26" s="46"/>
      <c r="BWR26" s="46"/>
      <c r="BWS26" s="46"/>
      <c r="BWT26" s="49"/>
      <c r="BWU26" s="47"/>
      <c r="BWV26" s="46"/>
      <c r="BWX26" s="2" t="s">
        <v>54</v>
      </c>
      <c r="BWY26" s="2"/>
      <c r="BWZ26" s="2"/>
      <c r="BXA26" s="2"/>
      <c r="BXB26" s="2"/>
      <c r="BXC26" s="2"/>
      <c r="BXD26" s="2"/>
      <c r="BXE26" s="2"/>
      <c r="BXF26" s="2"/>
      <c r="BXG26" s="2"/>
      <c r="BXH26" s="2"/>
      <c r="BXI26" s="35" t="e">
        <f t="shared" si="983"/>
        <v>#DIV/0!</v>
      </c>
      <c r="BXJ26" s="2">
        <f>BXF20-BXF25</f>
        <v>261</v>
      </c>
      <c r="BXK26" s="23">
        <v>521</v>
      </c>
      <c r="BXL26" s="2">
        <f>BXK26-BXJ26</f>
        <v>260</v>
      </c>
      <c r="BXM26" s="46"/>
      <c r="BXN26" s="46"/>
      <c r="BXO26" s="46"/>
      <c r="BXP26" s="46"/>
      <c r="BXQ26" s="46"/>
      <c r="BXR26" s="46"/>
      <c r="BXS26" s="46"/>
      <c r="BXT26" s="46"/>
      <c r="BXU26" s="46"/>
      <c r="BXV26" s="46"/>
      <c r="BXW26" s="46"/>
      <c r="BXX26" s="46"/>
      <c r="BXY26" s="49"/>
      <c r="BXZ26" s="47"/>
      <c r="BYA26" s="46"/>
      <c r="BYC26" s="2" t="s">
        <v>54</v>
      </c>
      <c r="BYD26" s="2"/>
      <c r="BYE26" s="2"/>
      <c r="BYF26" s="2"/>
      <c r="BYG26" s="2"/>
      <c r="BYH26" s="2"/>
      <c r="BYI26" s="2"/>
      <c r="BYJ26" s="2"/>
      <c r="BYK26" s="2"/>
      <c r="BYL26" s="2"/>
      <c r="BYM26" s="2"/>
      <c r="BYN26" s="35" t="e">
        <f t="shared" si="985"/>
        <v>#DIV/0!</v>
      </c>
      <c r="BYO26" s="2">
        <f>BYK20-BYK25</f>
        <v>476</v>
      </c>
      <c r="BYP26" s="23">
        <v>521</v>
      </c>
      <c r="BYQ26" s="2">
        <f>BYP26-BYO26</f>
        <v>45</v>
      </c>
      <c r="BYR26" s="46"/>
      <c r="BYS26" s="46"/>
      <c r="BYT26" s="46"/>
      <c r="BYU26" s="46"/>
      <c r="BYV26" s="46"/>
      <c r="BYW26" s="46"/>
      <c r="BYX26" s="46"/>
      <c r="BYY26" s="46"/>
      <c r="BYZ26" s="46"/>
      <c r="BZA26" s="46"/>
      <c r="BZB26" s="46"/>
      <c r="BZC26" s="46"/>
      <c r="BZD26" s="49"/>
      <c r="BZE26" s="47"/>
      <c r="BZF26" s="46"/>
      <c r="BZH26" s="2" t="s">
        <v>54</v>
      </c>
      <c r="BZI26" s="2"/>
      <c r="BZJ26" s="2"/>
      <c r="BZK26" s="2"/>
      <c r="BZL26" s="2"/>
      <c r="BZM26" s="2"/>
      <c r="BZN26" s="2"/>
      <c r="BZO26" s="2"/>
      <c r="BZP26" s="2"/>
      <c r="BZQ26" s="2"/>
      <c r="BZR26" s="2"/>
      <c r="BZS26" s="35" t="e">
        <f t="shared" si="987"/>
        <v>#DIV/0!</v>
      </c>
      <c r="BZT26" s="2">
        <f>BZP20-BZP25</f>
        <v>136.79999999999927</v>
      </c>
      <c r="BZU26" s="23">
        <v>521</v>
      </c>
      <c r="BZV26" s="2">
        <f>BZU26-BZT26</f>
        <v>384.20000000000073</v>
      </c>
      <c r="BZW26" s="46"/>
      <c r="BZX26" s="46"/>
      <c r="BZY26" s="46"/>
      <c r="BZZ26" s="46"/>
      <c r="CAA26" s="46"/>
      <c r="CAB26" s="46"/>
      <c r="CAC26" s="46"/>
      <c r="CAD26" s="46"/>
      <c r="CAE26" s="46"/>
      <c r="CAF26" s="46"/>
      <c r="CAG26" s="46"/>
      <c r="CAH26" s="46"/>
      <c r="CAI26" s="49"/>
      <c r="CAJ26" s="47"/>
      <c r="CAK26" s="46"/>
      <c r="CAM26" s="2" t="s">
        <v>54</v>
      </c>
      <c r="CAN26" s="2"/>
      <c r="CAO26" s="2"/>
      <c r="CAP26" s="2"/>
      <c r="CAQ26" s="2"/>
      <c r="CAR26" s="2"/>
      <c r="CAS26" s="2"/>
      <c r="CAT26" s="2"/>
      <c r="CAU26" s="2"/>
      <c r="CAV26" s="2"/>
      <c r="CAW26" s="2"/>
      <c r="CAX26" s="35" t="e">
        <f t="shared" si="989"/>
        <v>#DIV/0!</v>
      </c>
      <c r="CAY26" s="2">
        <f>CAU20-CAU25</f>
        <v>600.89999999999964</v>
      </c>
      <c r="CAZ26" s="23">
        <v>521</v>
      </c>
      <c r="CBA26" s="2">
        <f>CAZ26-CAY26</f>
        <v>-79.899999999999636</v>
      </c>
      <c r="CBB26" s="46"/>
      <c r="CBC26" s="46"/>
      <c r="CBD26" s="46"/>
      <c r="CBE26" s="46"/>
      <c r="CBF26" s="46"/>
      <c r="CBG26" s="46"/>
      <c r="CBH26" s="46"/>
      <c r="CBI26" s="46"/>
      <c r="CBJ26" s="46"/>
      <c r="CBK26" s="46"/>
      <c r="CBL26" s="46"/>
      <c r="CBM26" s="46"/>
      <c r="CBN26" s="49"/>
      <c r="CBO26" s="47"/>
      <c r="CBP26" s="46"/>
      <c r="CBR26" s="2" t="s">
        <v>54</v>
      </c>
      <c r="CBS26" s="2"/>
      <c r="CBT26" s="2"/>
      <c r="CBU26" s="2"/>
      <c r="CBV26" s="2"/>
      <c r="CBW26" s="2"/>
      <c r="CBX26" s="2"/>
      <c r="CBY26" s="2"/>
      <c r="CBZ26" s="2"/>
      <c r="CCA26" s="2"/>
      <c r="CCB26" s="2"/>
      <c r="CCC26" s="35" t="e">
        <f t="shared" si="991"/>
        <v>#DIV/0!</v>
      </c>
      <c r="CCD26" s="2">
        <f>CBZ20-CBZ25</f>
        <v>2038.2099999999996</v>
      </c>
      <c r="CCE26" s="23">
        <v>521</v>
      </c>
      <c r="CCF26" s="2">
        <f>CCE26-CCD26</f>
        <v>-1517.2099999999996</v>
      </c>
      <c r="CCG26" s="46"/>
      <c r="CCH26" s="46"/>
      <c r="CCI26" s="46"/>
      <c r="CCJ26" s="46"/>
      <c r="CCK26" s="46"/>
      <c r="CCL26" s="46"/>
      <c r="CCM26" s="46"/>
      <c r="CCN26" s="46"/>
      <c r="CCO26" s="46"/>
      <c r="CCP26" s="46"/>
      <c r="CCQ26" s="46"/>
      <c r="CCR26" s="46"/>
      <c r="CCS26" s="49"/>
      <c r="CCT26" s="47"/>
      <c r="CCU26" s="46"/>
      <c r="CCW26" s="2" t="s">
        <v>54</v>
      </c>
      <c r="CCX26" s="2"/>
      <c r="CCY26" s="2"/>
      <c r="CCZ26" s="2"/>
      <c r="CDA26" s="2"/>
      <c r="CDB26" s="2"/>
      <c r="CDC26" s="2"/>
      <c r="CDD26" s="2"/>
      <c r="CDE26" s="2"/>
      <c r="CDF26" s="2"/>
      <c r="CDG26" s="2"/>
      <c r="CDH26" s="35" t="e">
        <f t="shared" si="993"/>
        <v>#DIV/0!</v>
      </c>
      <c r="CDI26" s="2">
        <f>CDE20-CDE25</f>
        <v>-924.93999999999983</v>
      </c>
      <c r="CDJ26" s="23">
        <v>521</v>
      </c>
      <c r="CDK26" s="2">
        <f>CDJ26-CDI26</f>
        <v>1445.9399999999998</v>
      </c>
      <c r="CDL26" s="46"/>
      <c r="CDM26" s="46"/>
      <c r="CDN26" s="46"/>
      <c r="CDO26" s="46"/>
      <c r="CDP26" s="46"/>
      <c r="CDQ26" s="46"/>
      <c r="CDR26" s="46"/>
      <c r="CDS26" s="46"/>
      <c r="CDT26" s="46"/>
      <c r="CDU26" s="46"/>
      <c r="CDV26" s="46"/>
      <c r="CDW26" s="46"/>
      <c r="CDX26" s="49"/>
      <c r="CDY26" s="47"/>
      <c r="CDZ26" s="46"/>
      <c r="CEB26" s="2" t="s">
        <v>54</v>
      </c>
      <c r="CEC26" s="2"/>
      <c r="CED26" s="2"/>
      <c r="CEE26" s="2"/>
      <c r="CEF26" s="2"/>
      <c r="CEG26" s="2"/>
      <c r="CEH26" s="2"/>
      <c r="CEI26" s="2"/>
      <c r="CEJ26" s="2"/>
      <c r="CEK26" s="2"/>
      <c r="CEL26" s="2"/>
      <c r="CEM26" s="35" t="e">
        <f t="shared" si="995"/>
        <v>#DIV/0!</v>
      </c>
      <c r="CEN26" s="2">
        <f>CEJ20-CEJ25</f>
        <v>0</v>
      </c>
      <c r="CEO26" s="23">
        <v>521</v>
      </c>
      <c r="CEP26" s="2">
        <f>CEO26-CEN26</f>
        <v>521</v>
      </c>
      <c r="CEQ26" s="46"/>
      <c r="CER26" s="46"/>
      <c r="CES26" s="46"/>
      <c r="CET26" s="46"/>
      <c r="CEU26" s="46"/>
      <c r="CEV26" s="46"/>
      <c r="CEW26" s="46"/>
      <c r="CEX26" s="46"/>
      <c r="CEY26" s="46"/>
      <c r="CEZ26" s="46"/>
      <c r="CFA26" s="46"/>
      <c r="CFB26" s="46"/>
      <c r="CFC26" s="49"/>
      <c r="CFD26" s="47"/>
      <c r="CFE26" s="46"/>
      <c r="CFG26" s="2" t="s">
        <v>54</v>
      </c>
      <c r="CFH26" s="2"/>
      <c r="CFI26" s="2"/>
      <c r="CFJ26" s="2"/>
      <c r="CFK26" s="2"/>
      <c r="CFL26" s="2"/>
      <c r="CFM26" s="2"/>
      <c r="CFN26" s="2"/>
      <c r="CFO26" s="2"/>
      <c r="CFP26" s="2"/>
      <c r="CFQ26" s="2"/>
      <c r="CFR26" s="35" t="e">
        <f t="shared" si="997"/>
        <v>#DIV/0!</v>
      </c>
      <c r="CFS26" s="2">
        <f>CFO20-CFO25</f>
        <v>0</v>
      </c>
      <c r="CFT26" s="23">
        <v>521</v>
      </c>
      <c r="CFU26" s="2">
        <f>CFT26-CFS26</f>
        <v>521</v>
      </c>
      <c r="CFV26" s="46"/>
      <c r="CFW26" s="46"/>
      <c r="CFX26" s="46"/>
      <c r="CFY26" s="46"/>
      <c r="CFZ26" s="46"/>
      <c r="CGA26" s="46"/>
      <c r="CGB26" s="46"/>
      <c r="CGC26" s="46"/>
      <c r="CGD26" s="46"/>
      <c r="CGE26" s="46"/>
      <c r="CGF26" s="46"/>
      <c r="CGG26" s="46"/>
      <c r="CGH26" s="49"/>
      <c r="CGI26" s="47"/>
      <c r="CGJ26" s="46"/>
      <c r="CGL26" s="2" t="s">
        <v>54</v>
      </c>
      <c r="CGM26" s="2"/>
      <c r="CGN26" s="2"/>
      <c r="CGO26" s="2"/>
      <c r="CGP26" s="2"/>
      <c r="CGQ26" s="2"/>
      <c r="CGR26" s="2"/>
      <c r="CGS26" s="2"/>
      <c r="CGT26" s="2"/>
      <c r="CGU26" s="2"/>
      <c r="CGV26" s="2"/>
      <c r="CGW26" s="35" t="e">
        <f t="shared" si="999"/>
        <v>#DIV/0!</v>
      </c>
      <c r="CGX26" s="2">
        <f>CGT20-CGT25</f>
        <v>0</v>
      </c>
      <c r="CGY26" s="23">
        <v>521</v>
      </c>
      <c r="CGZ26" s="2">
        <f>CGY26-CGX26</f>
        <v>521</v>
      </c>
      <c r="CHA26" s="46"/>
      <c r="CHB26" s="46"/>
      <c r="CHC26" s="46"/>
      <c r="CHD26" s="46"/>
      <c r="CHE26" s="46"/>
      <c r="CHF26" s="46"/>
      <c r="CHG26" s="46"/>
      <c r="CHH26" s="46"/>
      <c r="CHI26" s="46"/>
      <c r="CHJ26" s="46"/>
      <c r="CHK26" s="46"/>
      <c r="CHL26" s="46"/>
      <c r="CHM26" s="49"/>
      <c r="CHN26" s="47"/>
      <c r="CHO26" s="46"/>
      <c r="CHQ26" s="2" t="s">
        <v>54</v>
      </c>
      <c r="CHR26" s="2"/>
      <c r="CHS26" s="2"/>
      <c r="CHT26" s="2"/>
      <c r="CHU26" s="2"/>
      <c r="CHV26" s="2"/>
      <c r="CHW26" s="2"/>
      <c r="CHX26" s="2"/>
      <c r="CHY26" s="2"/>
      <c r="CHZ26" s="2"/>
      <c r="CIA26" s="2"/>
      <c r="CIB26" s="35" t="e">
        <f t="shared" si="1001"/>
        <v>#DIV/0!</v>
      </c>
      <c r="CIC26" s="2">
        <f>CHY20-CHY25</f>
        <v>0</v>
      </c>
      <c r="CID26" s="23">
        <v>521</v>
      </c>
      <c r="CIE26" s="2">
        <f>CID26-CIC26</f>
        <v>521</v>
      </c>
      <c r="CIF26" s="46"/>
      <c r="CIG26" s="46"/>
      <c r="CIH26" s="46"/>
      <c r="CII26" s="46"/>
      <c r="CIJ26" s="46"/>
      <c r="CIK26" s="46"/>
      <c r="CIL26" s="46"/>
      <c r="CIM26" s="46"/>
      <c r="CIN26" s="46"/>
      <c r="CIO26" s="46"/>
      <c r="CIP26" s="46"/>
      <c r="CIQ26" s="46"/>
      <c r="CIR26" s="49"/>
      <c r="CIS26" s="47"/>
      <c r="CIT26" s="46"/>
      <c r="CIV26" s="2" t="s">
        <v>54</v>
      </c>
      <c r="CIW26" s="2"/>
      <c r="CIX26" s="2"/>
      <c r="CIY26" s="2"/>
      <c r="CIZ26" s="2"/>
      <c r="CJA26" s="2"/>
      <c r="CJB26" s="2"/>
      <c r="CJC26" s="2"/>
      <c r="CJD26" s="2"/>
      <c r="CJE26" s="2"/>
      <c r="CJF26" s="2"/>
      <c r="CJG26" s="35" t="e">
        <f t="shared" si="1003"/>
        <v>#DIV/0!</v>
      </c>
      <c r="CJH26" s="2">
        <f>CJD20-CJD25</f>
        <v>0</v>
      </c>
      <c r="CJI26" s="23">
        <v>521</v>
      </c>
      <c r="CJJ26" s="2">
        <f>CJI26-CJH26</f>
        <v>521</v>
      </c>
      <c r="CJK26" s="46"/>
      <c r="CJL26" s="46"/>
      <c r="CJM26" s="46"/>
      <c r="CJN26" s="46"/>
      <c r="CJO26" s="46"/>
      <c r="CJP26" s="46"/>
      <c r="CJQ26" s="46"/>
      <c r="CJR26" s="46"/>
      <c r="CJS26" s="46"/>
      <c r="CJT26" s="46"/>
      <c r="CJU26" s="46"/>
      <c r="CJV26" s="46"/>
      <c r="CJW26" s="49"/>
      <c r="CJX26" s="47"/>
      <c r="CJY26" s="46"/>
      <c r="CKA26" s="2" t="s">
        <v>54</v>
      </c>
      <c r="CKB26" s="2"/>
      <c r="CKC26" s="2"/>
      <c r="CKD26" s="2"/>
      <c r="CKE26" s="2"/>
      <c r="CKF26" s="2"/>
      <c r="CKG26" s="2"/>
      <c r="CKH26" s="2"/>
      <c r="CKI26" s="2"/>
      <c r="CKJ26" s="2"/>
      <c r="CKK26" s="2"/>
      <c r="CKL26" s="35" t="e">
        <f t="shared" si="1005"/>
        <v>#DIV/0!</v>
      </c>
      <c r="CKM26" s="2">
        <f>CKI20-CKI25</f>
        <v>0</v>
      </c>
      <c r="CKN26" s="23">
        <v>521</v>
      </c>
      <c r="CKO26" s="2">
        <f>CKN26-CKM26</f>
        <v>521</v>
      </c>
      <c r="CKP26" s="46"/>
      <c r="CKQ26" s="46"/>
      <c r="CKR26" s="46"/>
      <c r="CKS26" s="46"/>
      <c r="CKT26" s="46"/>
      <c r="CKU26" s="46"/>
      <c r="CKV26" s="46"/>
      <c r="CKW26" s="46"/>
      <c r="CKX26" s="46"/>
      <c r="CKY26" s="46"/>
      <c r="CKZ26" s="46"/>
      <c r="CLA26" s="46"/>
      <c r="CLB26" s="49"/>
      <c r="CLC26" s="47"/>
      <c r="CLD26" s="46"/>
      <c r="CLF26" s="2" t="s">
        <v>54</v>
      </c>
      <c r="CLG26" s="2"/>
      <c r="CLH26" s="2"/>
      <c r="CLI26" s="2"/>
      <c r="CLJ26" s="2"/>
      <c r="CLK26" s="2"/>
      <c r="CLL26" s="2"/>
      <c r="CLM26" s="2"/>
      <c r="CLN26" s="2"/>
      <c r="CLO26" s="2"/>
      <c r="CLP26" s="2"/>
      <c r="CLQ26" s="35" t="e">
        <f t="shared" si="1007"/>
        <v>#DIV/0!</v>
      </c>
      <c r="CLR26" s="2">
        <f>CLN20-CLN25</f>
        <v>0</v>
      </c>
      <c r="CLS26" s="23">
        <v>521</v>
      </c>
      <c r="CLT26" s="2">
        <f>CLS26-CLR26</f>
        <v>521</v>
      </c>
      <c r="CLU26" s="46"/>
      <c r="CLV26" s="46"/>
      <c r="CLW26" s="46"/>
      <c r="CLX26" s="46"/>
      <c r="CLY26" s="46"/>
      <c r="CLZ26" s="46"/>
      <c r="CMA26" s="46"/>
      <c r="CMB26" s="46"/>
      <c r="CMC26" s="46"/>
      <c r="CMD26" s="46"/>
      <c r="CME26" s="46"/>
      <c r="CMF26" s="46"/>
      <c r="CMG26" s="49"/>
      <c r="CMH26" s="47"/>
      <c r="CMI26" s="46"/>
      <c r="CMK26" s="2" t="s">
        <v>54</v>
      </c>
      <c r="CML26" s="2"/>
      <c r="CMM26" s="2"/>
      <c r="CMN26" s="2"/>
      <c r="CMO26" s="2"/>
      <c r="CMP26" s="2"/>
      <c r="CMQ26" s="2"/>
      <c r="CMR26" s="2"/>
      <c r="CMS26" s="2"/>
      <c r="CMT26" s="2"/>
      <c r="CMU26" s="2"/>
      <c r="CMV26" s="35" t="e">
        <f t="shared" si="1009"/>
        <v>#DIV/0!</v>
      </c>
      <c r="CMW26" s="2">
        <f>CMS20-CMS25</f>
        <v>0</v>
      </c>
      <c r="CMX26" s="23">
        <v>521</v>
      </c>
      <c r="CMY26" s="2">
        <f>CMX26-CMW26</f>
        <v>521</v>
      </c>
      <c r="CMZ26" s="46"/>
      <c r="CNA26" s="46"/>
      <c r="CNB26" s="46"/>
      <c r="CNC26" s="46"/>
      <c r="CND26" s="46"/>
      <c r="CNE26" s="46"/>
      <c r="CNF26" s="46"/>
      <c r="CNG26" s="46"/>
      <c r="CNH26" s="46"/>
      <c r="CNI26" s="46"/>
      <c r="CNJ26" s="46"/>
      <c r="CNK26" s="46"/>
      <c r="CNL26" s="49"/>
      <c r="CNM26" s="47"/>
      <c r="CNN26" s="46"/>
      <c r="CNP26" s="2" t="s">
        <v>54</v>
      </c>
      <c r="CNQ26" s="2"/>
      <c r="CNR26" s="2"/>
      <c r="CNS26" s="2"/>
      <c r="CNT26" s="2"/>
      <c r="CNU26" s="2"/>
      <c r="CNV26" s="2"/>
      <c r="CNW26" s="2"/>
      <c r="CNX26" s="2"/>
      <c r="CNY26" s="2"/>
      <c r="CNZ26" s="2"/>
      <c r="COA26" s="35" t="e">
        <f t="shared" si="1011"/>
        <v>#DIV/0!</v>
      </c>
      <c r="COB26" s="2">
        <f>CNX20-CNX25</f>
        <v>0</v>
      </c>
      <c r="COC26" s="23">
        <v>521</v>
      </c>
      <c r="COD26" s="2">
        <f>COC26-COB26</f>
        <v>521</v>
      </c>
      <c r="COE26" s="46"/>
      <c r="COF26" s="46"/>
      <c r="COG26" s="46"/>
      <c r="COH26" s="46"/>
      <c r="COI26" s="46"/>
      <c r="COJ26" s="46"/>
      <c r="COK26" s="46"/>
      <c r="COL26" s="46"/>
      <c r="COM26" s="46"/>
      <c r="CON26" s="46"/>
      <c r="COO26" s="46"/>
      <c r="COP26" s="46"/>
      <c r="COQ26" s="49"/>
      <c r="COR26" s="47"/>
      <c r="COS26" s="46"/>
      <c r="COU26" s="2" t="s">
        <v>54</v>
      </c>
      <c r="COV26" s="2"/>
      <c r="COW26" s="2"/>
      <c r="COX26" s="2"/>
      <c r="COY26" s="2"/>
      <c r="COZ26" s="2"/>
      <c r="CPA26" s="2"/>
      <c r="CPB26" s="2"/>
      <c r="CPC26" s="2"/>
      <c r="CPD26" s="2"/>
      <c r="CPE26" s="2"/>
      <c r="CPF26" s="35" t="e">
        <f t="shared" si="1013"/>
        <v>#DIV/0!</v>
      </c>
      <c r="CPG26" s="2">
        <f>CPC20-CPC25</f>
        <v>0</v>
      </c>
      <c r="CPH26" s="23">
        <v>521</v>
      </c>
      <c r="CPI26" s="2">
        <f>CPH26-CPG26</f>
        <v>521</v>
      </c>
      <c r="CPJ26" s="46"/>
      <c r="CPK26" s="46"/>
      <c r="CPL26" s="46"/>
      <c r="CPM26" s="46"/>
      <c r="CPN26" s="46"/>
      <c r="CPO26" s="46"/>
      <c r="CPP26" s="46"/>
      <c r="CPQ26" s="46"/>
      <c r="CPR26" s="46"/>
      <c r="CPS26" s="46"/>
      <c r="CPT26" s="46"/>
      <c r="CPU26" s="46"/>
      <c r="CPV26" s="49"/>
      <c r="CPW26" s="47"/>
      <c r="CPX26" s="46"/>
      <c r="CPZ26" s="2" t="s">
        <v>54</v>
      </c>
      <c r="CQA26" s="2"/>
      <c r="CQB26" s="2"/>
      <c r="CQC26" s="2"/>
      <c r="CQD26" s="2"/>
      <c r="CQE26" s="2"/>
      <c r="CQF26" s="2"/>
      <c r="CQG26" s="2"/>
      <c r="CQH26" s="2"/>
      <c r="CQI26" s="2"/>
      <c r="CQJ26" s="2"/>
      <c r="CQK26" s="35" t="e">
        <f t="shared" si="1015"/>
        <v>#DIV/0!</v>
      </c>
      <c r="CQL26" s="2">
        <f>CQH20-CQH25</f>
        <v>0</v>
      </c>
      <c r="CQM26" s="23">
        <v>521</v>
      </c>
      <c r="CQN26" s="2">
        <f>CQM26-CQL26</f>
        <v>521</v>
      </c>
      <c r="CQO26" s="46"/>
      <c r="CQP26" s="46"/>
      <c r="CQQ26" s="46"/>
      <c r="CQR26" s="46"/>
      <c r="CQS26" s="46"/>
      <c r="CQT26" s="46"/>
      <c r="CQU26" s="46"/>
      <c r="CQV26" s="46"/>
      <c r="CQW26" s="46"/>
      <c r="CQX26" s="46"/>
      <c r="CQY26" s="46"/>
      <c r="CQZ26" s="46"/>
      <c r="CRA26" s="49"/>
      <c r="CRB26" s="47"/>
      <c r="CRC26" s="46"/>
      <c r="CRE26" s="2" t="s">
        <v>54</v>
      </c>
      <c r="CRF26" s="2"/>
      <c r="CRG26" s="2"/>
      <c r="CRH26" s="2"/>
      <c r="CRI26" s="2"/>
      <c r="CRJ26" s="2"/>
      <c r="CRK26" s="2"/>
      <c r="CRL26" s="2"/>
      <c r="CRM26" s="2"/>
      <c r="CRN26" s="2"/>
      <c r="CRO26" s="2"/>
      <c r="CRP26" s="35" t="e">
        <f t="shared" si="1017"/>
        <v>#DIV/0!</v>
      </c>
      <c r="CRQ26" s="2">
        <f>CRM20-CRM25</f>
        <v>0</v>
      </c>
      <c r="CRR26" s="23">
        <v>521</v>
      </c>
      <c r="CRS26" s="2">
        <f>CRR26-CRQ26</f>
        <v>521</v>
      </c>
      <c r="CRT26" s="46"/>
      <c r="CRU26" s="46"/>
      <c r="CRV26" s="46"/>
      <c r="CRW26" s="46"/>
      <c r="CRX26" s="46"/>
      <c r="CRY26" s="46"/>
      <c r="CRZ26" s="46"/>
      <c r="CSA26" s="46"/>
      <c r="CSB26" s="46"/>
      <c r="CSC26" s="46"/>
      <c r="CSD26" s="46"/>
      <c r="CSE26" s="46"/>
      <c r="CSF26" s="49"/>
      <c r="CSG26" s="47"/>
      <c r="CSH26" s="46"/>
    </row>
    <row r="27" spans="1:2530" ht="30">
      <c r="A27" s="2" t="s">
        <v>55</v>
      </c>
      <c r="B27" s="2"/>
      <c r="C27" s="2">
        <v>13.94</v>
      </c>
      <c r="D27" s="2"/>
      <c r="E27" s="2"/>
      <c r="F27" s="2"/>
      <c r="G27" s="2"/>
      <c r="H27" s="2"/>
      <c r="I27" s="2">
        <v>809</v>
      </c>
      <c r="J27" s="2"/>
      <c r="K27" s="2">
        <v>0.93</v>
      </c>
      <c r="L27" s="35">
        <f t="shared" si="856"/>
        <v>1.1482473794031584E-3</v>
      </c>
      <c r="M27" s="2"/>
      <c r="N27" s="23"/>
      <c r="O27" s="2"/>
      <c r="P27" s="46"/>
      <c r="Q27" s="46"/>
      <c r="R27" s="46"/>
      <c r="S27" s="46"/>
      <c r="T27" s="46"/>
      <c r="U27" s="46"/>
      <c r="V27" s="46"/>
      <c r="W27" s="46"/>
      <c r="X27" s="46"/>
      <c r="Y27" s="46"/>
      <c r="Z27" s="46"/>
      <c r="AA27" s="46"/>
      <c r="AB27" s="46"/>
      <c r="AC27" s="46"/>
      <c r="AD27" s="46"/>
      <c r="AE27" s="49"/>
      <c r="AF27" s="47"/>
      <c r="AG27" s="46"/>
      <c r="AJ27" s="2" t="s">
        <v>55</v>
      </c>
      <c r="AK27" s="2"/>
      <c r="AL27" s="2">
        <v>23.64</v>
      </c>
      <c r="AM27" s="2"/>
      <c r="AN27" s="2"/>
      <c r="AO27" s="2"/>
      <c r="AP27" s="2"/>
      <c r="AQ27" s="2"/>
      <c r="AR27" s="2">
        <v>1330</v>
      </c>
      <c r="AS27" s="2"/>
      <c r="AT27" s="2">
        <v>1.51</v>
      </c>
      <c r="AU27" s="35">
        <f t="shared" si="858"/>
        <v>1.1340508144888134E-3</v>
      </c>
      <c r="AV27" s="2"/>
      <c r="AW27" s="23"/>
      <c r="AX27" s="2"/>
      <c r="AY27" s="46"/>
      <c r="AZ27" s="46"/>
      <c r="BA27" s="46"/>
      <c r="BB27" s="46"/>
      <c r="BC27" s="46"/>
      <c r="BD27" s="46"/>
      <c r="BE27" s="46"/>
      <c r="BF27" s="46"/>
      <c r="BG27" s="46"/>
      <c r="BH27" s="46"/>
      <c r="BI27" s="46"/>
      <c r="BJ27" s="46"/>
      <c r="BK27" s="46"/>
      <c r="BL27" s="49"/>
      <c r="BM27" s="47"/>
      <c r="BN27" s="46"/>
      <c r="BO27" s="2" t="s">
        <v>55</v>
      </c>
      <c r="BP27" s="2"/>
      <c r="BQ27" s="2">
        <v>22.85</v>
      </c>
      <c r="BR27" s="2"/>
      <c r="BS27" s="2"/>
      <c r="BT27" s="2"/>
      <c r="BU27" s="2"/>
      <c r="BV27" s="2"/>
      <c r="BW27" s="2">
        <v>1413</v>
      </c>
      <c r="BX27" s="2"/>
      <c r="BY27" s="2">
        <v>2.125</v>
      </c>
      <c r="BZ27" s="35">
        <f t="shared" si="860"/>
        <v>1.5016341312604894E-3</v>
      </c>
      <c r="CA27" s="2"/>
      <c r="CB27" s="23"/>
      <c r="CC27" s="2"/>
      <c r="CD27" s="46"/>
      <c r="CE27" s="46"/>
      <c r="CF27" s="46"/>
      <c r="CG27" s="46"/>
      <c r="CH27" s="46"/>
      <c r="CI27" s="46"/>
      <c r="CJ27" s="46"/>
      <c r="CK27" s="46"/>
      <c r="CL27" s="46"/>
      <c r="CM27" s="46"/>
      <c r="CN27" s="46"/>
      <c r="CO27" s="46"/>
      <c r="CP27" s="46"/>
      <c r="CQ27" s="49"/>
      <c r="CR27" s="47"/>
      <c r="CS27" s="46"/>
      <c r="CT27" s="2" t="s">
        <v>55</v>
      </c>
      <c r="CU27" s="2"/>
      <c r="CV27" s="2">
        <v>23.85</v>
      </c>
      <c r="CW27" s="2"/>
      <c r="CX27" s="2"/>
      <c r="CY27" s="2"/>
      <c r="CZ27" s="2"/>
      <c r="DA27" s="2"/>
      <c r="DB27" s="2">
        <v>1181</v>
      </c>
      <c r="DC27" s="2"/>
      <c r="DD27" s="2">
        <v>1.59</v>
      </c>
      <c r="DE27" s="35">
        <f t="shared" si="862"/>
        <v>1.3445065491844174E-3</v>
      </c>
      <c r="DF27" s="2"/>
      <c r="DG27" s="23"/>
      <c r="DH27" s="2"/>
      <c r="DI27" s="46"/>
      <c r="DJ27" s="46"/>
      <c r="DK27" s="46"/>
      <c r="DL27" s="46"/>
      <c r="DM27" s="46"/>
      <c r="DN27" s="46"/>
      <c r="DO27" s="46"/>
      <c r="DP27" s="46"/>
      <c r="DQ27" s="46"/>
      <c r="DR27" s="46"/>
      <c r="DS27" s="46"/>
      <c r="DT27" s="46"/>
      <c r="DU27" s="49"/>
      <c r="DV27" s="47"/>
      <c r="DW27" s="46"/>
      <c r="DY27" s="2" t="s">
        <v>55</v>
      </c>
      <c r="DZ27" s="2"/>
      <c r="EA27" s="2">
        <v>24</v>
      </c>
      <c r="EB27" s="2"/>
      <c r="EC27" s="2"/>
      <c r="ED27" s="2"/>
      <c r="EE27" s="2"/>
      <c r="EF27" s="2"/>
      <c r="EG27" s="2">
        <v>1197</v>
      </c>
      <c r="EH27" s="2"/>
      <c r="EI27" s="2">
        <v>2.1850000000000001</v>
      </c>
      <c r="EJ27" s="35">
        <f t="shared" si="864"/>
        <v>1.8220708231006892E-3</v>
      </c>
      <c r="EK27" s="2"/>
      <c r="EL27" s="23"/>
      <c r="EM27" s="2"/>
      <c r="EN27" s="46"/>
      <c r="EO27" s="46"/>
      <c r="EP27" s="46"/>
      <c r="EQ27" s="46"/>
      <c r="ER27" s="46"/>
      <c r="ES27" s="46"/>
      <c r="ET27" s="46"/>
      <c r="EU27" s="46"/>
      <c r="EV27" s="46"/>
      <c r="EW27" s="46"/>
      <c r="EX27" s="46"/>
      <c r="EY27" s="46"/>
      <c r="EZ27" s="49"/>
      <c r="FA27" s="47"/>
      <c r="FB27" s="46"/>
      <c r="FD27" s="2" t="s">
        <v>55</v>
      </c>
      <c r="FE27" s="2"/>
      <c r="FF27" s="2">
        <v>23.05</v>
      </c>
      <c r="FG27" s="2"/>
      <c r="FH27" s="2"/>
      <c r="FI27" s="2"/>
      <c r="FJ27" s="2"/>
      <c r="FK27" s="2"/>
      <c r="FL27" s="2">
        <v>1278</v>
      </c>
      <c r="FM27" s="2"/>
      <c r="FN27" s="2">
        <v>2.4700000000000002</v>
      </c>
      <c r="FO27" s="35">
        <f t="shared" si="866"/>
        <v>1.9289792029489174E-3</v>
      </c>
      <c r="FP27" s="2"/>
      <c r="FQ27" s="23"/>
      <c r="FR27" s="2"/>
      <c r="FS27" s="46"/>
      <c r="FT27" s="46"/>
      <c r="FU27" s="46"/>
      <c r="FV27" s="46"/>
      <c r="FW27" s="46"/>
      <c r="FX27" s="46"/>
      <c r="FY27" s="46"/>
      <c r="FZ27" s="46"/>
      <c r="GA27" s="46"/>
      <c r="GB27" s="46"/>
      <c r="GC27" s="46"/>
      <c r="GD27" s="46"/>
      <c r="GE27" s="49"/>
      <c r="GF27" s="47"/>
      <c r="GG27" s="46"/>
      <c r="GI27" s="2" t="s">
        <v>55</v>
      </c>
      <c r="GJ27" s="2"/>
      <c r="GK27" s="2">
        <v>13.36</v>
      </c>
      <c r="GL27" s="2"/>
      <c r="GM27" s="2"/>
      <c r="GN27" s="2"/>
      <c r="GO27" s="2"/>
      <c r="GP27" s="2"/>
      <c r="GQ27" s="2">
        <v>853</v>
      </c>
      <c r="GR27" s="2"/>
      <c r="GS27" s="2">
        <v>1.43</v>
      </c>
      <c r="GT27" s="35">
        <f t="shared" si="868"/>
        <v>1.6736303734653513E-3</v>
      </c>
      <c r="GU27" s="2"/>
      <c r="GV27" s="23"/>
      <c r="GW27" s="2"/>
      <c r="GX27" s="46"/>
      <c r="GY27" s="46"/>
      <c r="GZ27" s="46"/>
      <c r="HA27" s="46"/>
      <c r="HB27" s="46"/>
      <c r="HC27" s="46"/>
      <c r="HD27" s="46"/>
      <c r="HE27" s="46"/>
      <c r="HF27" s="46"/>
      <c r="HG27" s="46"/>
      <c r="HH27" s="46"/>
      <c r="HI27" s="46"/>
      <c r="HJ27" s="49"/>
      <c r="HK27" s="47"/>
      <c r="HL27" s="46"/>
      <c r="HN27" s="2" t="s">
        <v>55</v>
      </c>
      <c r="HO27" s="2"/>
      <c r="HP27" s="2">
        <v>23.81</v>
      </c>
      <c r="HQ27" s="2"/>
      <c r="HR27" s="2"/>
      <c r="HS27" s="2"/>
      <c r="HT27" s="2"/>
      <c r="HU27" s="2"/>
      <c r="HV27" s="2">
        <v>1074.5</v>
      </c>
      <c r="HW27" s="2"/>
      <c r="HX27" s="56">
        <v>1.59</v>
      </c>
      <c r="HY27" s="35">
        <f t="shared" si="870"/>
        <v>1.4775715785854346E-3</v>
      </c>
      <c r="HZ27" s="2"/>
      <c r="IA27" s="23"/>
      <c r="IB27" s="2"/>
      <c r="IC27" s="46"/>
      <c r="ID27" s="46"/>
      <c r="IE27" s="46"/>
      <c r="IF27" s="46"/>
      <c r="IG27" s="46"/>
      <c r="IH27" s="46"/>
      <c r="II27" s="46"/>
      <c r="IJ27" s="46"/>
      <c r="IK27" s="46"/>
      <c r="IL27" s="46"/>
      <c r="IM27" s="46"/>
      <c r="IN27" s="46"/>
      <c r="IO27" s="49"/>
      <c r="IP27" s="47"/>
      <c r="IQ27" s="46"/>
      <c r="IR27" s="46"/>
      <c r="IS27" s="46"/>
      <c r="IT27" s="46"/>
      <c r="IU27" s="49"/>
      <c r="IV27" s="47"/>
      <c r="IW27" s="46"/>
      <c r="IY27" s="2" t="s">
        <v>55</v>
      </c>
      <c r="IZ27" s="2"/>
      <c r="JA27" s="2">
        <v>22.97</v>
      </c>
      <c r="JB27" s="2"/>
      <c r="JC27" s="2"/>
      <c r="JD27" s="2"/>
      <c r="JE27" s="2"/>
      <c r="JF27" s="2"/>
      <c r="JG27" s="2">
        <v>1336</v>
      </c>
      <c r="JH27" s="2"/>
      <c r="JI27" s="56">
        <v>1.89</v>
      </c>
      <c r="JJ27" s="35">
        <f t="shared" si="872"/>
        <v>1.4126721927811702E-3</v>
      </c>
      <c r="JK27" s="2"/>
      <c r="JL27" s="23"/>
      <c r="JM27" s="2"/>
      <c r="JN27" s="46"/>
      <c r="JO27" s="46"/>
      <c r="JP27" s="46"/>
      <c r="JQ27" s="46"/>
      <c r="JR27" s="46"/>
      <c r="JS27" s="46"/>
      <c r="JT27" s="46"/>
      <c r="JU27" s="46"/>
      <c r="JV27" s="46"/>
      <c r="JW27" s="46"/>
      <c r="KK27" s="2" t="s">
        <v>55</v>
      </c>
      <c r="KL27" s="2"/>
      <c r="KM27" s="2">
        <v>23.85</v>
      </c>
      <c r="KN27" s="2"/>
      <c r="KO27" s="2"/>
      <c r="KP27" s="2"/>
      <c r="KQ27" s="2"/>
      <c r="KR27" s="2"/>
      <c r="KS27" s="2">
        <v>1181</v>
      </c>
      <c r="KT27" s="2"/>
      <c r="KU27" s="2">
        <v>1.59</v>
      </c>
      <c r="KV27" s="35">
        <f t="shared" si="875"/>
        <v>1.3445065491844174E-3</v>
      </c>
      <c r="KW27" s="2"/>
      <c r="KX27" s="23"/>
      <c r="KY27" s="2"/>
      <c r="KZ27" s="46"/>
      <c r="LA27" s="46"/>
      <c r="LB27" s="46"/>
      <c r="LC27" s="46"/>
      <c r="LD27" s="46"/>
      <c r="LE27" s="46"/>
      <c r="LF27" s="46"/>
      <c r="LG27" s="46"/>
      <c r="LH27" s="46"/>
      <c r="LI27" s="46"/>
      <c r="LJ27" s="46"/>
      <c r="LK27" s="46"/>
      <c r="LL27" s="49"/>
      <c r="LM27" s="47"/>
      <c r="LN27" s="46"/>
      <c r="LP27" s="2" t="s">
        <v>55</v>
      </c>
      <c r="LQ27" s="2"/>
      <c r="LR27" s="2">
        <v>13.84</v>
      </c>
      <c r="LS27" s="2"/>
      <c r="LT27" s="2"/>
      <c r="LU27" s="2"/>
      <c r="LV27" s="2"/>
      <c r="LW27" s="2"/>
      <c r="LX27" s="2">
        <v>802</v>
      </c>
      <c r="LY27" s="2"/>
      <c r="LZ27" s="56">
        <v>0.79</v>
      </c>
      <c r="MA27" s="35">
        <f t="shared" si="877"/>
        <v>9.8406806263157251E-4</v>
      </c>
      <c r="MB27" s="2"/>
      <c r="MC27" s="333"/>
      <c r="MD27" s="2"/>
      <c r="ME27" s="46"/>
      <c r="MF27" s="46"/>
      <c r="MG27" s="46"/>
      <c r="MH27" s="46"/>
      <c r="MI27" s="46"/>
      <c r="MJ27" s="46"/>
      <c r="MK27" s="46"/>
      <c r="ML27" s="46"/>
      <c r="MM27" s="46"/>
      <c r="MN27" s="46"/>
      <c r="MO27" s="46"/>
      <c r="MP27" s="46"/>
      <c r="MQ27" s="49"/>
      <c r="MR27" s="47"/>
      <c r="MS27" s="46"/>
      <c r="MU27" s="2" t="s">
        <v>55</v>
      </c>
      <c r="MV27" s="2"/>
      <c r="MW27" s="2">
        <v>24</v>
      </c>
      <c r="MX27" s="2"/>
      <c r="MY27" s="2"/>
      <c r="MZ27" s="2"/>
      <c r="NA27" s="2"/>
      <c r="NB27" s="2"/>
      <c r="NC27" s="2">
        <v>1191</v>
      </c>
      <c r="ND27" s="2"/>
      <c r="NE27" s="56">
        <v>1.62</v>
      </c>
      <c r="NF27" s="35">
        <f t="shared" si="879"/>
        <v>1.358353876339488E-3</v>
      </c>
      <c r="NG27" s="2"/>
      <c r="NH27" s="333"/>
      <c r="NI27" s="2"/>
      <c r="NJ27" s="46"/>
      <c r="NK27" s="46"/>
      <c r="NL27" s="46"/>
      <c r="NM27" s="46"/>
      <c r="NN27" s="46"/>
      <c r="NO27" s="46"/>
      <c r="NP27" s="46"/>
      <c r="NQ27" s="46"/>
      <c r="NR27" s="46"/>
      <c r="NS27" s="46"/>
      <c r="NT27" s="46"/>
      <c r="NU27" s="46"/>
      <c r="NV27" s="49"/>
      <c r="NW27" s="47"/>
      <c r="NX27" s="46"/>
      <c r="NZ27" s="2" t="s">
        <v>55</v>
      </c>
      <c r="OA27" s="2"/>
      <c r="OB27" s="2">
        <v>23.91</v>
      </c>
      <c r="OC27" s="2"/>
      <c r="OD27" s="2"/>
      <c r="OE27" s="2"/>
      <c r="OF27" s="2"/>
      <c r="OG27" s="2"/>
      <c r="OH27" s="2">
        <v>1313</v>
      </c>
      <c r="OI27" s="2"/>
      <c r="OJ27" s="56">
        <v>2.5950000000000002</v>
      </c>
      <c r="OK27" s="35">
        <f t="shared" si="881"/>
        <v>1.9724915342487622E-3</v>
      </c>
      <c r="OL27" s="2"/>
      <c r="OM27" s="333"/>
      <c r="ON27" s="2"/>
      <c r="OO27" s="46"/>
      <c r="OP27" s="46"/>
      <c r="OQ27" s="46"/>
      <c r="OR27" s="46"/>
      <c r="OS27" s="46"/>
      <c r="OT27" s="46"/>
      <c r="OU27" s="46"/>
      <c r="OV27" s="46"/>
      <c r="OW27" s="46"/>
      <c r="OX27" s="46"/>
      <c r="OY27" s="46"/>
      <c r="OZ27" s="46"/>
      <c r="PA27" s="49"/>
      <c r="PB27" s="47"/>
      <c r="PC27" s="46"/>
      <c r="PE27" s="2" t="s">
        <v>55</v>
      </c>
      <c r="PF27" s="2"/>
      <c r="PG27" s="2">
        <v>22.36</v>
      </c>
      <c r="PH27" s="2"/>
      <c r="PI27" s="2"/>
      <c r="PJ27" s="2"/>
      <c r="PK27" s="2"/>
      <c r="PL27" s="2"/>
      <c r="PM27" s="2">
        <v>1235</v>
      </c>
      <c r="PN27" s="2"/>
      <c r="PO27" s="56">
        <v>2.08</v>
      </c>
      <c r="PP27" s="35">
        <f t="shared" si="883"/>
        <v>1.6813787305590586E-3</v>
      </c>
      <c r="PQ27" s="2"/>
      <c r="PR27" s="333"/>
      <c r="PS27" s="2"/>
      <c r="PT27" s="46"/>
      <c r="PU27" s="46"/>
      <c r="PV27" s="46"/>
      <c r="PW27" s="46"/>
      <c r="PX27" s="46"/>
      <c r="PY27" s="46"/>
      <c r="PZ27" s="46"/>
      <c r="QA27" s="46"/>
      <c r="QB27" s="46"/>
      <c r="QC27" s="46"/>
      <c r="QD27" s="46"/>
      <c r="QE27" s="46"/>
      <c r="QF27" s="49"/>
      <c r="QG27" s="47"/>
      <c r="QH27" s="46"/>
      <c r="QJ27" s="2" t="s">
        <v>55</v>
      </c>
      <c r="QK27" s="2"/>
      <c r="QL27" s="2">
        <v>22.86</v>
      </c>
      <c r="QM27" s="2"/>
      <c r="QN27" s="2"/>
      <c r="QO27" s="2"/>
      <c r="QP27" s="2"/>
      <c r="QQ27" s="2"/>
      <c r="QR27" s="2">
        <v>1407</v>
      </c>
      <c r="QS27" s="2"/>
      <c r="QT27" s="2">
        <v>2.02</v>
      </c>
      <c r="QU27" s="35">
        <f t="shared" si="885"/>
        <v>1.433620530581539E-3</v>
      </c>
      <c r="QV27" s="2"/>
      <c r="QW27" s="333"/>
      <c r="QX27" s="2"/>
      <c r="QY27" s="46"/>
      <c r="QZ27" s="46"/>
      <c r="RA27" s="46"/>
      <c r="RB27" s="46"/>
      <c r="RC27" s="46"/>
      <c r="RD27" s="46"/>
      <c r="RE27" s="46"/>
      <c r="RF27" s="46"/>
      <c r="RG27" s="46"/>
      <c r="RH27" s="46"/>
      <c r="RI27" s="46"/>
      <c r="RJ27" s="46"/>
      <c r="RK27" s="49"/>
      <c r="RL27" s="47"/>
      <c r="RM27" s="46"/>
      <c r="RO27" s="2" t="s">
        <v>55</v>
      </c>
      <c r="RP27" s="2"/>
      <c r="RQ27" s="2">
        <v>22.96</v>
      </c>
      <c r="RR27" s="2"/>
      <c r="RS27" s="2"/>
      <c r="RT27" s="2"/>
      <c r="RU27" s="2"/>
      <c r="RV27" s="2"/>
      <c r="RW27" s="2">
        <v>970</v>
      </c>
      <c r="RX27" s="2"/>
      <c r="RY27" s="2">
        <v>2.41</v>
      </c>
      <c r="RZ27" s="35">
        <f t="shared" si="887"/>
        <v>2.4783784617599574E-3</v>
      </c>
      <c r="SA27" s="2"/>
      <c r="SB27" s="333"/>
      <c r="SC27" s="2"/>
      <c r="SD27" s="46"/>
      <c r="SE27" s="46"/>
      <c r="SF27" s="46"/>
      <c r="SG27" s="46"/>
      <c r="SH27" s="46"/>
      <c r="SI27" s="46"/>
      <c r="SJ27" s="46"/>
      <c r="SK27" s="46"/>
      <c r="SL27" s="46"/>
      <c r="SM27" s="46"/>
      <c r="SN27" s="46"/>
      <c r="SO27" s="46"/>
      <c r="SP27" s="49"/>
      <c r="SQ27" s="47"/>
      <c r="SR27" s="46"/>
      <c r="ST27" s="2" t="s">
        <v>55</v>
      </c>
      <c r="SU27" s="2"/>
      <c r="SV27" s="2">
        <v>22.95</v>
      </c>
      <c r="SW27" s="2"/>
      <c r="SX27" s="2"/>
      <c r="SY27" s="2"/>
      <c r="SZ27" s="2"/>
      <c r="TA27" s="2"/>
      <c r="TB27" s="2">
        <v>1409</v>
      </c>
      <c r="TC27" s="2"/>
      <c r="TD27" s="2">
        <v>1.59</v>
      </c>
      <c r="TE27" s="35">
        <f t="shared" si="889"/>
        <v>1.1271879142770048E-3</v>
      </c>
      <c r="TF27" s="2"/>
      <c r="TG27" s="333"/>
      <c r="TH27" s="2"/>
      <c r="TI27" s="46"/>
      <c r="TJ27" s="46"/>
      <c r="TK27" s="46"/>
      <c r="TL27" s="46"/>
      <c r="TM27" s="46"/>
      <c r="TN27" s="46"/>
      <c r="TO27" s="46"/>
      <c r="TP27" s="46"/>
      <c r="TQ27" s="46"/>
      <c r="TR27" s="46"/>
      <c r="TS27" s="46"/>
      <c r="TT27" s="46"/>
      <c r="TU27" s="49"/>
      <c r="TV27" s="47"/>
      <c r="TW27" s="46"/>
      <c r="TY27" s="2" t="s">
        <v>55</v>
      </c>
      <c r="TZ27" s="2"/>
      <c r="UA27" s="2">
        <v>14.55</v>
      </c>
      <c r="UB27" s="2"/>
      <c r="UC27" s="2"/>
      <c r="UD27" s="2"/>
      <c r="UE27" s="2"/>
      <c r="UF27" s="2"/>
      <c r="UG27" s="2">
        <v>566</v>
      </c>
      <c r="UH27" s="2"/>
      <c r="UI27" s="2">
        <v>1.45</v>
      </c>
      <c r="UJ27" s="35">
        <f t="shared" si="891"/>
        <v>2.5552912150850291E-3</v>
      </c>
      <c r="UK27" s="2"/>
      <c r="UL27" s="333"/>
      <c r="UM27" s="2"/>
      <c r="UN27" s="46"/>
      <c r="UO27" s="46"/>
      <c r="UP27" s="46"/>
      <c r="UQ27" s="46"/>
      <c r="UR27" s="46"/>
      <c r="US27" s="46"/>
      <c r="UT27" s="46"/>
      <c r="UU27" s="46"/>
      <c r="UV27" s="46"/>
      <c r="UW27" s="46"/>
      <c r="UX27" s="46"/>
      <c r="UY27" s="46"/>
      <c r="UZ27" s="49"/>
      <c r="VA27" s="47"/>
      <c r="VB27" s="46"/>
      <c r="VD27" s="2" t="s">
        <v>55</v>
      </c>
      <c r="VE27" s="2"/>
      <c r="VF27" s="2">
        <v>22.9</v>
      </c>
      <c r="VG27" s="2"/>
      <c r="VH27" s="2"/>
      <c r="VI27" s="2"/>
      <c r="VJ27" s="2"/>
      <c r="VK27" s="2"/>
      <c r="VL27" s="2">
        <v>1192</v>
      </c>
      <c r="VM27" s="2"/>
      <c r="VN27" s="2">
        <v>1.45</v>
      </c>
      <c r="VO27" s="35">
        <f t="shared" si="893"/>
        <v>1.2149650173865682E-3</v>
      </c>
      <c r="VP27" s="2"/>
      <c r="VQ27" s="333"/>
      <c r="VR27" s="2"/>
      <c r="VS27" s="46"/>
      <c r="VT27" s="46"/>
      <c r="VU27" s="46"/>
      <c r="VV27" s="46"/>
      <c r="VW27" s="46"/>
      <c r="VX27" s="46"/>
      <c r="VY27" s="46"/>
      <c r="VZ27" s="46"/>
      <c r="WA27" s="46"/>
      <c r="WB27" s="46"/>
      <c r="WC27" s="46"/>
      <c r="WD27" s="46"/>
      <c r="WE27" s="49"/>
      <c r="WF27" s="47"/>
      <c r="WG27" s="46"/>
      <c r="WI27" s="2" t="s">
        <v>55</v>
      </c>
      <c r="WJ27" s="2"/>
      <c r="WK27" s="2">
        <v>14.76</v>
      </c>
      <c r="WL27" s="2"/>
      <c r="WM27" s="2"/>
      <c r="WN27" s="2"/>
      <c r="WO27" s="2"/>
      <c r="WP27" s="2"/>
      <c r="WQ27" s="2">
        <v>468</v>
      </c>
      <c r="WR27" s="2"/>
      <c r="WS27" s="2">
        <v>0.9</v>
      </c>
      <c r="WT27" s="35">
        <f t="shared" si="895"/>
        <v>1.9193857965451057E-3</v>
      </c>
      <c r="WU27" s="2"/>
      <c r="WV27" s="333"/>
      <c r="WW27" s="2"/>
      <c r="WX27" s="46"/>
      <c r="WY27" s="46"/>
      <c r="WZ27" s="46"/>
      <c r="XA27" s="46"/>
      <c r="XB27" s="46"/>
      <c r="XC27" s="46"/>
      <c r="XD27" s="46"/>
      <c r="XE27" s="46"/>
      <c r="XF27" s="46"/>
      <c r="XG27" s="46"/>
      <c r="XH27" s="46"/>
      <c r="XI27" s="46"/>
      <c r="XJ27" s="49"/>
      <c r="XK27" s="47"/>
      <c r="XL27" s="46"/>
      <c r="XN27" s="2" t="s">
        <v>55</v>
      </c>
      <c r="XO27" s="2"/>
      <c r="XP27" s="2">
        <v>20.23</v>
      </c>
      <c r="XQ27" s="2"/>
      <c r="XR27" s="2"/>
      <c r="XS27" s="2"/>
      <c r="XT27" s="2"/>
      <c r="XU27" s="2"/>
      <c r="XV27" s="2">
        <v>1249</v>
      </c>
      <c r="XW27" s="2"/>
      <c r="XX27" s="2">
        <v>1.98</v>
      </c>
      <c r="XY27" s="35">
        <f t="shared" si="897"/>
        <v>1.5827591168523878E-3</v>
      </c>
      <c r="XZ27" s="2"/>
      <c r="YA27" s="333"/>
      <c r="YB27" s="2"/>
      <c r="YC27" s="46"/>
      <c r="YD27" s="46"/>
      <c r="YE27" s="46"/>
      <c r="YF27" s="46"/>
      <c r="YG27" s="46"/>
      <c r="YH27" s="46"/>
      <c r="YI27" s="46"/>
      <c r="YJ27" s="46"/>
      <c r="YK27" s="46"/>
      <c r="YL27" s="46"/>
      <c r="YM27" s="46"/>
      <c r="YN27" s="46"/>
      <c r="YO27" s="49"/>
      <c r="YP27" s="47"/>
      <c r="YQ27" s="46"/>
      <c r="YS27" s="2" t="s">
        <v>55</v>
      </c>
      <c r="YT27" s="2"/>
      <c r="YU27" s="2">
        <v>23.66</v>
      </c>
      <c r="YV27" s="2"/>
      <c r="YW27" s="2"/>
      <c r="YX27" s="2"/>
      <c r="YY27" s="2"/>
      <c r="YZ27" s="2"/>
      <c r="ZA27" s="2">
        <v>1267</v>
      </c>
      <c r="ZB27" s="2"/>
      <c r="ZC27" s="2">
        <v>1.5</v>
      </c>
      <c r="ZD27" s="35">
        <f t="shared" si="899"/>
        <v>1.1824990145841545E-3</v>
      </c>
      <c r="ZE27" s="2"/>
      <c r="ZF27" s="333"/>
      <c r="ZG27" s="2"/>
      <c r="ZH27" s="46"/>
      <c r="ZI27" s="46"/>
      <c r="ZJ27" s="46"/>
      <c r="ZK27" s="46"/>
      <c r="ZL27" s="46"/>
      <c r="ZM27" s="46"/>
      <c r="ZN27" s="46"/>
      <c r="ZO27" s="46"/>
      <c r="ZP27" s="46"/>
      <c r="ZQ27" s="46"/>
      <c r="ZR27" s="46"/>
      <c r="ZS27" s="46"/>
      <c r="ZT27" s="49"/>
      <c r="ZU27" s="47"/>
      <c r="ZV27" s="46"/>
      <c r="ZX27" s="2" t="s">
        <v>55</v>
      </c>
      <c r="ZY27" s="2"/>
      <c r="ZZ27" s="2">
        <v>23.88</v>
      </c>
      <c r="AAA27" s="2"/>
      <c r="AAB27" s="2"/>
      <c r="AAC27" s="2"/>
      <c r="AAD27" s="2"/>
      <c r="AAE27" s="2"/>
      <c r="AAF27" s="2">
        <v>801</v>
      </c>
      <c r="AAG27" s="2"/>
      <c r="AAH27" s="2">
        <v>1.385</v>
      </c>
      <c r="AAI27" s="35">
        <f t="shared" si="901"/>
        <v>1.7261040522940983E-3</v>
      </c>
      <c r="AAJ27" s="2"/>
      <c r="AAK27" s="333"/>
      <c r="AAL27" s="2"/>
      <c r="AAM27" s="46"/>
      <c r="AAN27" s="46"/>
      <c r="AAO27" s="46"/>
      <c r="AAP27" s="46"/>
      <c r="AAQ27" s="46"/>
      <c r="AAR27" s="46"/>
      <c r="AAS27" s="46"/>
      <c r="AAT27" s="46"/>
      <c r="AAU27" s="46"/>
      <c r="AAV27" s="46"/>
      <c r="AAW27" s="46"/>
      <c r="AAX27" s="46"/>
      <c r="AAY27" s="49"/>
      <c r="AAZ27" s="47"/>
      <c r="ABA27" s="46"/>
      <c r="ABC27" s="2" t="s">
        <v>55</v>
      </c>
      <c r="ABD27" s="2"/>
      <c r="ABE27" s="2">
        <v>23.04</v>
      </c>
      <c r="ABF27" s="2"/>
      <c r="ABG27" s="2"/>
      <c r="ABH27" s="2"/>
      <c r="ABI27" s="2"/>
      <c r="ABJ27" s="2"/>
      <c r="ABK27" s="2">
        <v>854</v>
      </c>
      <c r="ABL27" s="2"/>
      <c r="ABM27" s="2">
        <v>1.425</v>
      </c>
      <c r="ABN27" s="35">
        <f t="shared" si="903"/>
        <v>1.6658386182307043E-3</v>
      </c>
      <c r="ABO27" s="2"/>
      <c r="ABP27" s="333"/>
      <c r="ABQ27" s="2"/>
      <c r="ABR27" s="46"/>
      <c r="ABS27" s="46"/>
      <c r="ABT27" s="46"/>
      <c r="ABU27" s="46"/>
      <c r="ABV27" s="46"/>
      <c r="ABW27" s="46"/>
      <c r="ABX27" s="46"/>
      <c r="ABY27" s="46"/>
      <c r="ABZ27" s="46"/>
      <c r="ACA27" s="46"/>
      <c r="ACB27" s="46"/>
      <c r="ACC27" s="46"/>
      <c r="ACD27" s="49"/>
      <c r="ACE27" s="47"/>
      <c r="ACF27" s="46"/>
      <c r="ACH27" s="2" t="s">
        <v>55</v>
      </c>
      <c r="ACI27" s="2"/>
      <c r="ACJ27" s="2">
        <v>23.66</v>
      </c>
      <c r="ACK27" s="2"/>
      <c r="ACL27" s="2"/>
      <c r="ACM27" s="2"/>
      <c r="ACN27" s="2"/>
      <c r="ACO27" s="2"/>
      <c r="ACP27" s="2">
        <v>1357</v>
      </c>
      <c r="ACQ27" s="2"/>
      <c r="ACR27" s="2">
        <v>1.075</v>
      </c>
      <c r="ACS27" s="35">
        <f t="shared" si="905"/>
        <v>7.9156158533217973E-4</v>
      </c>
      <c r="ACT27" s="2"/>
      <c r="ACU27" s="333"/>
      <c r="ACV27" s="2"/>
      <c r="ACW27" s="46"/>
      <c r="ACX27" s="46"/>
      <c r="ACY27" s="46"/>
      <c r="ACZ27" s="46"/>
      <c r="ADA27" s="46"/>
      <c r="ADB27" s="46"/>
      <c r="ADC27" s="46"/>
      <c r="ADD27" s="46"/>
      <c r="ADE27" s="46"/>
      <c r="ADF27" s="46"/>
      <c r="ADG27" s="46"/>
      <c r="ADH27" s="46"/>
      <c r="ADI27" s="49"/>
      <c r="ADJ27" s="47"/>
      <c r="ADK27" s="46"/>
      <c r="ADM27" s="2" t="s">
        <v>55</v>
      </c>
      <c r="ADN27" s="2"/>
      <c r="ADO27" s="2">
        <v>23.02</v>
      </c>
      <c r="ADP27" s="2"/>
      <c r="ADQ27" s="2"/>
      <c r="ADR27" s="2"/>
      <c r="ADS27" s="2"/>
      <c r="ADT27" s="2"/>
      <c r="ADU27" s="2">
        <v>1185</v>
      </c>
      <c r="ADV27" s="2"/>
      <c r="ADW27" s="2">
        <v>1.76</v>
      </c>
      <c r="ADX27" s="35">
        <f t="shared" si="907"/>
        <v>1.4830294246519938E-3</v>
      </c>
      <c r="ADY27" s="2"/>
      <c r="ADZ27" s="333"/>
      <c r="AEA27" s="2"/>
      <c r="AEB27" s="46"/>
      <c r="AEC27" s="46"/>
      <c r="AED27" s="46"/>
      <c r="AEE27" s="46"/>
      <c r="AEF27" s="46"/>
      <c r="AEG27" s="46"/>
      <c r="AEH27" s="46"/>
      <c r="AEI27" s="46"/>
      <c r="AEJ27" s="46"/>
      <c r="AEK27" s="46"/>
      <c r="AEL27" s="46"/>
      <c r="AEM27" s="46"/>
      <c r="AEN27" s="49"/>
      <c r="AEO27" s="47"/>
      <c r="AEP27" s="46"/>
      <c r="AET27" s="2" t="s">
        <v>55</v>
      </c>
      <c r="AEU27" s="2"/>
      <c r="AEV27" s="2">
        <v>23.68</v>
      </c>
      <c r="AEW27" s="2"/>
      <c r="AEX27" s="2"/>
      <c r="AEY27" s="2"/>
      <c r="AEZ27" s="2"/>
      <c r="AFA27" s="2"/>
      <c r="AFB27" s="2">
        <v>1397</v>
      </c>
      <c r="AFC27" s="2"/>
      <c r="AFD27" s="2">
        <v>1.61</v>
      </c>
      <c r="AFE27" s="35">
        <f t="shared" si="909"/>
        <v>1.1511429204710392E-3</v>
      </c>
      <c r="AFF27" s="2"/>
      <c r="AFG27" s="333"/>
      <c r="AFH27" s="2"/>
      <c r="AFI27" s="46"/>
      <c r="AFJ27" s="46"/>
      <c r="AFK27" s="46"/>
      <c r="AFL27" s="46"/>
      <c r="AFM27" s="46"/>
      <c r="AFN27" s="46"/>
      <c r="AFO27" s="46"/>
      <c r="AFP27" s="46"/>
      <c r="AFQ27" s="46"/>
      <c r="AFR27" s="46"/>
      <c r="AFS27" s="46"/>
      <c r="AFT27" s="46"/>
      <c r="AFU27" s="49"/>
      <c r="AFV27" s="47"/>
      <c r="AFW27" s="46"/>
      <c r="AFY27" s="2" t="s">
        <v>55</v>
      </c>
      <c r="AFZ27" s="2"/>
      <c r="AGA27" s="2">
        <v>20.56</v>
      </c>
      <c r="AGB27" s="2"/>
      <c r="AGC27" s="2"/>
      <c r="AGD27" s="2"/>
      <c r="AGE27" s="2"/>
      <c r="AGF27" s="2"/>
      <c r="AGG27" s="2">
        <v>1181</v>
      </c>
      <c r="AGH27" s="2"/>
      <c r="AGI27" s="2">
        <v>1.605</v>
      </c>
      <c r="AGJ27" s="35">
        <f t="shared" si="911"/>
        <v>1.357173358813805E-3</v>
      </c>
      <c r="AGK27" s="2"/>
      <c r="AGL27" s="333"/>
      <c r="AGM27" s="2"/>
      <c r="AGN27" s="46"/>
      <c r="AGO27" s="46"/>
      <c r="AGP27" s="46"/>
      <c r="AGQ27" s="46"/>
      <c r="AGR27" s="46"/>
      <c r="AGS27" s="46"/>
      <c r="AGT27" s="46"/>
      <c r="AGU27" s="46"/>
      <c r="AGV27" s="46"/>
      <c r="AGW27" s="46"/>
      <c r="AGX27" s="46"/>
      <c r="AGY27" s="46"/>
      <c r="AGZ27" s="49"/>
      <c r="AHA27" s="47"/>
      <c r="AHB27" s="46"/>
      <c r="AHD27" s="2" t="s">
        <v>55</v>
      </c>
      <c r="AHE27" s="2"/>
      <c r="AHF27" s="2">
        <v>23</v>
      </c>
      <c r="AHG27" s="2"/>
      <c r="AHH27" s="2"/>
      <c r="AHI27" s="2"/>
      <c r="AHJ27" s="2"/>
      <c r="AHK27" s="2"/>
      <c r="AHL27" s="2">
        <v>1400</v>
      </c>
      <c r="AHM27" s="2"/>
      <c r="AHN27" s="2">
        <v>1.1100000000000001</v>
      </c>
      <c r="AHO27" s="35">
        <f t="shared" si="913"/>
        <v>7.9222901842110913E-4</v>
      </c>
      <c r="AHP27" s="2"/>
      <c r="AHQ27" s="333"/>
      <c r="AHR27" s="2"/>
      <c r="AHS27" s="46"/>
      <c r="AHT27" s="46"/>
      <c r="AHU27" s="46"/>
      <c r="AHV27" s="46"/>
      <c r="AHW27" s="46"/>
      <c r="AHX27" s="46"/>
      <c r="AHY27" s="46"/>
      <c r="AHZ27" s="46"/>
      <c r="AIA27" s="46"/>
      <c r="AIB27" s="46"/>
      <c r="AIC27" s="46"/>
      <c r="AID27" s="46"/>
      <c r="AIE27" s="49"/>
      <c r="AIF27" s="47"/>
      <c r="AIG27" s="46"/>
      <c r="AII27" s="2" t="s">
        <v>55</v>
      </c>
      <c r="AIJ27" s="2"/>
      <c r="AIK27" s="2">
        <v>23.5</v>
      </c>
      <c r="AIL27" s="2"/>
      <c r="AIM27" s="2"/>
      <c r="AIN27" s="2"/>
      <c r="AIO27" s="2"/>
      <c r="AIP27" s="2"/>
      <c r="AIQ27" s="2">
        <v>1401</v>
      </c>
      <c r="AIR27" s="2"/>
      <c r="AIS27" s="2">
        <v>1.81</v>
      </c>
      <c r="AIT27" s="35">
        <f t="shared" si="915"/>
        <v>1.2902673918777311E-3</v>
      </c>
      <c r="AIU27" s="2"/>
      <c r="AIV27" s="333"/>
      <c r="AIW27" s="2"/>
      <c r="AIX27" s="46"/>
      <c r="AIY27" s="46"/>
      <c r="AIZ27" s="46"/>
      <c r="AJA27" s="46"/>
      <c r="AJB27" s="46"/>
      <c r="AJC27" s="46"/>
      <c r="AJD27" s="46"/>
      <c r="AJE27" s="46"/>
      <c r="AJF27" s="46"/>
      <c r="AJG27" s="46"/>
      <c r="AJH27" s="46"/>
      <c r="AJI27" s="46"/>
      <c r="AJJ27" s="49"/>
      <c r="AJK27" s="47"/>
      <c r="AJL27" s="46"/>
      <c r="AJN27" s="2" t="s">
        <v>55</v>
      </c>
      <c r="AJO27" s="2"/>
      <c r="AJP27" s="2">
        <v>23.73</v>
      </c>
      <c r="AJQ27" s="2"/>
      <c r="AJR27" s="2"/>
      <c r="AJS27" s="2"/>
      <c r="AJT27" s="2"/>
      <c r="AJU27" s="2"/>
      <c r="AJV27" s="2">
        <v>1303</v>
      </c>
      <c r="AJW27" s="2"/>
      <c r="AJX27" s="2">
        <v>1.605</v>
      </c>
      <c r="AJY27" s="35">
        <f t="shared" si="917"/>
        <v>1.2302574342425484E-3</v>
      </c>
      <c r="AJZ27" s="2"/>
      <c r="AKA27" s="333"/>
      <c r="AKB27" s="2"/>
      <c r="AKC27" s="46"/>
      <c r="AKD27" s="46"/>
      <c r="AKE27" s="46"/>
      <c r="AKF27" s="46"/>
      <c r="AKG27" s="46"/>
      <c r="AKH27" s="46"/>
      <c r="AKI27" s="46"/>
      <c r="AKJ27" s="46"/>
      <c r="AKK27" s="46"/>
      <c r="AKM27" s="46"/>
      <c r="AKN27" s="46"/>
      <c r="AKO27" s="49"/>
      <c r="AKP27" s="47"/>
      <c r="AKQ27" s="46"/>
      <c r="AKR27" s="46"/>
      <c r="AKS27" s="2" t="s">
        <v>55</v>
      </c>
      <c r="AKT27" s="2"/>
      <c r="AKU27" s="2">
        <v>14.75</v>
      </c>
      <c r="AKV27" s="2"/>
      <c r="AKW27" s="2"/>
      <c r="AKX27" s="2"/>
      <c r="AKY27" s="2"/>
      <c r="AKZ27" s="2"/>
      <c r="ALA27" s="2">
        <v>858</v>
      </c>
      <c r="ALB27" s="2"/>
      <c r="ALC27" s="2">
        <v>1.3</v>
      </c>
      <c r="ALD27" s="35">
        <f t="shared" si="919"/>
        <v>1.5128593040847202E-3</v>
      </c>
      <c r="ALE27" s="2"/>
      <c r="ALF27" s="333"/>
      <c r="ALG27" s="2"/>
      <c r="ALH27" s="46"/>
      <c r="ALI27" s="46"/>
      <c r="ALJ27" s="46"/>
      <c r="ALK27" s="46"/>
      <c r="ALL27" s="46"/>
      <c r="ALM27" s="46"/>
      <c r="ALN27" s="46"/>
      <c r="ALO27" s="46"/>
      <c r="ALP27" s="46"/>
      <c r="ALQ27" s="46"/>
      <c r="ALR27" s="46"/>
      <c r="ALS27" s="46"/>
      <c r="ALT27" s="49"/>
      <c r="ALU27" s="47"/>
      <c r="ALV27" s="46"/>
      <c r="ALX27" s="2" t="s">
        <v>55</v>
      </c>
      <c r="ALY27" s="2"/>
      <c r="ALZ27" s="2">
        <v>22.43</v>
      </c>
      <c r="AMA27" s="2"/>
      <c r="AMB27" s="2"/>
      <c r="AMC27" s="2"/>
      <c r="AMD27" s="2"/>
      <c r="AME27" s="2"/>
      <c r="AMF27" s="2">
        <v>1318</v>
      </c>
      <c r="AMG27" s="2"/>
      <c r="AMH27" s="2">
        <v>1.53</v>
      </c>
      <c r="AMI27" s="35">
        <f t="shared" si="921"/>
        <v>1.1595037627033869E-3</v>
      </c>
      <c r="AMJ27" s="2"/>
      <c r="AMK27" s="333"/>
      <c r="AML27" s="2"/>
      <c r="AMM27" s="46"/>
      <c r="AMN27" s="46"/>
      <c r="AMO27" s="46"/>
      <c r="AMP27" s="46"/>
      <c r="AMQ27" s="46"/>
      <c r="AMR27" s="46"/>
      <c r="AMS27" s="46"/>
      <c r="AMT27" s="46"/>
      <c r="AMU27" s="46"/>
      <c r="AMV27" s="46"/>
      <c r="AMW27" s="46"/>
      <c r="AMX27" s="46"/>
      <c r="AMY27" s="49"/>
      <c r="AMZ27" s="47"/>
      <c r="ANA27" s="46"/>
      <c r="ANC27" s="2" t="s">
        <v>55</v>
      </c>
      <c r="AND27" s="2"/>
      <c r="ANE27" s="2">
        <v>23.4</v>
      </c>
      <c r="ANF27" s="2"/>
      <c r="ANG27" s="2"/>
      <c r="ANH27" s="2"/>
      <c r="ANI27" s="2"/>
      <c r="ANJ27" s="2"/>
      <c r="ANK27" s="2">
        <v>783</v>
      </c>
      <c r="ANL27" s="2"/>
      <c r="ANM27" s="2">
        <v>2.04</v>
      </c>
      <c r="ANN27" s="35">
        <f t="shared" si="923"/>
        <v>2.5985937022317334E-3</v>
      </c>
      <c r="ANO27" s="2"/>
      <c r="ANP27" s="333"/>
      <c r="ANQ27" s="2"/>
      <c r="ANR27" s="46"/>
      <c r="ANS27" s="46"/>
      <c r="ANT27" s="46"/>
      <c r="ANU27" s="46"/>
      <c r="ANV27" s="46"/>
      <c r="ANW27" s="46"/>
      <c r="ANX27" s="46"/>
      <c r="ANY27" s="46"/>
      <c r="ANZ27" s="46"/>
      <c r="AOA27" s="46"/>
      <c r="AOB27" s="46"/>
      <c r="AOC27" s="46"/>
      <c r="AOD27" s="49"/>
      <c r="AOE27" s="47"/>
      <c r="AOF27" s="46"/>
      <c r="AOH27" s="2" t="s">
        <v>55</v>
      </c>
      <c r="AOI27" s="2"/>
      <c r="AOJ27" s="2">
        <v>23.81</v>
      </c>
      <c r="AOK27" s="2"/>
      <c r="AOL27" s="2"/>
      <c r="AOM27" s="2"/>
      <c r="AON27" s="2"/>
      <c r="AOO27" s="2"/>
      <c r="AOP27" s="2">
        <v>1350</v>
      </c>
      <c r="AOQ27" s="2"/>
      <c r="AOR27" s="2">
        <v>1.58</v>
      </c>
      <c r="AOS27" s="35">
        <f t="shared" si="925"/>
        <v>1.1690022048269433E-3</v>
      </c>
      <c r="AOT27" s="2"/>
      <c r="AOU27" s="333"/>
      <c r="AOV27" s="2"/>
      <c r="AOW27" s="46"/>
      <c r="AOX27" s="46"/>
      <c r="AOY27" s="46"/>
      <c r="AOZ27" s="46"/>
      <c r="APA27" s="46"/>
      <c r="APB27" s="46"/>
      <c r="APC27" s="46"/>
      <c r="APD27" s="46"/>
      <c r="APE27" s="46"/>
      <c r="APF27" s="46"/>
      <c r="APG27" s="46"/>
      <c r="APH27" s="46"/>
      <c r="API27" s="49"/>
      <c r="APJ27" s="47"/>
      <c r="APK27" s="46"/>
      <c r="APM27" s="2" t="s">
        <v>55</v>
      </c>
      <c r="APN27" s="2"/>
      <c r="APO27" s="2">
        <v>23.55</v>
      </c>
      <c r="APP27" s="2"/>
      <c r="APQ27" s="2"/>
      <c r="APR27" s="2"/>
      <c r="APS27" s="2"/>
      <c r="APT27" s="2"/>
      <c r="APU27" s="2">
        <v>1380</v>
      </c>
      <c r="APV27" s="2"/>
      <c r="APW27" s="2">
        <v>1.2</v>
      </c>
      <c r="APX27" s="35">
        <f t="shared" si="927"/>
        <v>8.6880973066898344E-4</v>
      </c>
      <c r="APY27" s="2"/>
      <c r="APZ27" s="333"/>
      <c r="AQA27" s="2"/>
      <c r="AQB27" s="46"/>
      <c r="AQC27" s="46"/>
      <c r="AQD27" s="46"/>
      <c r="AQE27" s="46"/>
      <c r="AQF27" s="46"/>
      <c r="AQG27" s="46"/>
      <c r="AQH27" s="46"/>
      <c r="AQI27" s="46"/>
      <c r="AQJ27" s="46"/>
      <c r="AQK27" s="46"/>
      <c r="AQL27" s="46"/>
      <c r="AQM27" s="46"/>
      <c r="AQN27" s="49"/>
      <c r="AQO27" s="47"/>
      <c r="AQP27" s="46"/>
      <c r="AQR27" s="2" t="s">
        <v>55</v>
      </c>
      <c r="AQS27" s="2"/>
      <c r="AQT27" s="2">
        <v>15.7</v>
      </c>
      <c r="AQU27" s="2"/>
      <c r="AQV27" s="2"/>
      <c r="AQW27" s="2"/>
      <c r="AQX27" s="2"/>
      <c r="AQY27" s="2"/>
      <c r="AQZ27" s="2">
        <v>925</v>
      </c>
      <c r="ARA27" s="2"/>
      <c r="ARB27" s="2">
        <v>0.72</v>
      </c>
      <c r="ARC27" s="35">
        <f t="shared" si="929"/>
        <v>7.777729767100203E-4</v>
      </c>
      <c r="ARD27" s="2"/>
      <c r="ARE27" s="333"/>
      <c r="ARF27" s="2"/>
      <c r="ARG27" s="46"/>
      <c r="ARH27" s="46"/>
      <c r="ARI27" s="46"/>
      <c r="ARJ27" s="46"/>
      <c r="ARK27" s="46"/>
      <c r="ARL27" s="46"/>
      <c r="ARM27" s="46"/>
      <c r="ARN27" s="46"/>
      <c r="ARO27" s="46"/>
      <c r="ARP27" s="46"/>
      <c r="ARQ27" s="46"/>
      <c r="ARR27" s="46"/>
      <c r="ARS27" s="49"/>
      <c r="ART27" s="47"/>
      <c r="ARU27" s="46"/>
      <c r="ARW27" s="2" t="s">
        <v>55</v>
      </c>
      <c r="ARX27" s="2"/>
      <c r="ARY27" s="2">
        <v>13.74</v>
      </c>
      <c r="ARZ27" s="2"/>
      <c r="ASA27" s="2"/>
      <c r="ASB27" s="2"/>
      <c r="ASC27" s="2"/>
      <c r="ASD27" s="2"/>
      <c r="ASE27" s="2">
        <v>866</v>
      </c>
      <c r="ASF27" s="2"/>
      <c r="ASG27" s="2">
        <v>0.92</v>
      </c>
      <c r="ASH27" s="35">
        <f t="shared" si="931"/>
        <v>1.0612282563558346E-3</v>
      </c>
      <c r="ASI27" s="2"/>
      <c r="ASJ27" s="333"/>
      <c r="ASK27" s="2"/>
      <c r="ASL27" s="46"/>
      <c r="ASM27" s="46"/>
      <c r="ASN27" s="46"/>
      <c r="ASO27" s="46"/>
      <c r="ASP27" s="46"/>
      <c r="ASQ27" s="46"/>
      <c r="ASR27" s="46"/>
      <c r="ASS27" s="46"/>
      <c r="AST27" s="46"/>
      <c r="ASU27" s="46"/>
      <c r="ASV27" s="46"/>
      <c r="ASW27" s="46"/>
      <c r="ASX27" s="49"/>
      <c r="ASY27" s="47"/>
      <c r="ASZ27" s="46"/>
      <c r="ATA27" s="246"/>
      <c r="ATB27" s="2" t="s">
        <v>55</v>
      </c>
      <c r="ATC27" s="2"/>
      <c r="ATD27" s="2">
        <v>7.22</v>
      </c>
      <c r="ATE27" s="2"/>
      <c r="ATF27" s="2"/>
      <c r="ATG27" s="2"/>
      <c r="ATH27" s="2"/>
      <c r="ATI27" s="2"/>
      <c r="ATJ27" s="2">
        <v>396</v>
      </c>
      <c r="ATK27" s="2"/>
      <c r="ATL27" s="2">
        <v>0.46</v>
      </c>
      <c r="ATM27" s="35">
        <f t="shared" si="933"/>
        <v>1.1602683751198105E-3</v>
      </c>
      <c r="ATN27" s="2"/>
      <c r="ATO27" s="333"/>
      <c r="ATP27" s="2"/>
      <c r="ATQ27" s="46"/>
      <c r="ATR27" s="46"/>
      <c r="ATS27" s="46"/>
      <c r="ATT27" s="46"/>
      <c r="ATU27" s="46"/>
      <c r="ATV27" s="46"/>
      <c r="ATW27" s="46"/>
      <c r="ATX27" s="46"/>
      <c r="ATY27" s="46"/>
      <c r="ATZ27" s="46"/>
      <c r="AUA27" s="46"/>
      <c r="AUB27" s="46"/>
      <c r="AUC27" s="49"/>
      <c r="AUD27" s="47"/>
      <c r="AUE27" s="46"/>
      <c r="AUG27" s="2" t="s">
        <v>55</v>
      </c>
      <c r="AUH27" s="2"/>
      <c r="AUI27" s="2">
        <v>24.16</v>
      </c>
      <c r="AUJ27" s="2"/>
      <c r="AUK27" s="2"/>
      <c r="AUL27" s="2"/>
      <c r="AUM27" s="2"/>
      <c r="AUN27" s="2"/>
      <c r="AUO27" s="2">
        <v>1333</v>
      </c>
      <c r="AUP27" s="2"/>
      <c r="AUQ27" s="2">
        <v>1.44</v>
      </c>
      <c r="AUR27" s="35">
        <f t="shared" si="935"/>
        <v>1.0791043433949822E-3</v>
      </c>
      <c r="AUS27" s="2"/>
      <c r="AUT27" s="333"/>
      <c r="AUU27" s="2"/>
      <c r="AUV27" s="46"/>
      <c r="AUW27" s="46"/>
      <c r="AUX27" s="46"/>
      <c r="AUY27" s="46"/>
      <c r="AUZ27" s="46"/>
      <c r="AVA27" s="46"/>
      <c r="AVB27" s="46"/>
      <c r="AVC27" s="46"/>
      <c r="AVD27" s="46"/>
      <c r="AVE27" s="46"/>
      <c r="AVF27" s="46"/>
      <c r="AVG27" s="46"/>
      <c r="AVH27" s="49"/>
      <c r="AVI27" s="47"/>
      <c r="AVJ27" s="46"/>
      <c r="AVL27" s="2" t="s">
        <v>55</v>
      </c>
      <c r="AVM27" s="2"/>
      <c r="AVN27" s="2">
        <v>23.59</v>
      </c>
      <c r="AVO27" s="2"/>
      <c r="AVP27" s="2"/>
      <c r="AVQ27" s="2"/>
      <c r="AVR27" s="2"/>
      <c r="AVS27" s="2"/>
      <c r="AVT27" s="2">
        <v>1304</v>
      </c>
      <c r="AVU27" s="2"/>
      <c r="AVV27" s="2">
        <v>1.77</v>
      </c>
      <c r="AVW27" s="35">
        <f t="shared" si="937"/>
        <v>1.3555220291475529E-3</v>
      </c>
      <c r="AVX27" s="2"/>
      <c r="AVY27" s="333"/>
      <c r="AVZ27" s="2"/>
      <c r="AWA27" s="46"/>
      <c r="AWB27" s="46"/>
      <c r="AWC27" s="46"/>
      <c r="AWD27" s="46"/>
      <c r="AWE27" s="46"/>
      <c r="AWF27" s="46"/>
      <c r="AWG27" s="46"/>
      <c r="AWH27" s="46"/>
      <c r="AWI27" s="46"/>
      <c r="AWJ27" s="46"/>
      <c r="AWK27" s="46"/>
      <c r="AWL27" s="46"/>
      <c r="AWM27" s="49"/>
      <c r="AWN27" s="47"/>
      <c r="AWO27" s="46"/>
      <c r="AWQ27" s="2" t="s">
        <v>55</v>
      </c>
      <c r="AWR27" s="2"/>
      <c r="AWS27" s="2">
        <v>22.21</v>
      </c>
      <c r="AWT27" s="2"/>
      <c r="AWU27" s="2"/>
      <c r="AWV27" s="2"/>
      <c r="AWW27" s="2"/>
      <c r="AWX27" s="2"/>
      <c r="AWY27" s="2">
        <v>1116</v>
      </c>
      <c r="AWZ27" s="2"/>
      <c r="AXA27" s="2">
        <v>1.5249999999999999</v>
      </c>
      <c r="AXB27" s="35">
        <f t="shared" si="939"/>
        <v>1.3646227153754947E-3</v>
      </c>
      <c r="AXC27" s="2"/>
      <c r="AXD27" s="333"/>
      <c r="AXE27" s="2"/>
      <c r="AXF27" s="46"/>
      <c r="AXG27" s="46"/>
      <c r="AXH27" s="46"/>
      <c r="AXI27" s="46"/>
      <c r="AXJ27" s="46"/>
      <c r="AXK27" s="46"/>
      <c r="AXL27" s="46"/>
      <c r="AXM27" s="46"/>
      <c r="AXN27" s="46"/>
      <c r="AXO27" s="46"/>
      <c r="AXP27" s="46"/>
      <c r="AXQ27" s="46"/>
      <c r="AXR27" s="49"/>
      <c r="AXS27" s="47"/>
      <c r="AXT27" s="46"/>
      <c r="AXV27" s="2" t="s">
        <v>55</v>
      </c>
      <c r="AXW27" s="2"/>
      <c r="AXX27" s="2">
        <v>23.33</v>
      </c>
      <c r="AXY27" s="2"/>
      <c r="AXZ27" s="2"/>
      <c r="AYA27" s="2"/>
      <c r="AYB27" s="2"/>
      <c r="AYC27" s="2"/>
      <c r="AYD27" s="2">
        <v>1308</v>
      </c>
      <c r="AYE27" s="2"/>
      <c r="AYF27" s="2">
        <v>2.4900000000000002</v>
      </c>
      <c r="AYG27" s="35">
        <f t="shared" si="941"/>
        <v>1.9000526520614428E-3</v>
      </c>
      <c r="AYH27" s="2"/>
      <c r="AYI27" s="333"/>
      <c r="AYJ27" s="2"/>
      <c r="AYK27" s="46"/>
      <c r="AYL27" s="46"/>
      <c r="AYM27" s="46"/>
      <c r="AYN27" s="46"/>
      <c r="AYO27" s="46"/>
      <c r="AYP27" s="46"/>
      <c r="AYQ27" s="46"/>
      <c r="AYR27" s="46"/>
      <c r="AYS27" s="46"/>
      <c r="AYT27" s="46"/>
      <c r="AYU27" s="46"/>
      <c r="AYV27" s="46"/>
      <c r="AYW27" s="49"/>
      <c r="AYX27" s="47"/>
      <c r="AYY27" s="46"/>
      <c r="AZA27" s="2" t="s">
        <v>55</v>
      </c>
      <c r="AZB27" s="2"/>
      <c r="AZC27" s="2">
        <v>23.89</v>
      </c>
      <c r="AZD27" s="2"/>
      <c r="AZE27" s="2"/>
      <c r="AZF27" s="2"/>
      <c r="AZG27" s="2"/>
      <c r="AZH27" s="2"/>
      <c r="AZI27" s="2">
        <v>1408</v>
      </c>
      <c r="AZJ27" s="2"/>
      <c r="AZK27" s="2">
        <v>1.19</v>
      </c>
      <c r="AZL27" s="35">
        <f t="shared" si="943"/>
        <v>8.4445674465473061E-4</v>
      </c>
      <c r="AZM27" s="2"/>
      <c r="AZN27" s="333"/>
      <c r="AZO27" s="2"/>
      <c r="AZP27" s="46"/>
      <c r="AZQ27" s="46"/>
      <c r="AZR27" s="46"/>
      <c r="AZS27" s="46"/>
      <c r="AZT27" s="46"/>
      <c r="AZU27" s="46"/>
      <c r="AZV27" s="46"/>
      <c r="AZW27" s="46"/>
      <c r="AZX27" s="46"/>
      <c r="AZY27" s="46"/>
      <c r="AZZ27" s="46"/>
      <c r="BAA27" s="46"/>
      <c r="BAB27" s="49"/>
      <c r="BAC27" s="47"/>
      <c r="BAD27" s="46"/>
      <c r="BAF27" s="2" t="s">
        <v>55</v>
      </c>
      <c r="BAG27" s="2"/>
      <c r="BAH27" s="2">
        <v>13.76</v>
      </c>
      <c r="BAI27" s="2"/>
      <c r="BAJ27" s="2"/>
      <c r="BAK27" s="2"/>
      <c r="BAL27" s="2"/>
      <c r="BAM27" s="2"/>
      <c r="BAN27" s="2">
        <v>872</v>
      </c>
      <c r="BAO27" s="2"/>
      <c r="BAP27" s="2">
        <v>0.64500000000000002</v>
      </c>
      <c r="BAQ27" s="35">
        <f t="shared" si="945"/>
        <v>7.3913217860642076E-4</v>
      </c>
      <c r="BAR27" s="2"/>
      <c r="BAS27" s="333"/>
      <c r="BAT27" s="2"/>
      <c r="BAU27" s="46"/>
      <c r="BAV27" s="46"/>
      <c r="BAW27" s="46"/>
      <c r="BAX27" s="46"/>
      <c r="BAY27" s="46"/>
      <c r="BAZ27" s="46"/>
      <c r="BBA27" s="46"/>
      <c r="BBB27" s="46"/>
      <c r="BBC27" s="46"/>
      <c r="BBD27" s="46"/>
      <c r="BBE27" s="46"/>
      <c r="BBF27" s="46"/>
      <c r="BBG27" s="49"/>
      <c r="BBH27" s="47"/>
      <c r="BBI27" s="46"/>
      <c r="BBK27" s="2" t="s">
        <v>55</v>
      </c>
      <c r="BBL27" s="2"/>
      <c r="BBM27" s="2">
        <v>24.58</v>
      </c>
      <c r="BBN27" s="2"/>
      <c r="BBO27" s="2"/>
      <c r="BBP27" s="2"/>
      <c r="BBQ27" s="2"/>
      <c r="BBR27" s="2"/>
      <c r="BBS27" s="2">
        <v>1016</v>
      </c>
      <c r="BBT27" s="2"/>
      <c r="BBU27" s="2">
        <v>1.4950000000000001</v>
      </c>
      <c r="BBV27" s="35">
        <f t="shared" si="947"/>
        <v>1.4692946894087932E-3</v>
      </c>
      <c r="BBW27" s="2"/>
      <c r="BBX27" s="333"/>
      <c r="BBY27" s="2"/>
      <c r="BBZ27" s="46"/>
      <c r="BCA27" s="46"/>
      <c r="BCB27" s="46"/>
      <c r="BCC27" s="46"/>
      <c r="BCD27" s="46"/>
      <c r="BCE27" s="46"/>
      <c r="BCF27" s="46"/>
      <c r="BCG27" s="46"/>
      <c r="BCH27" s="46"/>
      <c r="BCI27" s="46"/>
      <c r="BCJ27" s="46"/>
      <c r="BCK27" s="46"/>
      <c r="BCL27" s="49"/>
      <c r="BCM27" s="47"/>
      <c r="BCN27" s="46"/>
      <c r="BCP27" s="2" t="s">
        <v>55</v>
      </c>
      <c r="BCQ27" s="2"/>
      <c r="BCR27" s="2">
        <v>23.53</v>
      </c>
      <c r="BCS27" s="2"/>
      <c r="BCT27" s="2"/>
      <c r="BCU27" s="2"/>
      <c r="BCV27" s="2"/>
      <c r="BCW27" s="2"/>
      <c r="BCX27" s="2">
        <v>1131</v>
      </c>
      <c r="BCY27" s="2"/>
      <c r="BCZ27" s="2">
        <v>1.52</v>
      </c>
      <c r="BDA27" s="35">
        <f t="shared" si="949"/>
        <v>1.342139653162858E-3</v>
      </c>
      <c r="BDB27" s="2"/>
      <c r="BDC27" s="333"/>
      <c r="BDD27" s="2"/>
      <c r="BDE27" s="46"/>
      <c r="BDF27" s="46"/>
      <c r="BDG27" s="46"/>
      <c r="BDH27" s="46"/>
      <c r="BDI27" s="46"/>
      <c r="BDJ27" s="46"/>
      <c r="BDK27" s="46"/>
      <c r="BDL27" s="46"/>
      <c r="BDM27" s="46"/>
      <c r="BDN27" s="46"/>
      <c r="BDO27" s="46"/>
      <c r="BDP27" s="46"/>
      <c r="BDQ27" s="49"/>
      <c r="BDR27" s="47"/>
      <c r="BDS27" s="46"/>
      <c r="BDU27" s="2" t="s">
        <v>55</v>
      </c>
      <c r="BDV27" s="2"/>
      <c r="BDW27" s="2">
        <v>23.03</v>
      </c>
      <c r="BDX27" s="2"/>
      <c r="BDY27" s="2"/>
      <c r="BDZ27" s="2"/>
      <c r="BEA27" s="2"/>
      <c r="BEB27" s="2"/>
      <c r="BEC27" s="2">
        <v>1278</v>
      </c>
      <c r="BED27" s="2"/>
      <c r="BEE27" s="2">
        <v>1.39</v>
      </c>
      <c r="BEF27" s="35">
        <f t="shared" si="951"/>
        <v>1.086455263836672E-3</v>
      </c>
      <c r="BEG27" s="2"/>
      <c r="BEH27" s="333"/>
      <c r="BEI27" s="2"/>
      <c r="BEJ27" s="46"/>
      <c r="BEK27" s="46"/>
      <c r="BEL27" s="46"/>
      <c r="BEM27" s="46"/>
      <c r="BEN27" s="46"/>
      <c r="BEO27" s="46"/>
      <c r="BEP27" s="46"/>
      <c r="BEQ27" s="46"/>
      <c r="BER27" s="46"/>
      <c r="BES27" s="46"/>
      <c r="BET27" s="46"/>
      <c r="BEU27" s="46"/>
      <c r="BEV27" s="49"/>
      <c r="BEW27" s="47"/>
      <c r="BEX27" s="46"/>
      <c r="BEZ27" s="2" t="s">
        <v>55</v>
      </c>
      <c r="BFA27" s="2"/>
      <c r="BFB27" s="2">
        <v>23.55</v>
      </c>
      <c r="BFC27" s="2"/>
      <c r="BFD27" s="2"/>
      <c r="BFE27" s="2"/>
      <c r="BFF27" s="2"/>
      <c r="BFG27" s="2"/>
      <c r="BFH27" s="2">
        <v>1357</v>
      </c>
      <c r="BFI27" s="2"/>
      <c r="BFJ27" s="2">
        <v>1.875</v>
      </c>
      <c r="BFK27" s="35">
        <f t="shared" si="953"/>
        <v>1.3798178640419465E-3</v>
      </c>
      <c r="BFL27" s="2"/>
      <c r="BFM27" s="333"/>
      <c r="BFN27" s="2"/>
      <c r="BFO27" s="46"/>
      <c r="BFP27" s="46"/>
      <c r="BFQ27" s="46"/>
      <c r="BFR27" s="46"/>
      <c r="BFS27" s="46"/>
      <c r="BFT27" s="46"/>
      <c r="BFU27" s="46"/>
      <c r="BFV27" s="46"/>
      <c r="BFW27" s="46"/>
      <c r="BFX27" s="46"/>
      <c r="BFY27" s="46"/>
      <c r="BFZ27" s="46"/>
      <c r="BGA27" s="49"/>
      <c r="BGB27" s="47"/>
      <c r="BGC27" s="46"/>
      <c r="BGE27" s="2" t="s">
        <v>55</v>
      </c>
      <c r="BGF27" s="2"/>
      <c r="BGG27" s="2">
        <v>23.47</v>
      </c>
      <c r="BGH27" s="2"/>
      <c r="BGI27" s="2"/>
      <c r="BGJ27" s="2"/>
      <c r="BGK27" s="2"/>
      <c r="BGL27" s="2"/>
      <c r="BGM27" s="2">
        <v>1297</v>
      </c>
      <c r="BGN27" s="2"/>
      <c r="BGO27" s="2">
        <v>1.9350000000000001</v>
      </c>
      <c r="BGP27" s="35">
        <f t="shared" si="955"/>
        <v>1.4896819317363841E-3</v>
      </c>
      <c r="BGQ27" s="2"/>
      <c r="BGR27" s="333"/>
      <c r="BGS27" s="2"/>
      <c r="BGT27" s="46"/>
      <c r="BGU27" s="46"/>
      <c r="BGV27" s="46"/>
      <c r="BGW27" s="46"/>
      <c r="BGX27" s="46"/>
      <c r="BGY27" s="46"/>
      <c r="BGZ27" s="46"/>
      <c r="BHA27" s="46"/>
      <c r="BHB27" s="46"/>
      <c r="BHC27" s="46"/>
      <c r="BHD27" s="46"/>
      <c r="BHE27" s="46"/>
      <c r="BHF27" s="49"/>
      <c r="BHG27" s="47"/>
      <c r="BHH27" s="46"/>
      <c r="BHJ27" s="2" t="s">
        <v>55</v>
      </c>
      <c r="BHK27" s="2"/>
      <c r="BHL27" s="2">
        <v>23.69</v>
      </c>
      <c r="BHM27" s="2"/>
      <c r="BHN27" s="2"/>
      <c r="BHO27" s="2"/>
      <c r="BHP27" s="2"/>
      <c r="BHQ27" s="2"/>
      <c r="BHR27" s="2">
        <v>797</v>
      </c>
      <c r="BHS27" s="2"/>
      <c r="BHT27" s="2">
        <v>0.99</v>
      </c>
      <c r="BHU27" s="35">
        <f t="shared" si="957"/>
        <v>1.2406170503389768E-3</v>
      </c>
      <c r="BHV27" s="2"/>
      <c r="BHW27" s="333"/>
      <c r="BHX27" s="2"/>
      <c r="BHY27" s="46"/>
      <c r="BHZ27" s="46"/>
      <c r="BIA27" s="46"/>
      <c r="BIB27" s="46"/>
      <c r="BIC27" s="46"/>
      <c r="BID27" s="46"/>
      <c r="BIE27" s="46"/>
      <c r="BIF27" s="46"/>
      <c r="BIG27" s="46"/>
      <c r="BIH27" s="46"/>
      <c r="BII27" s="46"/>
      <c r="BIJ27" s="46"/>
      <c r="BIK27" s="49"/>
      <c r="BIL27" s="47"/>
      <c r="BIM27" s="46"/>
      <c r="BIP27" s="2" t="s">
        <v>55</v>
      </c>
      <c r="BIQ27" s="2"/>
      <c r="BIR27" s="2">
        <v>24.28</v>
      </c>
      <c r="BIS27" s="2"/>
      <c r="BIT27" s="2"/>
      <c r="BIU27" s="2"/>
      <c r="BIV27" s="2"/>
      <c r="BIW27" s="2"/>
      <c r="BIX27" s="2">
        <v>1351</v>
      </c>
      <c r="BIY27" s="2"/>
      <c r="BIZ27" s="2">
        <v>1.1100000000000001</v>
      </c>
      <c r="BJA27" s="35">
        <f t="shared" si="959"/>
        <v>8.2093912477535121E-4</v>
      </c>
      <c r="BJB27" s="2"/>
      <c r="BJC27" s="333"/>
      <c r="BJD27" s="2"/>
      <c r="BJE27" s="46"/>
      <c r="BJF27" s="46"/>
      <c r="BJG27" s="46"/>
      <c r="BJH27" s="46"/>
      <c r="BJI27" s="46"/>
      <c r="BJJ27" s="46"/>
      <c r="BJK27" s="46"/>
      <c r="BJL27" s="46"/>
      <c r="BJM27" s="46"/>
      <c r="BJN27" s="46"/>
      <c r="BJO27" s="46"/>
      <c r="BJP27" s="46"/>
      <c r="BJQ27" s="49"/>
      <c r="BJR27" s="47"/>
      <c r="BJS27" s="46"/>
      <c r="BJU27" s="2" t="s">
        <v>55</v>
      </c>
      <c r="BJV27" s="2"/>
      <c r="BJW27" s="2">
        <v>23.54</v>
      </c>
      <c r="BJX27" s="2"/>
      <c r="BJY27" s="2"/>
      <c r="BJZ27" s="2"/>
      <c r="BKA27" s="2"/>
      <c r="BKB27" s="2"/>
      <c r="BKC27" s="2">
        <v>1258</v>
      </c>
      <c r="BKD27" s="2"/>
      <c r="BKE27" s="2">
        <v>1.7949999999999999</v>
      </c>
      <c r="BKF27" s="35">
        <f t="shared" si="961"/>
        <v>1.4248349929948919E-3</v>
      </c>
      <c r="BKG27" s="2"/>
      <c r="BKH27" s="333"/>
      <c r="BKI27" s="2"/>
      <c r="BKJ27" s="46"/>
      <c r="BKK27" s="46"/>
      <c r="BKL27" s="46"/>
      <c r="BKM27" s="46"/>
      <c r="BKN27" s="46"/>
      <c r="BKO27" s="46"/>
      <c r="BKP27" s="46"/>
      <c r="BKQ27" s="46"/>
      <c r="BKR27" s="46"/>
      <c r="BKS27" s="46"/>
      <c r="BKT27" s="46"/>
      <c r="BKU27" s="46"/>
      <c r="BKV27" s="49"/>
      <c r="BKW27" s="47"/>
      <c r="BKX27" s="46"/>
      <c r="BKZ27" s="2" t="s">
        <v>55</v>
      </c>
      <c r="BLA27" s="2"/>
      <c r="BLB27" s="2">
        <v>23.68</v>
      </c>
      <c r="BLC27" s="2"/>
      <c r="BLD27" s="2"/>
      <c r="BLE27" s="2"/>
      <c r="BLF27" s="2"/>
      <c r="BLG27" s="2"/>
      <c r="BLH27" s="2">
        <v>1363</v>
      </c>
      <c r="BLI27" s="2"/>
      <c r="BLJ27" s="2">
        <v>1.75</v>
      </c>
      <c r="BLK27" s="35">
        <f t="shared" si="963"/>
        <v>1.2822861329913904E-3</v>
      </c>
      <c r="BLL27" s="2"/>
      <c r="BLM27" s="333"/>
      <c r="BLN27" s="2"/>
      <c r="BLO27" s="46"/>
      <c r="BLP27" s="46"/>
      <c r="BLQ27" s="46"/>
      <c r="BLR27" s="46"/>
      <c r="BLS27" s="46"/>
      <c r="BLT27" s="46"/>
      <c r="BLU27" s="46"/>
      <c r="BLV27" s="46"/>
      <c r="BLW27" s="46"/>
      <c r="BLX27" s="46"/>
      <c r="BLY27" s="46"/>
      <c r="BLZ27" s="46"/>
      <c r="BMA27" s="49"/>
      <c r="BMB27" s="47"/>
      <c r="BMC27" s="46"/>
      <c r="BME27" s="2" t="s">
        <v>55</v>
      </c>
      <c r="BMF27" s="2"/>
      <c r="BMG27" s="2">
        <v>23.86</v>
      </c>
      <c r="BMH27" s="2"/>
      <c r="BMI27" s="2"/>
      <c r="BMJ27" s="2"/>
      <c r="BMK27" s="2"/>
      <c r="BML27" s="2"/>
      <c r="BMM27" s="2">
        <v>1390</v>
      </c>
      <c r="BMN27" s="2"/>
      <c r="BMO27" s="2">
        <v>1.9550000000000001</v>
      </c>
      <c r="BMP27" s="35">
        <f t="shared" si="965"/>
        <v>1.4044994270648119E-3</v>
      </c>
      <c r="BMQ27" s="2"/>
      <c r="BMR27" s="333"/>
      <c r="BMS27" s="2"/>
      <c r="BMT27" s="46"/>
      <c r="BMU27" s="46"/>
      <c r="BMV27" s="46"/>
      <c r="BMW27" s="46"/>
      <c r="BMX27" s="46"/>
      <c r="BMY27" s="46"/>
      <c r="BMZ27" s="46"/>
      <c r="BNA27" s="46"/>
      <c r="BNB27" s="46"/>
      <c r="BNC27" s="46"/>
      <c r="BND27" s="46"/>
      <c r="BNE27" s="46"/>
      <c r="BNF27" s="49"/>
      <c r="BNG27" s="47"/>
      <c r="BNH27" s="46"/>
      <c r="BNJ27" s="2" t="s">
        <v>55</v>
      </c>
      <c r="BNK27" s="2"/>
      <c r="BNL27" s="2">
        <v>23.96</v>
      </c>
      <c r="BNM27" s="2"/>
      <c r="BNN27" s="2"/>
      <c r="BNO27" s="2"/>
      <c r="BNP27" s="2"/>
      <c r="BNQ27" s="2"/>
      <c r="BNR27" s="2">
        <v>1340</v>
      </c>
      <c r="BNS27" s="2"/>
      <c r="BNT27" s="2">
        <v>1.31</v>
      </c>
      <c r="BNU27" s="35">
        <f t="shared" si="967"/>
        <v>9.7665714860845011E-4</v>
      </c>
      <c r="BNV27" s="2"/>
      <c r="BNW27" s="333"/>
      <c r="BNX27" s="2"/>
      <c r="BNY27" s="46"/>
      <c r="BNZ27" s="46"/>
      <c r="BOA27" s="46"/>
      <c r="BOB27" s="46"/>
      <c r="BOC27" s="46"/>
      <c r="BOD27" s="46"/>
      <c r="BOE27" s="46"/>
      <c r="BOF27" s="46"/>
      <c r="BOG27" s="46"/>
      <c r="BOH27" s="46"/>
      <c r="BOI27" s="46"/>
      <c r="BOJ27" s="46"/>
      <c r="BOK27" s="49"/>
      <c r="BOL27" s="47"/>
      <c r="BOM27" s="46"/>
      <c r="BOO27" s="2" t="s">
        <v>55</v>
      </c>
      <c r="BOP27" s="2"/>
      <c r="BOQ27" s="2">
        <v>13.95</v>
      </c>
      <c r="BOR27" s="2"/>
      <c r="BOS27" s="2"/>
      <c r="BOT27" s="2"/>
      <c r="BOU27" s="2"/>
      <c r="BOV27" s="2"/>
      <c r="BOW27" s="2">
        <v>871</v>
      </c>
      <c r="BOX27" s="2"/>
      <c r="BOY27" s="2">
        <v>1.395</v>
      </c>
      <c r="BOZ27" s="35">
        <f t="shared" si="969"/>
        <v>1.5990463035666185E-3</v>
      </c>
      <c r="BPA27" s="2"/>
      <c r="BPB27" s="333"/>
      <c r="BPC27" s="2"/>
      <c r="BPD27" s="46"/>
      <c r="BPE27" s="46"/>
      <c r="BPF27" s="46"/>
      <c r="BPG27" s="46"/>
      <c r="BPH27" s="46"/>
      <c r="BPI27" s="46"/>
      <c r="BPJ27" s="46"/>
      <c r="BPK27" s="46"/>
      <c r="BPL27" s="46"/>
      <c r="BPM27" s="46"/>
      <c r="BPN27" s="46"/>
      <c r="BPO27" s="46"/>
      <c r="BPP27" s="49"/>
      <c r="BPQ27" s="47"/>
      <c r="BPR27" s="46"/>
      <c r="BPT27" s="2" t="s">
        <v>55</v>
      </c>
      <c r="BPU27" s="2"/>
      <c r="BPV27" s="2">
        <v>24.6</v>
      </c>
      <c r="BPW27" s="2"/>
      <c r="BPX27" s="2"/>
      <c r="BPY27" s="2"/>
      <c r="BPZ27" s="2"/>
      <c r="BQA27" s="2"/>
      <c r="BQB27" s="2">
        <v>1307</v>
      </c>
      <c r="BQC27" s="2"/>
      <c r="BQD27" s="2">
        <v>1.5349999999999999</v>
      </c>
      <c r="BQE27" s="35">
        <f t="shared" si="971"/>
        <v>1.1730675908554222E-3</v>
      </c>
      <c r="BQF27" s="2"/>
      <c r="BQG27" s="23"/>
      <c r="BQH27" s="2"/>
      <c r="BQI27" s="46"/>
      <c r="BQJ27" s="46"/>
      <c r="BQK27" s="46"/>
      <c r="BQL27" s="46"/>
      <c r="BQM27" s="46"/>
      <c r="BQN27" s="46"/>
      <c r="BQO27" s="46"/>
      <c r="BQP27" s="46"/>
      <c r="BQQ27" s="46"/>
      <c r="BQR27" s="46"/>
      <c r="BQS27" s="46"/>
      <c r="BQT27" s="46"/>
      <c r="BQU27" s="49"/>
      <c r="BQV27" s="47"/>
      <c r="BQW27" s="46"/>
      <c r="BQY27" s="2" t="s">
        <v>55</v>
      </c>
      <c r="BQZ27" s="2"/>
      <c r="BRA27" s="2">
        <v>23.93</v>
      </c>
      <c r="BRB27" s="2"/>
      <c r="BRC27" s="2"/>
      <c r="BRD27" s="2"/>
      <c r="BRE27" s="2"/>
      <c r="BRF27" s="2"/>
      <c r="BRG27" s="2">
        <v>1257</v>
      </c>
      <c r="BRH27" s="2"/>
      <c r="BRI27" s="2">
        <v>1.96</v>
      </c>
      <c r="BRJ27" s="35">
        <f t="shared" si="973"/>
        <v>1.5568405668170552E-3</v>
      </c>
      <c r="BRK27" s="2"/>
      <c r="BRL27" s="23"/>
      <c r="BRM27" s="2"/>
      <c r="BRN27" s="46"/>
      <c r="BRO27" s="46"/>
      <c r="BRP27" s="46"/>
      <c r="BRQ27" s="46"/>
      <c r="BRR27" s="46"/>
      <c r="BRS27" s="46"/>
      <c r="BRT27" s="46"/>
      <c r="BRU27" s="46"/>
      <c r="BRV27" s="46"/>
      <c r="BRW27" s="46"/>
      <c r="BRX27" s="46"/>
      <c r="BRY27" s="46"/>
      <c r="BRZ27" s="49"/>
      <c r="BSA27" s="47"/>
      <c r="BSB27" s="46"/>
      <c r="BSD27" s="2" t="s">
        <v>55</v>
      </c>
      <c r="BSE27" s="2"/>
      <c r="BSF27" s="2">
        <v>24.05</v>
      </c>
      <c r="BSG27" s="2"/>
      <c r="BSH27" s="2"/>
      <c r="BSI27" s="2"/>
      <c r="BSJ27" s="2"/>
      <c r="BSK27" s="2"/>
      <c r="BSL27" s="2">
        <v>1345</v>
      </c>
      <c r="BSM27" s="2"/>
      <c r="BSN27" s="2">
        <v>1.33</v>
      </c>
      <c r="BSO27" s="35">
        <f t="shared" si="975"/>
        <v>9.8787073005875245E-4</v>
      </c>
      <c r="BSP27" s="2"/>
      <c r="BSQ27" s="23"/>
      <c r="BSR27" s="2"/>
      <c r="BSS27" s="46"/>
      <c r="BST27" s="46"/>
      <c r="BSU27" s="46"/>
      <c r="BSV27" s="46"/>
      <c r="BSW27" s="46"/>
      <c r="BSX27" s="46"/>
      <c r="BSY27" s="46"/>
      <c r="BSZ27" s="46"/>
      <c r="BTA27" s="46"/>
      <c r="BTB27" s="46"/>
      <c r="BTC27" s="46"/>
      <c r="BTD27" s="46"/>
      <c r="BTE27" s="49"/>
      <c r="BTF27" s="47"/>
      <c r="BTG27" s="46"/>
      <c r="BTI27" s="2" t="s">
        <v>55</v>
      </c>
      <c r="BTJ27" s="2"/>
      <c r="BTK27" s="2">
        <v>23.75</v>
      </c>
      <c r="BTL27" s="2"/>
      <c r="BTM27" s="2"/>
      <c r="BTN27" s="2"/>
      <c r="BTO27" s="2"/>
      <c r="BTP27" s="2"/>
      <c r="BTQ27" s="2">
        <v>1282</v>
      </c>
      <c r="BTR27" s="2"/>
      <c r="BTS27" s="2">
        <v>1.49</v>
      </c>
      <c r="BTT27" s="35">
        <f t="shared" si="977"/>
        <v>1.1608972411160197E-3</v>
      </c>
      <c r="BTU27" s="2"/>
      <c r="BTV27" s="23"/>
      <c r="BTW27" s="2"/>
      <c r="BTX27" s="46"/>
      <c r="BTY27" s="46"/>
      <c r="BTZ27" s="46"/>
      <c r="BUA27" s="46"/>
      <c r="BUB27" s="46"/>
      <c r="BUC27" s="46"/>
      <c r="BUD27" s="46"/>
      <c r="BUE27" s="46"/>
      <c r="BUF27" s="46"/>
      <c r="BUG27" s="46"/>
      <c r="BUH27" s="46"/>
      <c r="BUI27" s="46"/>
      <c r="BUJ27" s="49"/>
      <c r="BUK27" s="47"/>
      <c r="BUL27" s="46"/>
      <c r="BUN27" s="2" t="s">
        <v>55</v>
      </c>
      <c r="BUO27" s="2"/>
      <c r="BUP27" s="2">
        <v>16.25</v>
      </c>
      <c r="BUQ27" s="2"/>
      <c r="BUR27" s="2"/>
      <c r="BUS27" s="2"/>
      <c r="BUT27" s="2"/>
      <c r="BUU27" s="2"/>
      <c r="BUV27" s="2">
        <v>727</v>
      </c>
      <c r="BUW27" s="2"/>
      <c r="BUX27" s="2">
        <v>1.5349999999999999</v>
      </c>
      <c r="BUY27" s="35">
        <f t="shared" si="979"/>
        <v>2.1069680935027145E-3</v>
      </c>
      <c r="BUZ27" s="2"/>
      <c r="BVA27" s="23"/>
      <c r="BVB27" s="2"/>
      <c r="BVC27" s="46"/>
      <c r="BVD27" s="46"/>
      <c r="BVE27" s="46"/>
      <c r="BVF27" s="46"/>
      <c r="BVG27" s="46"/>
      <c r="BVH27" s="46"/>
      <c r="BVI27" s="46"/>
      <c r="BVJ27" s="46"/>
      <c r="BVK27" s="46"/>
      <c r="BVL27" s="46"/>
      <c r="BVM27" s="46"/>
      <c r="BVN27" s="46"/>
      <c r="BVO27" s="49"/>
      <c r="BVP27" s="47"/>
      <c r="BVQ27" s="46"/>
      <c r="BVS27" s="2" t="s">
        <v>55</v>
      </c>
      <c r="BVT27" s="2"/>
      <c r="BVU27" s="2">
        <v>13.96</v>
      </c>
      <c r="BVV27" s="2"/>
      <c r="BVW27" s="2"/>
      <c r="BVX27" s="2"/>
      <c r="BVY27" s="2"/>
      <c r="BVZ27" s="2"/>
      <c r="BWA27" s="2">
        <v>874</v>
      </c>
      <c r="BWB27" s="2"/>
      <c r="BWC27" s="2">
        <v>1.47</v>
      </c>
      <c r="BWD27" s="35">
        <f t="shared" si="981"/>
        <v>1.6790980844574913E-3</v>
      </c>
      <c r="BWE27" s="2"/>
      <c r="BWF27" s="23"/>
      <c r="BWG27" s="2"/>
      <c r="BWH27" s="46"/>
      <c r="BWI27" s="46"/>
      <c r="BWJ27" s="46"/>
      <c r="BWK27" s="46"/>
      <c r="BWL27" s="46"/>
      <c r="BWM27" s="46"/>
      <c r="BWN27" s="46"/>
      <c r="BWO27" s="46"/>
      <c r="BWP27" s="46"/>
      <c r="BWQ27" s="46"/>
      <c r="BWR27" s="46"/>
      <c r="BWS27" s="46"/>
      <c r="BWT27" s="49"/>
      <c r="BWU27" s="47"/>
      <c r="BWV27" s="46"/>
      <c r="BWX27" s="2" t="s">
        <v>55</v>
      </c>
      <c r="BWY27" s="2"/>
      <c r="BWZ27" s="2">
        <v>24.45</v>
      </c>
      <c r="BXA27" s="2"/>
      <c r="BXB27" s="2"/>
      <c r="BXC27" s="2"/>
      <c r="BXD27" s="2"/>
      <c r="BXE27" s="2"/>
      <c r="BXF27" s="2">
        <v>1399</v>
      </c>
      <c r="BXG27" s="2"/>
      <c r="BXH27" s="2">
        <v>1.74</v>
      </c>
      <c r="BXI27" s="35">
        <f t="shared" si="983"/>
        <v>1.242200551137256E-3</v>
      </c>
      <c r="BXJ27" s="2"/>
      <c r="BXK27" s="23"/>
      <c r="BXL27" s="2"/>
      <c r="BXM27" s="46"/>
      <c r="BXN27" s="46"/>
      <c r="BXO27" s="46"/>
      <c r="BXP27" s="46"/>
      <c r="BXQ27" s="46"/>
      <c r="BXR27" s="46"/>
      <c r="BXS27" s="46"/>
      <c r="BXT27" s="46"/>
      <c r="BXU27" s="46"/>
      <c r="BXV27" s="46"/>
      <c r="BXW27" s="46"/>
      <c r="BXX27" s="46"/>
      <c r="BXY27" s="49"/>
      <c r="BXZ27" s="47"/>
      <c r="BYA27" s="46"/>
      <c r="BYC27" s="2" t="s">
        <v>55</v>
      </c>
      <c r="BYD27" s="2"/>
      <c r="BYE27" s="2">
        <v>23.69</v>
      </c>
      <c r="BYF27" s="2"/>
      <c r="BYG27" s="2"/>
      <c r="BYH27" s="2"/>
      <c r="BYI27" s="2"/>
      <c r="BYJ27" s="2"/>
      <c r="BYK27" s="2">
        <v>1306</v>
      </c>
      <c r="BYL27" s="2"/>
      <c r="BYM27" s="2">
        <v>2.2349999999999999</v>
      </c>
      <c r="BYN27" s="35">
        <f t="shared" si="985"/>
        <v>1.7084086574659751E-3</v>
      </c>
      <c r="BYO27" s="2"/>
      <c r="BYP27" s="23"/>
      <c r="BYQ27" s="2"/>
      <c r="BYR27" s="46"/>
      <c r="BYS27" s="46"/>
      <c r="BYT27" s="46"/>
      <c r="BYU27" s="46"/>
      <c r="BYV27" s="46"/>
      <c r="BYW27" s="46"/>
      <c r="BYX27" s="46"/>
      <c r="BYY27" s="46"/>
      <c r="BYZ27" s="46"/>
      <c r="BZA27" s="46"/>
      <c r="BZB27" s="46"/>
      <c r="BZC27" s="46"/>
      <c r="BZD27" s="49"/>
      <c r="BZE27" s="47"/>
      <c r="BZF27" s="46"/>
      <c r="BZH27" s="2" t="s">
        <v>55</v>
      </c>
      <c r="BZI27" s="2"/>
      <c r="BZJ27" s="2">
        <v>23.79</v>
      </c>
      <c r="BZK27" s="2"/>
      <c r="BZL27" s="2"/>
      <c r="BZM27" s="2"/>
      <c r="BZN27" s="2"/>
      <c r="BZO27" s="2"/>
      <c r="BZP27" s="2">
        <v>1223</v>
      </c>
      <c r="BZQ27" s="2"/>
      <c r="BZR27" s="2">
        <v>2.0299999999999998</v>
      </c>
      <c r="BZS27" s="35">
        <f t="shared" si="987"/>
        <v>1.6571022750463253E-3</v>
      </c>
      <c r="BZT27" s="2"/>
      <c r="BZU27" s="23"/>
      <c r="BZV27" s="2"/>
      <c r="BZW27" s="46"/>
      <c r="BZX27" s="46"/>
      <c r="BZY27" s="46"/>
      <c r="BZZ27" s="46"/>
      <c r="CAA27" s="46"/>
      <c r="CAB27" s="46"/>
      <c r="CAC27" s="46"/>
      <c r="CAD27" s="46"/>
      <c r="CAE27" s="46"/>
      <c r="CAF27" s="46"/>
      <c r="CAG27" s="46"/>
      <c r="CAH27" s="46"/>
      <c r="CAI27" s="49"/>
      <c r="CAJ27" s="47"/>
      <c r="CAK27" s="46"/>
      <c r="CAM27" s="2" t="s">
        <v>55</v>
      </c>
      <c r="CAN27" s="2"/>
      <c r="CAO27" s="2">
        <v>23.07</v>
      </c>
      <c r="CAP27" s="2"/>
      <c r="CAQ27" s="2"/>
      <c r="CAR27" s="2"/>
      <c r="CAS27" s="2"/>
      <c r="CAT27" s="2"/>
      <c r="CAU27" s="2">
        <v>1051</v>
      </c>
      <c r="CAV27" s="2"/>
      <c r="CAW27" s="2">
        <v>3.105</v>
      </c>
      <c r="CAX27" s="35">
        <f t="shared" si="989"/>
        <v>2.9456268588043885E-3</v>
      </c>
      <c r="CAY27" s="2"/>
      <c r="CAZ27" s="23"/>
      <c r="CBA27" s="2"/>
      <c r="CBB27" s="46"/>
      <c r="CBC27" s="46"/>
      <c r="CBD27" s="46"/>
      <c r="CBE27" s="46"/>
      <c r="CBF27" s="46"/>
      <c r="CBG27" s="46"/>
      <c r="CBH27" s="46"/>
      <c r="CBI27" s="46"/>
      <c r="CBJ27" s="46"/>
      <c r="CBK27" s="46"/>
      <c r="CBL27" s="46"/>
      <c r="CBM27" s="46"/>
      <c r="CBN27" s="49"/>
      <c r="CBO27" s="47"/>
      <c r="CBP27" s="46"/>
      <c r="CBR27" s="2" t="s">
        <v>55</v>
      </c>
      <c r="CBS27" s="2"/>
      <c r="CBT27" s="2">
        <v>23.3</v>
      </c>
      <c r="CBU27" s="2"/>
      <c r="CBV27" s="2"/>
      <c r="CBW27" s="2"/>
      <c r="CBX27" s="2"/>
      <c r="CBY27" s="2"/>
      <c r="CBZ27" s="2">
        <v>1059</v>
      </c>
      <c r="CCA27" s="2"/>
      <c r="CCB27" s="2">
        <v>2.13</v>
      </c>
      <c r="CCC27" s="35">
        <f t="shared" si="991"/>
        <v>2.0072941109948823E-3</v>
      </c>
      <c r="CCD27" s="2"/>
      <c r="CCE27" s="23"/>
      <c r="CCF27" s="2"/>
      <c r="CCG27" s="46"/>
      <c r="CCH27" s="46"/>
      <c r="CCI27" s="46"/>
      <c r="CCJ27" s="46"/>
      <c r="CCK27" s="46"/>
      <c r="CCL27" s="46"/>
      <c r="CCM27" s="46"/>
      <c r="CCN27" s="46"/>
      <c r="CCO27" s="46"/>
      <c r="CCP27" s="46"/>
      <c r="CCQ27" s="46"/>
      <c r="CCR27" s="46"/>
      <c r="CCS27" s="49"/>
      <c r="CCT27" s="47"/>
      <c r="CCU27" s="46"/>
      <c r="CCW27" s="2" t="s">
        <v>55</v>
      </c>
      <c r="CCX27" s="2"/>
      <c r="CCY27" s="2">
        <v>13.7</v>
      </c>
      <c r="CCZ27" s="2"/>
      <c r="CDA27" s="2"/>
      <c r="CDB27" s="2"/>
      <c r="CDC27" s="2"/>
      <c r="CDD27" s="2"/>
      <c r="CDE27" s="2">
        <v>664.4</v>
      </c>
      <c r="CDF27" s="2"/>
      <c r="CDG27" s="2">
        <v>0.61</v>
      </c>
      <c r="CDH27" s="35">
        <f t="shared" si="993"/>
        <v>9.1727943940692622E-4</v>
      </c>
      <c r="CDI27" s="2"/>
      <c r="CDJ27" s="23"/>
      <c r="CDK27" s="2"/>
      <c r="CDL27" s="46"/>
      <c r="CDM27" s="46"/>
      <c r="CDN27" s="46"/>
      <c r="CDO27" s="46"/>
      <c r="CDP27" s="46"/>
      <c r="CDQ27" s="46"/>
      <c r="CDR27" s="46"/>
      <c r="CDS27" s="46"/>
      <c r="CDT27" s="46"/>
      <c r="CDU27" s="46"/>
      <c r="CDV27" s="46"/>
      <c r="CDW27" s="46"/>
      <c r="CDX27" s="49"/>
      <c r="CDY27" s="47"/>
      <c r="CDZ27" s="46"/>
      <c r="CEB27" s="2" t="s">
        <v>55</v>
      </c>
      <c r="CEC27" s="2"/>
      <c r="CED27" s="2"/>
      <c r="CEE27" s="2"/>
      <c r="CEF27" s="2"/>
      <c r="CEG27" s="2"/>
      <c r="CEH27" s="2"/>
      <c r="CEI27" s="2"/>
      <c r="CEJ27" s="2"/>
      <c r="CEK27" s="2"/>
      <c r="CEL27" s="2"/>
      <c r="CEM27" s="35" t="e">
        <f t="shared" si="995"/>
        <v>#DIV/0!</v>
      </c>
      <c r="CEN27" s="2"/>
      <c r="CEO27" s="23"/>
      <c r="CEP27" s="2"/>
      <c r="CEQ27" s="46"/>
      <c r="CER27" s="46"/>
      <c r="CES27" s="46"/>
      <c r="CET27" s="46"/>
      <c r="CEU27" s="46"/>
      <c r="CEV27" s="46"/>
      <c r="CEW27" s="46"/>
      <c r="CEX27" s="46"/>
      <c r="CEY27" s="46"/>
      <c r="CEZ27" s="46"/>
      <c r="CFA27" s="46"/>
      <c r="CFB27" s="46"/>
      <c r="CFC27" s="49"/>
      <c r="CFD27" s="47"/>
      <c r="CFE27" s="46"/>
      <c r="CFG27" s="2" t="s">
        <v>55</v>
      </c>
      <c r="CFH27" s="2"/>
      <c r="CFI27" s="2"/>
      <c r="CFJ27" s="2"/>
      <c r="CFK27" s="2"/>
      <c r="CFL27" s="2"/>
      <c r="CFM27" s="2"/>
      <c r="CFN27" s="2"/>
      <c r="CFO27" s="2"/>
      <c r="CFP27" s="2"/>
      <c r="CFQ27" s="2"/>
      <c r="CFR27" s="35" t="e">
        <f t="shared" si="997"/>
        <v>#DIV/0!</v>
      </c>
      <c r="CFS27" s="2"/>
      <c r="CFT27" s="23"/>
      <c r="CFU27" s="2"/>
      <c r="CFV27" s="46"/>
      <c r="CFW27" s="46"/>
      <c r="CFX27" s="46"/>
      <c r="CFY27" s="46"/>
      <c r="CFZ27" s="46"/>
      <c r="CGA27" s="46"/>
      <c r="CGB27" s="46"/>
      <c r="CGC27" s="46"/>
      <c r="CGD27" s="46"/>
      <c r="CGE27" s="46"/>
      <c r="CGF27" s="46"/>
      <c r="CGG27" s="46"/>
      <c r="CGH27" s="49"/>
      <c r="CGI27" s="47"/>
      <c r="CGJ27" s="46"/>
      <c r="CGL27" s="2" t="s">
        <v>55</v>
      </c>
      <c r="CGM27" s="2"/>
      <c r="CGN27" s="2"/>
      <c r="CGO27" s="2"/>
      <c r="CGP27" s="2"/>
      <c r="CGQ27" s="2"/>
      <c r="CGR27" s="2"/>
      <c r="CGS27" s="2"/>
      <c r="CGT27" s="2"/>
      <c r="CGU27" s="2"/>
      <c r="CGV27" s="2"/>
      <c r="CGW27" s="35" t="e">
        <f t="shared" si="999"/>
        <v>#DIV/0!</v>
      </c>
      <c r="CGX27" s="2"/>
      <c r="CGY27" s="23"/>
      <c r="CGZ27" s="2"/>
      <c r="CHA27" s="46"/>
      <c r="CHB27" s="46"/>
      <c r="CHC27" s="46"/>
      <c r="CHD27" s="46"/>
      <c r="CHE27" s="46"/>
      <c r="CHF27" s="46"/>
      <c r="CHG27" s="46"/>
      <c r="CHH27" s="46"/>
      <c r="CHI27" s="46"/>
      <c r="CHJ27" s="46"/>
      <c r="CHK27" s="46"/>
      <c r="CHL27" s="46"/>
      <c r="CHM27" s="49"/>
      <c r="CHN27" s="47"/>
      <c r="CHO27" s="46"/>
      <c r="CHQ27" s="2" t="s">
        <v>55</v>
      </c>
      <c r="CHR27" s="2"/>
      <c r="CHS27" s="2"/>
      <c r="CHT27" s="2"/>
      <c r="CHU27" s="2"/>
      <c r="CHV27" s="2"/>
      <c r="CHW27" s="2"/>
      <c r="CHX27" s="2"/>
      <c r="CHY27" s="2"/>
      <c r="CHZ27" s="2"/>
      <c r="CIA27" s="2"/>
      <c r="CIB27" s="35" t="e">
        <f t="shared" si="1001"/>
        <v>#DIV/0!</v>
      </c>
      <c r="CIC27" s="2"/>
      <c r="CID27" s="23"/>
      <c r="CIE27" s="2"/>
      <c r="CIF27" s="46"/>
      <c r="CIG27" s="46"/>
      <c r="CIH27" s="46"/>
      <c r="CII27" s="46"/>
      <c r="CIJ27" s="46"/>
      <c r="CIK27" s="46"/>
      <c r="CIL27" s="46"/>
      <c r="CIM27" s="46"/>
      <c r="CIN27" s="46"/>
      <c r="CIO27" s="46"/>
      <c r="CIP27" s="46"/>
      <c r="CIQ27" s="46"/>
      <c r="CIR27" s="49"/>
      <c r="CIS27" s="47"/>
      <c r="CIT27" s="46"/>
      <c r="CIV27" s="2" t="s">
        <v>55</v>
      </c>
      <c r="CIW27" s="2"/>
      <c r="CIX27" s="2"/>
      <c r="CIY27" s="2"/>
      <c r="CIZ27" s="2"/>
      <c r="CJA27" s="2"/>
      <c r="CJB27" s="2"/>
      <c r="CJC27" s="2"/>
      <c r="CJD27" s="2"/>
      <c r="CJE27" s="2"/>
      <c r="CJF27" s="2"/>
      <c r="CJG27" s="35" t="e">
        <f t="shared" si="1003"/>
        <v>#DIV/0!</v>
      </c>
      <c r="CJH27" s="2"/>
      <c r="CJI27" s="23"/>
      <c r="CJJ27" s="2"/>
      <c r="CJK27" s="46"/>
      <c r="CJL27" s="46"/>
      <c r="CJM27" s="46"/>
      <c r="CJN27" s="46"/>
      <c r="CJO27" s="46"/>
      <c r="CJP27" s="46"/>
      <c r="CJQ27" s="46"/>
      <c r="CJR27" s="46"/>
      <c r="CJS27" s="46"/>
      <c r="CJT27" s="46"/>
      <c r="CJU27" s="46"/>
      <c r="CJV27" s="46"/>
      <c r="CJW27" s="49"/>
      <c r="CJX27" s="47"/>
      <c r="CJY27" s="46"/>
      <c r="CKA27" s="2" t="s">
        <v>55</v>
      </c>
      <c r="CKB27" s="2"/>
      <c r="CKC27" s="2"/>
      <c r="CKD27" s="2"/>
      <c r="CKE27" s="2"/>
      <c r="CKF27" s="2"/>
      <c r="CKG27" s="2"/>
      <c r="CKH27" s="2"/>
      <c r="CKI27" s="2"/>
      <c r="CKJ27" s="2"/>
      <c r="CKK27" s="2"/>
      <c r="CKL27" s="35" t="e">
        <f t="shared" si="1005"/>
        <v>#DIV/0!</v>
      </c>
      <c r="CKM27" s="2"/>
      <c r="CKN27" s="23"/>
      <c r="CKO27" s="2"/>
      <c r="CKP27" s="46"/>
      <c r="CKQ27" s="46"/>
      <c r="CKR27" s="46"/>
      <c r="CKS27" s="46"/>
      <c r="CKT27" s="46"/>
      <c r="CKU27" s="46"/>
      <c r="CKV27" s="46"/>
      <c r="CKW27" s="46"/>
      <c r="CKX27" s="46"/>
      <c r="CKY27" s="46"/>
      <c r="CKZ27" s="46"/>
      <c r="CLA27" s="46"/>
      <c r="CLB27" s="49"/>
      <c r="CLC27" s="47"/>
      <c r="CLD27" s="46"/>
      <c r="CLF27" s="2" t="s">
        <v>55</v>
      </c>
      <c r="CLG27" s="2"/>
      <c r="CLH27" s="2"/>
      <c r="CLI27" s="2"/>
      <c r="CLJ27" s="2"/>
      <c r="CLK27" s="2"/>
      <c r="CLL27" s="2"/>
      <c r="CLM27" s="2"/>
      <c r="CLN27" s="2"/>
      <c r="CLO27" s="2"/>
      <c r="CLP27" s="2"/>
      <c r="CLQ27" s="35" t="e">
        <f t="shared" si="1007"/>
        <v>#DIV/0!</v>
      </c>
      <c r="CLR27" s="2"/>
      <c r="CLS27" s="23"/>
      <c r="CLT27" s="2"/>
      <c r="CLU27" s="46"/>
      <c r="CLV27" s="46"/>
      <c r="CLW27" s="46"/>
      <c r="CLX27" s="46"/>
      <c r="CLY27" s="46"/>
      <c r="CLZ27" s="46"/>
      <c r="CMA27" s="46"/>
      <c r="CMB27" s="46"/>
      <c r="CMC27" s="46"/>
      <c r="CMD27" s="46"/>
      <c r="CME27" s="46"/>
      <c r="CMF27" s="46"/>
      <c r="CMG27" s="49"/>
      <c r="CMH27" s="47"/>
      <c r="CMI27" s="46"/>
      <c r="CMK27" s="2" t="s">
        <v>55</v>
      </c>
      <c r="CML27" s="2"/>
      <c r="CMM27" s="2"/>
      <c r="CMN27" s="2"/>
      <c r="CMO27" s="2"/>
      <c r="CMP27" s="2"/>
      <c r="CMQ27" s="2"/>
      <c r="CMR27" s="2"/>
      <c r="CMS27" s="2"/>
      <c r="CMT27" s="2"/>
      <c r="CMU27" s="2"/>
      <c r="CMV27" s="35" t="e">
        <f t="shared" si="1009"/>
        <v>#DIV/0!</v>
      </c>
      <c r="CMW27" s="2"/>
      <c r="CMX27" s="23"/>
      <c r="CMY27" s="2"/>
      <c r="CMZ27" s="46"/>
      <c r="CNA27" s="46"/>
      <c r="CNB27" s="46"/>
      <c r="CNC27" s="46"/>
      <c r="CND27" s="46"/>
      <c r="CNE27" s="46"/>
      <c r="CNF27" s="46"/>
      <c r="CNG27" s="46"/>
      <c r="CNH27" s="46"/>
      <c r="CNI27" s="46"/>
      <c r="CNJ27" s="46"/>
      <c r="CNK27" s="46"/>
      <c r="CNL27" s="49"/>
      <c r="CNM27" s="47"/>
      <c r="CNN27" s="46"/>
      <c r="CNP27" s="2" t="s">
        <v>55</v>
      </c>
      <c r="CNQ27" s="2"/>
      <c r="CNR27" s="2"/>
      <c r="CNS27" s="2"/>
      <c r="CNT27" s="2"/>
      <c r="CNU27" s="2"/>
      <c r="CNV27" s="2"/>
      <c r="CNW27" s="2"/>
      <c r="CNX27" s="2"/>
      <c r="CNY27" s="2"/>
      <c r="CNZ27" s="2"/>
      <c r="COA27" s="35" t="e">
        <f t="shared" si="1011"/>
        <v>#DIV/0!</v>
      </c>
      <c r="COB27" s="2"/>
      <c r="COC27" s="23"/>
      <c r="COD27" s="2"/>
      <c r="COE27" s="46"/>
      <c r="COF27" s="46"/>
      <c r="COG27" s="46"/>
      <c r="COH27" s="46"/>
      <c r="COI27" s="46"/>
      <c r="COJ27" s="46"/>
      <c r="COK27" s="46"/>
      <c r="COL27" s="46"/>
      <c r="COM27" s="46"/>
      <c r="CON27" s="46"/>
      <c r="COO27" s="46"/>
      <c r="COP27" s="46"/>
      <c r="COQ27" s="49"/>
      <c r="COR27" s="47"/>
      <c r="COS27" s="46"/>
      <c r="COU27" s="2" t="s">
        <v>55</v>
      </c>
      <c r="COV27" s="2"/>
      <c r="COW27" s="2"/>
      <c r="COX27" s="2"/>
      <c r="COY27" s="2"/>
      <c r="COZ27" s="2"/>
      <c r="CPA27" s="2"/>
      <c r="CPB27" s="2"/>
      <c r="CPC27" s="2"/>
      <c r="CPD27" s="2"/>
      <c r="CPE27" s="2"/>
      <c r="CPF27" s="35" t="e">
        <f t="shared" si="1013"/>
        <v>#DIV/0!</v>
      </c>
      <c r="CPG27" s="2"/>
      <c r="CPH27" s="23"/>
      <c r="CPI27" s="2"/>
      <c r="CPJ27" s="46"/>
      <c r="CPK27" s="46"/>
      <c r="CPL27" s="46"/>
      <c r="CPM27" s="46"/>
      <c r="CPN27" s="46"/>
      <c r="CPO27" s="46"/>
      <c r="CPP27" s="46"/>
      <c r="CPQ27" s="46"/>
      <c r="CPR27" s="46"/>
      <c r="CPS27" s="46"/>
      <c r="CPT27" s="46"/>
      <c r="CPU27" s="46"/>
      <c r="CPV27" s="49"/>
      <c r="CPW27" s="47"/>
      <c r="CPX27" s="46"/>
      <c r="CPZ27" s="2" t="s">
        <v>55</v>
      </c>
      <c r="CQA27" s="2"/>
      <c r="CQB27" s="2"/>
      <c r="CQC27" s="2"/>
      <c r="CQD27" s="2"/>
      <c r="CQE27" s="2"/>
      <c r="CQF27" s="2"/>
      <c r="CQG27" s="2"/>
      <c r="CQH27" s="2"/>
      <c r="CQI27" s="2"/>
      <c r="CQJ27" s="2"/>
      <c r="CQK27" s="35" t="e">
        <f t="shared" si="1015"/>
        <v>#DIV/0!</v>
      </c>
      <c r="CQL27" s="2"/>
      <c r="CQM27" s="23"/>
      <c r="CQN27" s="2"/>
      <c r="CQO27" s="46"/>
      <c r="CQP27" s="46"/>
      <c r="CQQ27" s="46"/>
      <c r="CQR27" s="46"/>
      <c r="CQS27" s="46"/>
      <c r="CQT27" s="46"/>
      <c r="CQU27" s="46"/>
      <c r="CQV27" s="46"/>
      <c r="CQW27" s="46"/>
      <c r="CQX27" s="46"/>
      <c r="CQY27" s="46"/>
      <c r="CQZ27" s="46"/>
      <c r="CRA27" s="49"/>
      <c r="CRB27" s="47"/>
      <c r="CRC27" s="46"/>
      <c r="CRE27" s="2" t="s">
        <v>55</v>
      </c>
      <c r="CRF27" s="2"/>
      <c r="CRG27" s="2"/>
      <c r="CRH27" s="2"/>
      <c r="CRI27" s="2"/>
      <c r="CRJ27" s="2"/>
      <c r="CRK27" s="2"/>
      <c r="CRL27" s="2"/>
      <c r="CRM27" s="2"/>
      <c r="CRN27" s="2"/>
      <c r="CRO27" s="2"/>
      <c r="CRP27" s="35" t="e">
        <f t="shared" si="1017"/>
        <v>#DIV/0!</v>
      </c>
      <c r="CRQ27" s="2"/>
      <c r="CRR27" s="23"/>
      <c r="CRS27" s="2"/>
      <c r="CRT27" s="46"/>
      <c r="CRU27" s="46"/>
      <c r="CRV27" s="46"/>
      <c r="CRW27" s="46"/>
      <c r="CRX27" s="46"/>
      <c r="CRY27" s="46"/>
      <c r="CRZ27" s="46"/>
      <c r="CSA27" s="46"/>
      <c r="CSB27" s="46"/>
      <c r="CSC27" s="46"/>
      <c r="CSD27" s="46"/>
      <c r="CSE27" s="46"/>
      <c r="CSF27" s="49"/>
      <c r="CSG27" s="47"/>
      <c r="CSH27" s="46"/>
    </row>
    <row r="28" spans="1:2530">
      <c r="A28" s="2" t="s">
        <v>56</v>
      </c>
      <c r="B28" s="2"/>
      <c r="C28" s="2">
        <v>13.84</v>
      </c>
      <c r="D28" s="2"/>
      <c r="E28" s="2"/>
      <c r="F28" s="2"/>
      <c r="G28" s="2"/>
      <c r="H28" s="2"/>
      <c r="I28" s="2">
        <v>656</v>
      </c>
      <c r="J28" s="2"/>
      <c r="K28" s="2">
        <v>1.18</v>
      </c>
      <c r="L28" s="35">
        <f t="shared" si="856"/>
        <v>1.7955506862655588E-3</v>
      </c>
      <c r="M28" s="2"/>
      <c r="N28" s="23"/>
      <c r="O28" s="2"/>
      <c r="P28" s="46"/>
      <c r="Q28" s="46"/>
      <c r="R28" s="46"/>
      <c r="S28" s="46"/>
      <c r="T28" s="46"/>
      <c r="U28" s="46"/>
      <c r="V28" s="46"/>
      <c r="W28" s="46"/>
      <c r="X28" s="46"/>
      <c r="Y28" s="46"/>
      <c r="Z28" s="46"/>
      <c r="AA28" s="46"/>
      <c r="AB28" s="46"/>
      <c r="AC28" s="46"/>
      <c r="AD28" s="46"/>
      <c r="AE28" s="49"/>
      <c r="AF28" s="47"/>
      <c r="AG28" s="46"/>
      <c r="AJ28" s="2" t="s">
        <v>56</v>
      </c>
      <c r="AK28" s="2"/>
      <c r="AL28" s="2">
        <v>23.19</v>
      </c>
      <c r="AM28" s="2"/>
      <c r="AN28" s="2"/>
      <c r="AO28" s="2"/>
      <c r="AP28" s="2"/>
      <c r="AQ28" s="2"/>
      <c r="AR28" s="2">
        <v>1084</v>
      </c>
      <c r="AS28" s="2"/>
      <c r="AT28" s="2">
        <v>0.88500000000000001</v>
      </c>
      <c r="AU28" s="35">
        <f t="shared" si="858"/>
        <v>8.1575466524101638E-4</v>
      </c>
      <c r="AV28" s="2"/>
      <c r="AW28" s="23"/>
      <c r="AX28" s="2"/>
      <c r="AY28" s="46"/>
      <c r="AZ28" s="46"/>
      <c r="BA28" s="46"/>
      <c r="BB28" s="46"/>
      <c r="BC28" s="46"/>
      <c r="BD28" s="46"/>
      <c r="BE28" s="46"/>
      <c r="BF28" s="46"/>
      <c r="BG28" s="46"/>
      <c r="BH28" s="46"/>
      <c r="BI28" s="46"/>
      <c r="BJ28" s="46"/>
      <c r="BK28" s="46"/>
      <c r="BL28" s="49"/>
      <c r="BM28" s="47"/>
      <c r="BN28" s="46"/>
      <c r="BO28" s="2" t="s">
        <v>56</v>
      </c>
      <c r="BP28" s="2"/>
      <c r="BQ28" s="2">
        <v>22.93</v>
      </c>
      <c r="BR28" s="2"/>
      <c r="BS28" s="2"/>
      <c r="BT28" s="2"/>
      <c r="BU28" s="2"/>
      <c r="BV28" s="2"/>
      <c r="BW28" s="2">
        <v>1156</v>
      </c>
      <c r="BX28" s="2"/>
      <c r="BY28" s="2">
        <v>1.67</v>
      </c>
      <c r="BZ28" s="35">
        <f t="shared" si="860"/>
        <v>1.4425527136403291E-3</v>
      </c>
      <c r="CA28" s="2"/>
      <c r="CB28" s="23"/>
      <c r="CC28" s="2"/>
      <c r="CD28" s="46"/>
      <c r="CE28" s="46"/>
      <c r="CF28" s="46"/>
      <c r="CG28" s="46"/>
      <c r="CH28" s="46"/>
      <c r="CI28" s="46"/>
      <c r="CJ28" s="46"/>
      <c r="CK28" s="46"/>
      <c r="CL28" s="46"/>
      <c r="CM28" s="46"/>
      <c r="CN28" s="46"/>
      <c r="CO28" s="46"/>
      <c r="CP28" s="46"/>
      <c r="CQ28" s="49"/>
      <c r="CR28" s="47"/>
      <c r="CS28" s="46"/>
      <c r="CT28" s="2" t="s">
        <v>56</v>
      </c>
      <c r="CU28" s="2"/>
      <c r="CV28" s="2">
        <v>23.83</v>
      </c>
      <c r="CW28" s="2"/>
      <c r="CX28" s="2"/>
      <c r="CY28" s="2"/>
      <c r="CZ28" s="2"/>
      <c r="DA28" s="2"/>
      <c r="DB28" s="2">
        <v>1086</v>
      </c>
      <c r="DC28" s="2"/>
      <c r="DD28" s="2">
        <v>0.99</v>
      </c>
      <c r="DE28" s="35">
        <f t="shared" si="862"/>
        <v>9.1077194822399466E-4</v>
      </c>
      <c r="DF28" s="2"/>
      <c r="DG28" s="23"/>
      <c r="DH28" s="2"/>
      <c r="DI28" s="46"/>
      <c r="DJ28" s="46"/>
      <c r="DK28" s="46"/>
      <c r="DL28" s="46"/>
      <c r="DM28" s="46"/>
      <c r="DN28" s="46"/>
      <c r="DO28" s="46"/>
      <c r="DP28" s="46"/>
      <c r="DQ28" s="46"/>
      <c r="DR28" s="46"/>
      <c r="DS28" s="46"/>
      <c r="DT28" s="46"/>
      <c r="DU28" s="49"/>
      <c r="DV28" s="47"/>
      <c r="DW28" s="46"/>
      <c r="DY28" s="2" t="s">
        <v>56</v>
      </c>
      <c r="DZ28" s="2"/>
      <c r="EA28" s="2">
        <v>24.02</v>
      </c>
      <c r="EB28" s="2"/>
      <c r="EC28" s="2"/>
      <c r="ED28" s="2"/>
      <c r="EE28" s="2"/>
      <c r="EF28" s="2"/>
      <c r="EG28" s="2">
        <v>1103</v>
      </c>
      <c r="EH28" s="2"/>
      <c r="EI28" s="2">
        <v>0.86</v>
      </c>
      <c r="EJ28" s="35">
        <f t="shared" si="864"/>
        <v>7.7908430416900702E-4</v>
      </c>
      <c r="EK28" s="2"/>
      <c r="EL28" s="23"/>
      <c r="EM28" s="2"/>
      <c r="EN28" s="46"/>
      <c r="EO28" s="46"/>
      <c r="EP28" s="46"/>
      <c r="EQ28" s="46"/>
      <c r="ER28" s="46"/>
      <c r="ES28" s="46"/>
      <c r="ET28" s="46"/>
      <c r="EU28" s="46"/>
      <c r="EV28" s="46"/>
      <c r="EW28" s="46"/>
      <c r="EX28" s="46"/>
      <c r="EY28" s="46"/>
      <c r="EZ28" s="49"/>
      <c r="FA28" s="47"/>
      <c r="FB28" s="46"/>
      <c r="FD28" s="2" t="s">
        <v>56</v>
      </c>
      <c r="FE28" s="2"/>
      <c r="FF28" s="2">
        <v>23.71</v>
      </c>
      <c r="FG28" s="2"/>
      <c r="FH28" s="2"/>
      <c r="FI28" s="2"/>
      <c r="FJ28" s="2"/>
      <c r="FK28" s="2"/>
      <c r="FL28" s="2">
        <v>1083</v>
      </c>
      <c r="FM28" s="2"/>
      <c r="FN28" s="2">
        <v>0.85499999999999998</v>
      </c>
      <c r="FO28" s="35">
        <f t="shared" si="866"/>
        <v>7.8885090717854323E-4</v>
      </c>
      <c r="FP28" s="2"/>
      <c r="FQ28" s="23"/>
      <c r="FR28" s="2"/>
      <c r="FS28" s="46"/>
      <c r="FT28" s="46"/>
      <c r="FU28" s="46"/>
      <c r="FV28" s="46"/>
      <c r="FW28" s="46"/>
      <c r="FX28" s="46"/>
      <c r="FY28" s="46"/>
      <c r="FZ28" s="46"/>
      <c r="GA28" s="46"/>
      <c r="GB28" s="46"/>
      <c r="GC28" s="46"/>
      <c r="GD28" s="46"/>
      <c r="GE28" s="49"/>
      <c r="GF28" s="47"/>
      <c r="GG28" s="46"/>
      <c r="GI28" s="2" t="s">
        <v>56</v>
      </c>
      <c r="GJ28" s="2"/>
      <c r="GK28" s="2">
        <v>13.7</v>
      </c>
      <c r="GL28" s="2"/>
      <c r="GM28" s="2"/>
      <c r="GN28" s="2"/>
      <c r="GO28" s="2"/>
      <c r="GP28" s="2"/>
      <c r="GQ28" s="2">
        <v>678</v>
      </c>
      <c r="GR28" s="2"/>
      <c r="GS28" s="2">
        <v>1.2949999999999999</v>
      </c>
      <c r="GT28" s="35">
        <f t="shared" si="868"/>
        <v>1.9063882407496008E-3</v>
      </c>
      <c r="GU28" s="2"/>
      <c r="GV28" s="23"/>
      <c r="GW28" s="2"/>
      <c r="GX28" s="46"/>
      <c r="GY28" s="46"/>
      <c r="GZ28" s="46"/>
      <c r="HA28" s="46"/>
      <c r="HB28" s="46"/>
      <c r="HC28" s="46"/>
      <c r="HD28" s="46"/>
      <c r="HE28" s="46"/>
      <c r="HF28" s="46"/>
      <c r="HG28" s="46"/>
      <c r="HH28" s="46"/>
      <c r="HI28" s="46"/>
      <c r="HJ28" s="49"/>
      <c r="HK28" s="47"/>
      <c r="HL28" s="46"/>
      <c r="HN28" s="2" t="s">
        <v>56</v>
      </c>
      <c r="HO28" s="2"/>
      <c r="HP28" s="2">
        <v>23.61</v>
      </c>
      <c r="HQ28" s="2"/>
      <c r="HR28" s="2"/>
      <c r="HS28" s="2"/>
      <c r="HT28" s="2"/>
      <c r="HU28" s="2"/>
      <c r="HV28" s="2">
        <v>1080</v>
      </c>
      <c r="HW28" s="2"/>
      <c r="HX28" s="56">
        <v>0.82</v>
      </c>
      <c r="HY28" s="35">
        <f t="shared" si="870"/>
        <v>7.5868322199811251E-4</v>
      </c>
      <c r="HZ28" s="2"/>
      <c r="IA28" s="23"/>
      <c r="IB28" s="2"/>
      <c r="IC28" s="46"/>
      <c r="ID28" s="46"/>
      <c r="IE28" s="46"/>
      <c r="IF28" s="46"/>
      <c r="IG28" s="46"/>
      <c r="IH28" s="46"/>
      <c r="II28" s="46"/>
      <c r="IJ28" s="46"/>
      <c r="IK28" s="46"/>
      <c r="IL28" s="46"/>
      <c r="IM28" s="46"/>
      <c r="IN28" s="46"/>
      <c r="IO28" s="49"/>
      <c r="IP28" s="47"/>
      <c r="IQ28" s="46"/>
      <c r="IR28" s="46"/>
      <c r="IS28" s="46"/>
      <c r="IT28" s="46"/>
      <c r="IU28" s="49"/>
      <c r="IV28" s="47"/>
      <c r="IW28" s="46"/>
      <c r="IY28" s="2" t="s">
        <v>56</v>
      </c>
      <c r="IZ28" s="2"/>
      <c r="JA28" s="2">
        <v>22.87</v>
      </c>
      <c r="JB28" s="2"/>
      <c r="JC28" s="2"/>
      <c r="JD28" s="2"/>
      <c r="JE28" s="2"/>
      <c r="JF28" s="2"/>
      <c r="JG28" s="2">
        <v>1144</v>
      </c>
      <c r="JH28" s="2"/>
      <c r="JI28" s="56">
        <v>1.53</v>
      </c>
      <c r="JJ28" s="35">
        <f t="shared" si="872"/>
        <v>1.3356263039815631E-3</v>
      </c>
      <c r="JK28" s="2"/>
      <c r="JL28" s="23"/>
      <c r="JM28" s="2"/>
      <c r="JN28" s="46"/>
      <c r="JO28" s="46"/>
      <c r="JP28" s="46"/>
      <c r="JQ28" s="46"/>
      <c r="JR28" s="46"/>
      <c r="JS28" s="46"/>
      <c r="JT28" s="46"/>
      <c r="JU28" s="46"/>
      <c r="JV28" s="46"/>
      <c r="JW28" s="46"/>
      <c r="KK28" s="2" t="s">
        <v>56</v>
      </c>
      <c r="KL28" s="2"/>
      <c r="KM28" s="2">
        <v>23.83</v>
      </c>
      <c r="KN28" s="2"/>
      <c r="KO28" s="2"/>
      <c r="KP28" s="2"/>
      <c r="KQ28" s="2"/>
      <c r="KR28" s="2"/>
      <c r="KS28" s="2">
        <v>1086</v>
      </c>
      <c r="KT28" s="2"/>
      <c r="KU28" s="2">
        <v>0.99</v>
      </c>
      <c r="KV28" s="35">
        <f t="shared" si="875"/>
        <v>9.1077194822399466E-4</v>
      </c>
      <c r="KW28" s="2"/>
      <c r="KX28" s="23"/>
      <c r="KY28" s="2"/>
      <c r="KZ28" s="46"/>
      <c r="LA28" s="46"/>
      <c r="LB28" s="46"/>
      <c r="LC28" s="46"/>
      <c r="LD28" s="46"/>
      <c r="LE28" s="46"/>
      <c r="LF28" s="46"/>
      <c r="LG28" s="46"/>
      <c r="LH28" s="46"/>
      <c r="LI28" s="46"/>
      <c r="LJ28" s="46"/>
      <c r="LK28" s="46"/>
      <c r="LL28" s="49"/>
      <c r="LM28" s="47"/>
      <c r="LN28" s="46"/>
      <c r="LP28" s="2" t="s">
        <v>56</v>
      </c>
      <c r="LQ28" s="2"/>
      <c r="LR28" s="2">
        <v>13.68</v>
      </c>
      <c r="LS28" s="2"/>
      <c r="LT28" s="2"/>
      <c r="LU28" s="2"/>
      <c r="LV28" s="2"/>
      <c r="LW28" s="2"/>
      <c r="LX28" s="2">
        <v>664</v>
      </c>
      <c r="LY28" s="2"/>
      <c r="LZ28" s="56">
        <v>1.92</v>
      </c>
      <c r="MA28" s="35">
        <f t="shared" si="877"/>
        <v>2.8832292167227293E-3</v>
      </c>
      <c r="MB28" s="2"/>
      <c r="MC28" s="333"/>
      <c r="MD28" s="2"/>
      <c r="ME28" s="46"/>
      <c r="MF28" s="46"/>
      <c r="MG28" s="46"/>
      <c r="MH28" s="46"/>
      <c r="MI28" s="46"/>
      <c r="MJ28" s="46"/>
      <c r="MK28" s="46"/>
      <c r="ML28" s="46"/>
      <c r="MM28" s="46"/>
      <c r="MN28" s="46"/>
      <c r="MO28" s="46"/>
      <c r="MP28" s="46"/>
      <c r="MQ28" s="49"/>
      <c r="MR28" s="47"/>
      <c r="MS28" s="46"/>
      <c r="MU28" s="2" t="s">
        <v>56</v>
      </c>
      <c r="MV28" s="2"/>
      <c r="MW28" s="2">
        <v>23.84</v>
      </c>
      <c r="MX28" s="2"/>
      <c r="MY28" s="2"/>
      <c r="MZ28" s="2"/>
      <c r="NA28" s="2"/>
      <c r="NB28" s="2"/>
      <c r="NC28" s="2">
        <v>1091</v>
      </c>
      <c r="ND28" s="2"/>
      <c r="NE28" s="56">
        <v>2.2349999999999999</v>
      </c>
      <c r="NF28" s="35">
        <f t="shared" si="879"/>
        <v>2.0443911876220577E-3</v>
      </c>
      <c r="NG28" s="2"/>
      <c r="NH28" s="333"/>
      <c r="NI28" s="2"/>
      <c r="NJ28" s="46"/>
      <c r="NK28" s="46"/>
      <c r="NL28" s="46"/>
      <c r="NM28" s="46"/>
      <c r="NN28" s="46"/>
      <c r="NO28" s="46"/>
      <c r="NP28" s="46"/>
      <c r="NQ28" s="46"/>
      <c r="NR28" s="46"/>
      <c r="NS28" s="46"/>
      <c r="NT28" s="46"/>
      <c r="NU28" s="46"/>
      <c r="NV28" s="49"/>
      <c r="NW28" s="47"/>
      <c r="NX28" s="46"/>
      <c r="NZ28" s="2" t="s">
        <v>56</v>
      </c>
      <c r="OA28" s="2"/>
      <c r="OB28" s="2">
        <v>21.84</v>
      </c>
      <c r="OC28" s="2"/>
      <c r="OD28" s="2"/>
      <c r="OE28" s="2"/>
      <c r="OF28" s="2"/>
      <c r="OG28" s="2"/>
      <c r="OH28" s="2">
        <v>1006</v>
      </c>
      <c r="OI28" s="2"/>
      <c r="OJ28" s="56">
        <v>2.0299999999999998</v>
      </c>
      <c r="OK28" s="35">
        <f t="shared" si="881"/>
        <v>2.0138289535033679E-3</v>
      </c>
      <c r="OL28" s="2"/>
      <c r="OM28" s="333"/>
      <c r="ON28" s="2"/>
      <c r="OO28" s="46"/>
      <c r="OP28" s="46"/>
      <c r="OQ28" s="46"/>
      <c r="OR28" s="46"/>
      <c r="OS28" s="46"/>
      <c r="OT28" s="46"/>
      <c r="OU28" s="46"/>
      <c r="OV28" s="46"/>
      <c r="OW28" s="46"/>
      <c r="OX28" s="46"/>
      <c r="OY28" s="46"/>
      <c r="OZ28" s="46"/>
      <c r="PA28" s="49"/>
      <c r="PB28" s="47"/>
      <c r="PC28" s="46"/>
      <c r="PE28" s="2" t="s">
        <v>56</v>
      </c>
      <c r="PF28" s="2"/>
      <c r="PG28" s="2">
        <v>23.45</v>
      </c>
      <c r="PH28" s="2"/>
      <c r="PI28" s="2"/>
      <c r="PJ28" s="2"/>
      <c r="PK28" s="2"/>
      <c r="PL28" s="2"/>
      <c r="PM28" s="2">
        <v>1077</v>
      </c>
      <c r="PN28" s="2"/>
      <c r="PO28" s="56">
        <v>1.26</v>
      </c>
      <c r="PP28" s="35">
        <f t="shared" si="883"/>
        <v>1.1685493294752657E-3</v>
      </c>
      <c r="PQ28" s="2"/>
      <c r="PR28" s="333"/>
      <c r="PS28" s="2"/>
      <c r="PT28" s="46"/>
      <c r="PU28" s="46"/>
      <c r="PV28" s="46"/>
      <c r="PW28" s="46"/>
      <c r="PX28" s="46"/>
      <c r="PY28" s="46"/>
      <c r="PZ28" s="46"/>
      <c r="QA28" s="46"/>
      <c r="QB28" s="46"/>
      <c r="QC28" s="46"/>
      <c r="QD28" s="46"/>
      <c r="QE28" s="46"/>
      <c r="QF28" s="49"/>
      <c r="QG28" s="47"/>
      <c r="QH28" s="46"/>
      <c r="QJ28" s="2" t="s">
        <v>56</v>
      </c>
      <c r="QK28" s="2"/>
      <c r="QL28" s="2">
        <v>23.85</v>
      </c>
      <c r="QM28" s="2"/>
      <c r="QN28" s="2"/>
      <c r="QO28" s="2"/>
      <c r="QP28" s="2"/>
      <c r="QQ28" s="2"/>
      <c r="QR28" s="2">
        <v>293</v>
      </c>
      <c r="QS28" s="2"/>
      <c r="QT28" s="2">
        <v>1.51</v>
      </c>
      <c r="QU28" s="35">
        <f t="shared" si="885"/>
        <v>5.1271603680689958E-3</v>
      </c>
      <c r="QV28" s="2"/>
      <c r="QW28" s="333"/>
      <c r="QX28" s="2"/>
      <c r="QY28" s="46"/>
      <c r="QZ28" s="46"/>
      <c r="RA28" s="46"/>
      <c r="RB28" s="46"/>
      <c r="RC28" s="46"/>
      <c r="RD28" s="46"/>
      <c r="RE28" s="46"/>
      <c r="RF28" s="46"/>
      <c r="RG28" s="46"/>
      <c r="RH28" s="46"/>
      <c r="RI28" s="46"/>
      <c r="RJ28" s="46"/>
      <c r="RK28" s="49"/>
      <c r="RL28" s="47"/>
      <c r="RM28" s="46"/>
      <c r="RO28" s="2" t="s">
        <v>56</v>
      </c>
      <c r="RP28" s="2"/>
      <c r="RQ28" s="2">
        <v>23.65</v>
      </c>
      <c r="RR28" s="2"/>
      <c r="RS28" s="2"/>
      <c r="RT28" s="2"/>
      <c r="RU28" s="2"/>
      <c r="RV28" s="2"/>
      <c r="RW28" s="2">
        <v>1077</v>
      </c>
      <c r="RX28" s="2"/>
      <c r="RY28" s="2">
        <v>1.72</v>
      </c>
      <c r="RZ28" s="35">
        <f t="shared" si="887"/>
        <v>1.5944823494512014E-3</v>
      </c>
      <c r="SA28" s="2"/>
      <c r="SB28" s="333"/>
      <c r="SC28" s="2"/>
      <c r="SD28" s="46"/>
      <c r="SE28" s="46"/>
      <c r="SF28" s="46"/>
      <c r="SG28" s="46"/>
      <c r="SH28" s="46"/>
      <c r="SI28" s="46"/>
      <c r="SJ28" s="46"/>
      <c r="SK28" s="46"/>
      <c r="SL28" s="46"/>
      <c r="SM28" s="46"/>
      <c r="SN28" s="46"/>
      <c r="SO28" s="46"/>
      <c r="SP28" s="49"/>
      <c r="SQ28" s="47"/>
      <c r="SR28" s="46"/>
      <c r="ST28" s="2" t="s">
        <v>56</v>
      </c>
      <c r="SU28" s="2"/>
      <c r="SV28" s="2">
        <v>23.53</v>
      </c>
      <c r="SW28" s="2"/>
      <c r="SX28" s="2"/>
      <c r="SY28" s="2"/>
      <c r="SZ28" s="2"/>
      <c r="TA28" s="2"/>
      <c r="TB28" s="2">
        <v>1240</v>
      </c>
      <c r="TC28" s="2"/>
      <c r="TD28" s="2">
        <v>1.34</v>
      </c>
      <c r="TE28" s="35">
        <f t="shared" si="889"/>
        <v>1.0794786279343291E-3</v>
      </c>
      <c r="TF28" s="2"/>
      <c r="TG28" s="333"/>
      <c r="TH28" s="2"/>
      <c r="TI28" s="46"/>
      <c r="TJ28" s="46"/>
      <c r="TK28" s="46"/>
      <c r="TL28" s="46"/>
      <c r="TM28" s="46"/>
      <c r="TN28" s="46"/>
      <c r="TO28" s="46"/>
      <c r="TP28" s="46"/>
      <c r="TQ28" s="46"/>
      <c r="TR28" s="46"/>
      <c r="TS28" s="46"/>
      <c r="TT28" s="46"/>
      <c r="TU28" s="49"/>
      <c r="TV28" s="47"/>
      <c r="TW28" s="46"/>
      <c r="TY28" s="2" t="s">
        <v>56</v>
      </c>
      <c r="TZ28" s="2"/>
      <c r="UA28" s="2">
        <v>14.33</v>
      </c>
      <c r="UB28" s="2"/>
      <c r="UC28" s="2"/>
      <c r="UD28" s="2"/>
      <c r="UE28" s="2"/>
      <c r="UF28" s="2"/>
      <c r="UG28" s="2">
        <v>789</v>
      </c>
      <c r="UH28" s="2"/>
      <c r="UI28" s="2">
        <v>1.1100000000000001</v>
      </c>
      <c r="UJ28" s="35">
        <f t="shared" si="891"/>
        <v>1.404867676652618E-3</v>
      </c>
      <c r="UK28" s="2"/>
      <c r="UL28" s="333"/>
      <c r="UM28" s="2"/>
      <c r="UN28" s="46"/>
      <c r="UO28" s="46"/>
      <c r="UP28" s="46"/>
      <c r="UQ28" s="46"/>
      <c r="UR28" s="46"/>
      <c r="US28" s="46"/>
      <c r="UT28" s="46"/>
      <c r="UU28" s="46"/>
      <c r="UV28" s="46"/>
      <c r="UW28" s="46"/>
      <c r="UX28" s="46"/>
      <c r="UY28" s="46"/>
      <c r="UZ28" s="49"/>
      <c r="VA28" s="47"/>
      <c r="VB28" s="46"/>
      <c r="VD28" s="2" t="s">
        <v>56</v>
      </c>
      <c r="VE28" s="2"/>
      <c r="VF28" s="2">
        <v>23.98</v>
      </c>
      <c r="VG28" s="2"/>
      <c r="VH28" s="2"/>
      <c r="VI28" s="2"/>
      <c r="VJ28" s="2"/>
      <c r="VK28" s="2"/>
      <c r="VL28" s="2">
        <v>1151</v>
      </c>
      <c r="VM28" s="2"/>
      <c r="VN28" s="2">
        <v>0.9</v>
      </c>
      <c r="VO28" s="35">
        <f t="shared" si="893"/>
        <v>7.8131782272766726E-4</v>
      </c>
      <c r="VP28" s="2"/>
      <c r="VQ28" s="333"/>
      <c r="VR28" s="2"/>
      <c r="VS28" s="46"/>
      <c r="VT28" s="46"/>
      <c r="VU28" s="46"/>
      <c r="VV28" s="46"/>
      <c r="VW28" s="46"/>
      <c r="VX28" s="46"/>
      <c r="VY28" s="46"/>
      <c r="VZ28" s="46"/>
      <c r="WA28" s="46"/>
      <c r="WB28" s="46"/>
      <c r="WC28" s="46"/>
      <c r="WD28" s="46"/>
      <c r="WE28" s="49"/>
      <c r="WF28" s="47"/>
      <c r="WG28" s="46"/>
      <c r="WI28" s="2" t="s">
        <v>56</v>
      </c>
      <c r="WJ28" s="2"/>
      <c r="WK28" s="2">
        <v>14.59</v>
      </c>
      <c r="WL28" s="2"/>
      <c r="WM28" s="2"/>
      <c r="WN28" s="2"/>
      <c r="WO28" s="2"/>
      <c r="WP28" s="2"/>
      <c r="WQ28" s="2">
        <v>805</v>
      </c>
      <c r="WR28" s="2"/>
      <c r="WS28" s="2">
        <v>0.73</v>
      </c>
      <c r="WT28" s="35">
        <f t="shared" si="895"/>
        <v>9.0601069837290406E-4</v>
      </c>
      <c r="WU28" s="2"/>
      <c r="WV28" s="333"/>
      <c r="WW28" s="2"/>
      <c r="WX28" s="46"/>
      <c r="WY28" s="46"/>
      <c r="WZ28" s="46"/>
      <c r="XA28" s="46"/>
      <c r="XB28" s="46"/>
      <c r="XC28" s="46"/>
      <c r="XD28" s="46"/>
      <c r="XE28" s="46"/>
      <c r="XF28" s="46"/>
      <c r="XG28" s="46"/>
      <c r="XH28" s="46"/>
      <c r="XI28" s="46"/>
      <c r="XJ28" s="49"/>
      <c r="XK28" s="47"/>
      <c r="XL28" s="46"/>
      <c r="XN28" s="2" t="s">
        <v>56</v>
      </c>
      <c r="XO28" s="2"/>
      <c r="XP28" s="2">
        <v>23.21</v>
      </c>
      <c r="XQ28" s="2"/>
      <c r="XR28" s="2"/>
      <c r="XS28" s="2"/>
      <c r="XT28" s="2"/>
      <c r="XU28" s="2"/>
      <c r="XV28" s="2">
        <v>1143</v>
      </c>
      <c r="XW28" s="2"/>
      <c r="XX28" s="2">
        <v>1.93</v>
      </c>
      <c r="XY28" s="35">
        <f t="shared" si="897"/>
        <v>1.6856925750919269E-3</v>
      </c>
      <c r="XZ28" s="2"/>
      <c r="YA28" s="333"/>
      <c r="YB28" s="2"/>
      <c r="YC28" s="46"/>
      <c r="YD28" s="46"/>
      <c r="YE28" s="46"/>
      <c r="YF28" s="46"/>
      <c r="YG28" s="46"/>
      <c r="YH28" s="46"/>
      <c r="YI28" s="46"/>
      <c r="YJ28" s="46"/>
      <c r="YK28" s="46"/>
      <c r="YL28" s="46"/>
      <c r="YM28" s="46"/>
      <c r="YN28" s="46"/>
      <c r="YO28" s="49"/>
      <c r="YP28" s="47"/>
      <c r="YQ28" s="46"/>
      <c r="YS28" s="2" t="s">
        <v>56</v>
      </c>
      <c r="YT28" s="2"/>
      <c r="YU28" s="2">
        <v>23.78</v>
      </c>
      <c r="YV28" s="2"/>
      <c r="YW28" s="2"/>
      <c r="YX28" s="2"/>
      <c r="YY28" s="2"/>
      <c r="YZ28" s="2"/>
      <c r="ZA28" s="2">
        <v>1106</v>
      </c>
      <c r="ZB28" s="2"/>
      <c r="ZC28" s="2">
        <v>1.0049999999999999</v>
      </c>
      <c r="ZD28" s="35">
        <f t="shared" si="899"/>
        <v>9.0785497807146294E-4</v>
      </c>
      <c r="ZE28" s="2"/>
      <c r="ZF28" s="333"/>
      <c r="ZG28" s="2"/>
      <c r="ZH28" s="46"/>
      <c r="ZI28" s="46"/>
      <c r="ZJ28" s="46"/>
      <c r="ZK28" s="46"/>
      <c r="ZL28" s="46"/>
      <c r="ZM28" s="46"/>
      <c r="ZN28" s="46"/>
      <c r="ZO28" s="46"/>
      <c r="ZP28" s="46"/>
      <c r="ZQ28" s="46"/>
      <c r="ZR28" s="46"/>
      <c r="ZS28" s="46"/>
      <c r="ZT28" s="49"/>
      <c r="ZU28" s="47"/>
      <c r="ZV28" s="46"/>
      <c r="ZX28" s="2" t="s">
        <v>56</v>
      </c>
      <c r="ZY28" s="2"/>
      <c r="ZZ28" s="2">
        <v>23.81</v>
      </c>
      <c r="AAA28" s="2"/>
      <c r="AAB28" s="2"/>
      <c r="AAC28" s="2"/>
      <c r="AAD28" s="2"/>
      <c r="AAE28" s="2"/>
      <c r="AAF28" s="2">
        <v>1144</v>
      </c>
      <c r="AAG28" s="2"/>
      <c r="AAH28" s="2">
        <v>1.6</v>
      </c>
      <c r="AAI28" s="35">
        <f t="shared" si="901"/>
        <v>1.3966480446927377E-3</v>
      </c>
      <c r="AAJ28" s="2"/>
      <c r="AAK28" s="333"/>
      <c r="AAL28" s="2"/>
      <c r="AAM28" s="46"/>
      <c r="AAN28" s="46"/>
      <c r="AAO28" s="46"/>
      <c r="AAP28" s="46"/>
      <c r="AAQ28" s="46"/>
      <c r="AAR28" s="46"/>
      <c r="AAS28" s="46"/>
      <c r="AAT28" s="46"/>
      <c r="AAU28" s="46"/>
      <c r="AAV28" s="46"/>
      <c r="AAW28" s="46"/>
      <c r="AAX28" s="46"/>
      <c r="AAY28" s="49"/>
      <c r="AAZ28" s="47"/>
      <c r="ABA28" s="46"/>
      <c r="ABC28" s="2" t="s">
        <v>56</v>
      </c>
      <c r="ABD28" s="2"/>
      <c r="ABE28" s="2">
        <v>23.02</v>
      </c>
      <c r="ABF28" s="2"/>
      <c r="ABG28" s="2"/>
      <c r="ABH28" s="2"/>
      <c r="ABI28" s="2"/>
      <c r="ABJ28" s="2"/>
      <c r="ABK28" s="2">
        <v>1151</v>
      </c>
      <c r="ABL28" s="2"/>
      <c r="ABM28" s="2">
        <v>1.645</v>
      </c>
      <c r="ABN28" s="35">
        <f t="shared" si="903"/>
        <v>1.4271523322445332E-3</v>
      </c>
      <c r="ABO28" s="2"/>
      <c r="ABP28" s="333"/>
      <c r="ABQ28" s="2"/>
      <c r="ABR28" s="46"/>
      <c r="ABS28" s="46"/>
      <c r="ABT28" s="46"/>
      <c r="ABU28" s="46"/>
      <c r="ABV28" s="46"/>
      <c r="ABW28" s="46"/>
      <c r="ABX28" s="46"/>
      <c r="ABY28" s="46"/>
      <c r="ABZ28" s="46"/>
      <c r="ACA28" s="46"/>
      <c r="ACB28" s="46"/>
      <c r="ACC28" s="46"/>
      <c r="ACD28" s="49"/>
      <c r="ACE28" s="47"/>
      <c r="ACF28" s="46"/>
      <c r="ACH28" s="2" t="s">
        <v>56</v>
      </c>
      <c r="ACI28" s="2"/>
      <c r="ACJ28" s="2">
        <v>13.84</v>
      </c>
      <c r="ACK28" s="2"/>
      <c r="ACL28" s="2"/>
      <c r="ACM28" s="2"/>
      <c r="ACN28" s="2"/>
      <c r="ACO28" s="2"/>
      <c r="ACP28" s="2">
        <v>687</v>
      </c>
      <c r="ACQ28" s="2"/>
      <c r="ACR28" s="2">
        <v>0.61</v>
      </c>
      <c r="ACS28" s="35">
        <f t="shared" si="905"/>
        <v>8.8713078634691171E-4</v>
      </c>
      <c r="ACT28" s="2"/>
      <c r="ACU28" s="333"/>
      <c r="ACV28" s="2"/>
      <c r="ACW28" s="46"/>
      <c r="ACX28" s="46"/>
      <c r="ACY28" s="46"/>
      <c r="ACZ28" s="46"/>
      <c r="ADA28" s="46"/>
      <c r="ADB28" s="46"/>
      <c r="ADC28" s="46"/>
      <c r="ADD28" s="46"/>
      <c r="ADE28" s="46"/>
      <c r="ADF28" s="46"/>
      <c r="ADG28" s="46"/>
      <c r="ADH28" s="46"/>
      <c r="ADI28" s="49"/>
      <c r="ADJ28" s="47"/>
      <c r="ADK28" s="46"/>
      <c r="ADM28" s="2" t="s">
        <v>56</v>
      </c>
      <c r="ADN28" s="2"/>
      <c r="ADO28" s="2">
        <v>23.94</v>
      </c>
      <c r="ADP28" s="2"/>
      <c r="ADQ28" s="2"/>
      <c r="ADR28" s="2"/>
      <c r="ADS28" s="2"/>
      <c r="ADT28" s="2"/>
      <c r="ADU28" s="2">
        <v>1084</v>
      </c>
      <c r="ADV28" s="2"/>
      <c r="ADW28" s="2">
        <v>1.7350000000000001</v>
      </c>
      <c r="ADX28" s="35">
        <f t="shared" si="907"/>
        <v>1.597995827711182E-3</v>
      </c>
      <c r="ADY28" s="2"/>
      <c r="ADZ28" s="333"/>
      <c r="AEA28" s="2"/>
      <c r="AEB28" s="46"/>
      <c r="AEC28" s="46"/>
      <c r="AED28" s="46"/>
      <c r="AEE28" s="46"/>
      <c r="AEF28" s="46"/>
      <c r="AEG28" s="46"/>
      <c r="AEH28" s="46"/>
      <c r="AEI28" s="46"/>
      <c r="AEJ28" s="46"/>
      <c r="AEK28" s="46"/>
      <c r="AEL28" s="46"/>
      <c r="AEM28" s="46"/>
      <c r="AEN28" s="49"/>
      <c r="AEO28" s="47"/>
      <c r="AEP28" s="46"/>
      <c r="AET28" s="2" t="s">
        <v>56</v>
      </c>
      <c r="AEU28" s="2"/>
      <c r="AEV28" s="2">
        <v>22.12</v>
      </c>
      <c r="AEW28" s="2"/>
      <c r="AEX28" s="2"/>
      <c r="AEY28" s="2"/>
      <c r="AEZ28" s="2"/>
      <c r="AFA28" s="2"/>
      <c r="AFB28" s="2">
        <v>1071</v>
      </c>
      <c r="AFC28" s="2"/>
      <c r="AFD28" s="2">
        <v>1.2549999999999999</v>
      </c>
      <c r="AFE28" s="35">
        <f t="shared" si="909"/>
        <v>1.1704305412425214E-3</v>
      </c>
      <c r="AFF28" s="2"/>
      <c r="AFG28" s="333"/>
      <c r="AFH28" s="2"/>
      <c r="AFI28" s="46"/>
      <c r="AFJ28" s="46"/>
      <c r="AFK28" s="46"/>
      <c r="AFL28" s="46"/>
      <c r="AFM28" s="46"/>
      <c r="AFN28" s="46"/>
      <c r="AFO28" s="46"/>
      <c r="AFP28" s="46"/>
      <c r="AFQ28" s="46"/>
      <c r="AFR28" s="46"/>
      <c r="AFS28" s="46"/>
      <c r="AFT28" s="46"/>
      <c r="AFU28" s="49"/>
      <c r="AFV28" s="47"/>
      <c r="AFW28" s="46"/>
      <c r="AFY28" s="2" t="s">
        <v>56</v>
      </c>
      <c r="AFZ28" s="2"/>
      <c r="AGA28" s="2">
        <v>22.85</v>
      </c>
      <c r="AGB28" s="2"/>
      <c r="AGC28" s="2"/>
      <c r="AGD28" s="2"/>
      <c r="AGE28" s="2"/>
      <c r="AGF28" s="2"/>
      <c r="AGG28" s="2">
        <v>1093</v>
      </c>
      <c r="AGH28" s="2"/>
      <c r="AGI28" s="2">
        <v>0.84</v>
      </c>
      <c r="AGJ28" s="35">
        <f t="shared" si="911"/>
        <v>7.6793680977108177E-4</v>
      </c>
      <c r="AGK28" s="2"/>
      <c r="AGL28" s="333"/>
      <c r="AGM28" s="2"/>
      <c r="AGN28" s="46"/>
      <c r="AGO28" s="46"/>
      <c r="AGP28" s="46"/>
      <c r="AGQ28" s="46"/>
      <c r="AGR28" s="46"/>
      <c r="AGS28" s="46"/>
      <c r="AGT28" s="46"/>
      <c r="AGU28" s="46"/>
      <c r="AGV28" s="46"/>
      <c r="AGW28" s="46"/>
      <c r="AGX28" s="46"/>
      <c r="AGY28" s="46"/>
      <c r="AGZ28" s="49"/>
      <c r="AHA28" s="47"/>
      <c r="AHB28" s="46"/>
      <c r="AHD28" s="2" t="s">
        <v>56</v>
      </c>
      <c r="AHE28" s="2"/>
      <c r="AHF28" s="2">
        <v>23.02</v>
      </c>
      <c r="AHG28" s="2"/>
      <c r="AHH28" s="2"/>
      <c r="AHI28" s="2"/>
      <c r="AHJ28" s="2"/>
      <c r="AHK28" s="2"/>
      <c r="AHL28" s="2">
        <v>1096</v>
      </c>
      <c r="AHM28" s="2"/>
      <c r="AHN28" s="2">
        <v>0.74</v>
      </c>
      <c r="AHO28" s="35">
        <f t="shared" si="913"/>
        <v>6.7472691795685393E-4</v>
      </c>
      <c r="AHP28" s="2"/>
      <c r="AHQ28" s="333"/>
      <c r="AHR28" s="2"/>
      <c r="AHS28" s="46"/>
      <c r="AHT28" s="46"/>
      <c r="AHU28" s="46"/>
      <c r="AHV28" s="46"/>
      <c r="AHW28" s="46"/>
      <c r="AHX28" s="46"/>
      <c r="AHY28" s="46"/>
      <c r="AHZ28" s="46"/>
      <c r="AIA28" s="46"/>
      <c r="AIB28" s="46"/>
      <c r="AIC28" s="46"/>
      <c r="AID28" s="46"/>
      <c r="AIE28" s="49"/>
      <c r="AIF28" s="47"/>
      <c r="AIG28" s="46"/>
      <c r="AII28" s="2" t="s">
        <v>56</v>
      </c>
      <c r="AIJ28" s="2"/>
      <c r="AIK28" s="2">
        <v>23.4</v>
      </c>
      <c r="AIL28" s="2"/>
      <c r="AIM28" s="2"/>
      <c r="AIN28" s="2"/>
      <c r="AIO28" s="2"/>
      <c r="AIP28" s="2"/>
      <c r="AIQ28" s="2">
        <v>1182</v>
      </c>
      <c r="AIR28" s="2"/>
      <c r="AIS28" s="2">
        <v>1.07</v>
      </c>
      <c r="AIT28" s="35">
        <f t="shared" si="915"/>
        <v>9.04426618881385E-4</v>
      </c>
      <c r="AIU28" s="2"/>
      <c r="AIV28" s="333"/>
      <c r="AIW28" s="2"/>
      <c r="AIX28" s="46"/>
      <c r="AIY28" s="46"/>
      <c r="AIZ28" s="46"/>
      <c r="AJA28" s="46"/>
      <c r="AJB28" s="46"/>
      <c r="AJC28" s="46"/>
      <c r="AJD28" s="46"/>
      <c r="AJE28" s="46"/>
      <c r="AJF28" s="46"/>
      <c r="AJG28" s="46"/>
      <c r="AJH28" s="46"/>
      <c r="AJI28" s="46"/>
      <c r="AJJ28" s="49"/>
      <c r="AJK28" s="47"/>
      <c r="AJL28" s="46"/>
      <c r="AJN28" s="2" t="s">
        <v>56</v>
      </c>
      <c r="AJO28" s="2"/>
      <c r="AJP28" s="2">
        <v>23.73</v>
      </c>
      <c r="AJQ28" s="2"/>
      <c r="AJR28" s="2"/>
      <c r="AJS28" s="2"/>
      <c r="AJT28" s="2"/>
      <c r="AJU28" s="2"/>
      <c r="AJV28" s="2">
        <v>1022</v>
      </c>
      <c r="AJW28" s="2"/>
      <c r="AJX28" s="2">
        <v>0.36</v>
      </c>
      <c r="AJY28" s="35">
        <f t="shared" si="917"/>
        <v>3.5212645252161661E-4</v>
      </c>
      <c r="AJZ28" s="2"/>
      <c r="AKA28" s="333"/>
      <c r="AKB28" s="2"/>
      <c r="AKC28" s="46"/>
      <c r="AKD28" s="46"/>
      <c r="AKE28" s="46"/>
      <c r="AKF28" s="46"/>
      <c r="AKG28" s="46"/>
      <c r="AKH28" s="46"/>
      <c r="AKI28" s="46"/>
      <c r="AKJ28" s="46"/>
      <c r="AKK28" s="46"/>
      <c r="AKL28" s="46"/>
      <c r="AKM28" s="46"/>
      <c r="AKN28" s="46"/>
      <c r="AKO28" s="49"/>
      <c r="AKP28" s="47"/>
      <c r="AKQ28" s="46"/>
      <c r="AKR28" s="46"/>
      <c r="AKS28" s="2" t="s">
        <v>56</v>
      </c>
      <c r="AKT28" s="2"/>
      <c r="AKU28" s="2">
        <v>13.76</v>
      </c>
      <c r="AKV28" s="2"/>
      <c r="AKW28" s="2"/>
      <c r="AKX28" s="2"/>
      <c r="AKY28" s="2"/>
      <c r="AKZ28" s="2"/>
      <c r="ALA28" s="2">
        <v>763</v>
      </c>
      <c r="ALB28" s="2"/>
      <c r="ALC28" s="2">
        <v>0.73</v>
      </c>
      <c r="ALD28" s="35">
        <f t="shared" si="919"/>
        <v>9.5583517735325311E-4</v>
      </c>
      <c r="ALE28" s="2"/>
      <c r="ALF28" s="333"/>
      <c r="ALG28" s="2"/>
      <c r="ALH28" s="46"/>
      <c r="ALI28" s="46"/>
      <c r="ALJ28" s="46"/>
      <c r="ALK28" s="46"/>
      <c r="ALL28" s="46"/>
      <c r="ALM28" s="46"/>
      <c r="ALN28" s="46"/>
      <c r="ALO28" s="46"/>
      <c r="ALP28" s="46"/>
      <c r="ALQ28" s="46"/>
      <c r="ALR28" s="46"/>
      <c r="ALS28" s="46"/>
      <c r="ALT28" s="49"/>
      <c r="ALU28" s="47"/>
      <c r="ALV28" s="46"/>
      <c r="ALX28" s="2" t="s">
        <v>56</v>
      </c>
      <c r="ALY28" s="2"/>
      <c r="ALZ28" s="2">
        <v>23.09</v>
      </c>
      <c r="AMA28" s="2"/>
      <c r="AMB28" s="2"/>
      <c r="AMC28" s="2"/>
      <c r="AMD28" s="2"/>
      <c r="AME28" s="2"/>
      <c r="AMF28" s="2">
        <v>1055</v>
      </c>
      <c r="AMG28" s="2"/>
      <c r="AMH28" s="2">
        <v>0.62</v>
      </c>
      <c r="AMI28" s="35">
        <f t="shared" si="921"/>
        <v>5.873325628540574E-4</v>
      </c>
      <c r="AMJ28" s="2"/>
      <c r="AMK28" s="333"/>
      <c r="AML28" s="2"/>
      <c r="AMM28" s="46"/>
      <c r="AMN28" s="46"/>
      <c r="AMO28" s="46"/>
      <c r="AMP28" s="46"/>
      <c r="AMQ28" s="46"/>
      <c r="AMR28" s="46"/>
      <c r="AMS28" s="46"/>
      <c r="AMT28" s="46"/>
      <c r="AMU28" s="46"/>
      <c r="AMV28" s="46"/>
      <c r="AMW28" s="46"/>
      <c r="AMX28" s="46"/>
      <c r="AMY28" s="49"/>
      <c r="AMZ28" s="47"/>
      <c r="ANA28" s="46"/>
      <c r="ANC28" s="2" t="s">
        <v>56</v>
      </c>
      <c r="AND28" s="2"/>
      <c r="ANE28" s="2">
        <v>16.18</v>
      </c>
      <c r="ANF28" s="2"/>
      <c r="ANG28" s="2"/>
      <c r="ANH28" s="2"/>
      <c r="ANI28" s="2"/>
      <c r="ANJ28" s="2"/>
      <c r="ANK28" s="2">
        <v>853.2</v>
      </c>
      <c r="ANL28" s="2"/>
      <c r="ANM28" s="2">
        <v>0.99</v>
      </c>
      <c r="ANN28" s="35">
        <f t="shared" si="923"/>
        <v>1.1589927299546939E-3</v>
      </c>
      <c r="ANO28" s="2"/>
      <c r="ANP28" s="333"/>
      <c r="ANQ28" s="2"/>
      <c r="ANR28" s="46"/>
      <c r="ANS28" s="46"/>
      <c r="ANT28" s="46"/>
      <c r="ANU28" s="46"/>
      <c r="ANV28" s="46"/>
      <c r="ANW28" s="46"/>
      <c r="ANX28" s="46"/>
      <c r="ANY28" s="46"/>
      <c r="ANZ28" s="46"/>
      <c r="AOA28" s="46"/>
      <c r="AOB28" s="46"/>
      <c r="AOC28" s="46"/>
      <c r="AOD28" s="49"/>
      <c r="AOE28" s="47"/>
      <c r="AOF28" s="46"/>
      <c r="AOH28" s="2" t="s">
        <v>56</v>
      </c>
      <c r="AOI28" s="2"/>
      <c r="AOJ28" s="2">
        <v>23.87</v>
      </c>
      <c r="AOK28" s="2"/>
      <c r="AOL28" s="2"/>
      <c r="AOM28" s="2"/>
      <c r="AON28" s="2"/>
      <c r="AOO28" s="2"/>
      <c r="AOP28" s="2">
        <v>1100</v>
      </c>
      <c r="AOQ28" s="2"/>
      <c r="AOR28" s="2">
        <v>0.74</v>
      </c>
      <c r="AOS28" s="35">
        <f t="shared" si="925"/>
        <v>6.7227501498991584E-4</v>
      </c>
      <c r="AOT28" s="2"/>
      <c r="AOU28" s="333"/>
      <c r="AOV28" s="2"/>
      <c r="AOW28" s="46"/>
      <c r="AOX28" s="46"/>
      <c r="AOY28" s="46"/>
      <c r="AOZ28" s="46"/>
      <c r="APA28" s="46"/>
      <c r="APB28" s="46"/>
      <c r="APC28" s="46"/>
      <c r="APD28" s="46"/>
      <c r="APE28" s="46"/>
      <c r="APF28" s="46"/>
      <c r="APG28" s="46"/>
      <c r="APH28" s="46"/>
      <c r="API28" s="49"/>
      <c r="APJ28" s="47"/>
      <c r="APK28" s="46"/>
      <c r="APM28" s="2" t="s">
        <v>56</v>
      </c>
      <c r="APN28" s="2"/>
      <c r="APO28" s="2">
        <v>23.63</v>
      </c>
      <c r="APP28" s="2"/>
      <c r="APQ28" s="2"/>
      <c r="APR28" s="2"/>
      <c r="APS28" s="2"/>
      <c r="APT28" s="2"/>
      <c r="APU28" s="2">
        <v>1095</v>
      </c>
      <c r="APV28" s="2"/>
      <c r="APW28" s="2">
        <v>1.69</v>
      </c>
      <c r="APX28" s="35">
        <f t="shared" si="927"/>
        <v>1.5410006474026387E-3</v>
      </c>
      <c r="APY28" s="2"/>
      <c r="APZ28" s="333"/>
      <c r="AQA28" s="2"/>
      <c r="AQB28" s="46"/>
      <c r="AQC28" s="46"/>
      <c r="AQD28" s="46"/>
      <c r="AQE28" s="46"/>
      <c r="AQF28" s="46"/>
      <c r="AQG28" s="46"/>
      <c r="AQH28" s="46"/>
      <c r="AQI28" s="46"/>
      <c r="AQJ28" s="46"/>
      <c r="AQK28" s="46"/>
      <c r="AQL28" s="46"/>
      <c r="AQM28" s="46"/>
      <c r="AQN28" s="49"/>
      <c r="AQO28" s="47"/>
      <c r="AQP28" s="46"/>
      <c r="AQR28" s="2" t="s">
        <v>56</v>
      </c>
      <c r="AQS28" s="2"/>
      <c r="AQT28" s="2">
        <v>16.350000000000001</v>
      </c>
      <c r="AQU28" s="2"/>
      <c r="AQV28" s="2"/>
      <c r="AQW28" s="2"/>
      <c r="AQX28" s="2"/>
      <c r="AQY28" s="2"/>
      <c r="AQZ28" s="2">
        <v>727</v>
      </c>
      <c r="ARA28" s="2"/>
      <c r="ARB28" s="2">
        <v>0.64</v>
      </c>
      <c r="ARC28" s="35">
        <f t="shared" si="929"/>
        <v>8.7955582430872411E-4</v>
      </c>
      <c r="ARD28" s="2"/>
      <c r="ARE28" s="333"/>
      <c r="ARF28" s="2"/>
      <c r="ARG28" s="46"/>
      <c r="ARH28" s="46"/>
      <c r="ARI28" s="46"/>
      <c r="ARJ28" s="46"/>
      <c r="ARK28" s="46"/>
      <c r="ARL28" s="46"/>
      <c r="ARM28" s="46"/>
      <c r="ARN28" s="46"/>
      <c r="ARO28" s="46"/>
      <c r="ARP28" s="46"/>
      <c r="ARQ28" s="46"/>
      <c r="ARR28" s="46"/>
      <c r="ARS28" s="49"/>
      <c r="ART28" s="47"/>
      <c r="ARU28" s="46"/>
      <c r="ARW28" s="2" t="s">
        <v>56</v>
      </c>
      <c r="ARX28" s="2"/>
      <c r="ARY28" s="2">
        <v>13.77</v>
      </c>
      <c r="ARZ28" s="2"/>
      <c r="ASA28" s="2"/>
      <c r="ASB28" s="2"/>
      <c r="ASC28" s="2"/>
      <c r="ASD28" s="2"/>
      <c r="ASE28" s="2">
        <v>693</v>
      </c>
      <c r="ASF28" s="2"/>
      <c r="ASG28" s="2">
        <v>0.70499999999999996</v>
      </c>
      <c r="ASH28" s="35">
        <f t="shared" si="931"/>
        <v>1.0162821372197114E-3</v>
      </c>
      <c r="ASI28" s="2"/>
      <c r="ASJ28" s="333"/>
      <c r="ASK28" s="2"/>
      <c r="ASL28" s="46"/>
      <c r="ASM28" s="46"/>
      <c r="ASN28" s="46"/>
      <c r="ASO28" s="46"/>
      <c r="ASP28" s="46"/>
      <c r="ASQ28" s="46"/>
      <c r="ASR28" s="46"/>
      <c r="ASS28" s="46"/>
      <c r="AST28" s="46"/>
      <c r="ASU28" s="46"/>
      <c r="ASV28" s="46"/>
      <c r="ASW28" s="46"/>
      <c r="ASX28" s="49"/>
      <c r="ASY28" s="47"/>
      <c r="ASZ28" s="46"/>
      <c r="ATA28" s="246"/>
      <c r="ATB28" s="2" t="s">
        <v>56</v>
      </c>
      <c r="ATC28" s="2"/>
      <c r="ATD28" s="2">
        <v>7.73</v>
      </c>
      <c r="ATE28" s="2"/>
      <c r="ATF28" s="2"/>
      <c r="ATG28" s="2"/>
      <c r="ATH28" s="2"/>
      <c r="ATI28" s="2"/>
      <c r="ATJ28" s="2">
        <v>331</v>
      </c>
      <c r="ATK28" s="2"/>
      <c r="ATL28" s="2">
        <v>0.4</v>
      </c>
      <c r="ATM28" s="35">
        <f t="shared" si="933"/>
        <v>1.207000603500302E-3</v>
      </c>
      <c r="ATN28" s="2"/>
      <c r="ATO28" s="333"/>
      <c r="ATP28" s="2"/>
      <c r="ATQ28" s="46"/>
      <c r="ATR28" s="46"/>
      <c r="ATS28" s="46"/>
      <c r="ATT28" s="46"/>
      <c r="ATU28" s="46"/>
      <c r="ATV28" s="46"/>
      <c r="ATW28" s="46"/>
      <c r="ATX28" s="46"/>
      <c r="ATY28" s="46"/>
      <c r="ATZ28" s="46"/>
      <c r="AUA28" s="46"/>
      <c r="AUB28" s="46"/>
      <c r="AUC28" s="49"/>
      <c r="AUD28" s="47"/>
      <c r="AUE28" s="46"/>
      <c r="AUG28" s="2" t="s">
        <v>56</v>
      </c>
      <c r="AUH28" s="2"/>
      <c r="AUI28" s="2">
        <v>24.05</v>
      </c>
      <c r="AUJ28" s="2"/>
      <c r="AUK28" s="2"/>
      <c r="AUL28" s="2"/>
      <c r="AUM28" s="2"/>
      <c r="AUN28" s="2"/>
      <c r="AUO28" s="2">
        <v>1085</v>
      </c>
      <c r="AUP28" s="2"/>
      <c r="AUQ28" s="2">
        <v>1.53</v>
      </c>
      <c r="AUR28" s="35">
        <f t="shared" si="935"/>
        <v>1.4081525590641769E-3</v>
      </c>
      <c r="AUS28" s="2"/>
      <c r="AUT28" s="333"/>
      <c r="AUU28" s="2"/>
      <c r="AUV28" s="46"/>
      <c r="AUW28" s="46"/>
      <c r="AUX28" s="46"/>
      <c r="AUY28" s="46"/>
      <c r="AUZ28" s="46"/>
      <c r="AVA28" s="46"/>
      <c r="AVB28" s="46"/>
      <c r="AVC28" s="46"/>
      <c r="AVD28" s="46"/>
      <c r="AVE28" s="46"/>
      <c r="AVF28" s="46"/>
      <c r="AVG28" s="46"/>
      <c r="AVH28" s="49"/>
      <c r="AVI28" s="47"/>
      <c r="AVJ28" s="46"/>
      <c r="AVL28" s="2" t="s">
        <v>56</v>
      </c>
      <c r="AVM28" s="2"/>
      <c r="AVN28" s="2">
        <v>24</v>
      </c>
      <c r="AVO28" s="2"/>
      <c r="AVP28" s="2"/>
      <c r="AVQ28" s="2"/>
      <c r="AVR28" s="2"/>
      <c r="AVS28" s="2"/>
      <c r="AVT28" s="2">
        <v>1119</v>
      </c>
      <c r="AVU28" s="2"/>
      <c r="AVV28" s="2">
        <v>1.77</v>
      </c>
      <c r="AVW28" s="35">
        <f t="shared" si="937"/>
        <v>1.5792713937739233E-3</v>
      </c>
      <c r="AVX28" s="2"/>
      <c r="AVY28" s="333"/>
      <c r="AVZ28" s="2"/>
      <c r="AWA28" s="46"/>
      <c r="AWB28" s="46"/>
      <c r="AWC28" s="46"/>
      <c r="AWD28" s="46"/>
      <c r="AWE28" s="46"/>
      <c r="AWF28" s="46"/>
      <c r="AWG28" s="46"/>
      <c r="AWH28" s="46"/>
      <c r="AWI28" s="46"/>
      <c r="AWJ28" s="46"/>
      <c r="AWK28" s="46"/>
      <c r="AWL28" s="46"/>
      <c r="AWM28" s="49"/>
      <c r="AWN28" s="47"/>
      <c r="AWO28" s="46"/>
      <c r="AWQ28" s="2" t="s">
        <v>56</v>
      </c>
      <c r="AWR28" s="2"/>
      <c r="AWS28" s="2">
        <v>23.01</v>
      </c>
      <c r="AWT28" s="2"/>
      <c r="AWU28" s="2"/>
      <c r="AWV28" s="2"/>
      <c r="AWW28" s="2"/>
      <c r="AWX28" s="2"/>
      <c r="AWY28" s="2">
        <v>846</v>
      </c>
      <c r="AWZ28" s="2"/>
      <c r="AXA28" s="2">
        <v>1.4550000000000001</v>
      </c>
      <c r="AXB28" s="35">
        <f t="shared" si="939"/>
        <v>1.7169053224064994E-3</v>
      </c>
      <c r="AXC28" s="2"/>
      <c r="AXD28" s="333"/>
      <c r="AXE28" s="2"/>
      <c r="AXF28" s="46"/>
      <c r="AXG28" s="46"/>
      <c r="AXH28" s="46"/>
      <c r="AXI28" s="46"/>
      <c r="AXJ28" s="46"/>
      <c r="AXK28" s="46"/>
      <c r="AXL28" s="46"/>
      <c r="AXM28" s="46"/>
      <c r="AXN28" s="46"/>
      <c r="AXO28" s="46"/>
      <c r="AXP28" s="46"/>
      <c r="AXQ28" s="46"/>
      <c r="AXR28" s="49"/>
      <c r="AXS28" s="47"/>
      <c r="AXT28" s="46"/>
      <c r="AXV28" s="2" t="s">
        <v>56</v>
      </c>
      <c r="AXW28" s="2"/>
      <c r="AXX28" s="2">
        <v>24.07</v>
      </c>
      <c r="AXY28" s="2"/>
      <c r="AXZ28" s="2"/>
      <c r="AYA28" s="2"/>
      <c r="AYB28" s="2"/>
      <c r="AYC28" s="2"/>
      <c r="AYD28" s="2">
        <v>1103</v>
      </c>
      <c r="AYE28" s="2"/>
      <c r="AYF28" s="2">
        <v>1.62</v>
      </c>
      <c r="AYG28" s="35">
        <f t="shared" si="941"/>
        <v>1.4665676884358424E-3</v>
      </c>
      <c r="AYH28" s="2"/>
      <c r="AYI28" s="333"/>
      <c r="AYJ28" s="2"/>
      <c r="AYK28" s="46"/>
      <c r="AYL28" s="46"/>
      <c r="AYM28" s="46"/>
      <c r="AYN28" s="46"/>
      <c r="AYO28" s="46"/>
      <c r="AYP28" s="46"/>
      <c r="AYQ28" s="46"/>
      <c r="AYR28" s="46"/>
      <c r="AYS28" s="46"/>
      <c r="AYT28" s="46"/>
      <c r="AYU28" s="46"/>
      <c r="AYV28" s="46"/>
      <c r="AYW28" s="49"/>
      <c r="AYX28" s="47"/>
      <c r="AYY28" s="46"/>
      <c r="AZA28" s="2" t="s">
        <v>56</v>
      </c>
      <c r="AZB28" s="2"/>
      <c r="AZC28" s="2">
        <v>23.91</v>
      </c>
      <c r="AZD28" s="2"/>
      <c r="AZE28" s="2"/>
      <c r="AZF28" s="2"/>
      <c r="AZG28" s="2"/>
      <c r="AZH28" s="2"/>
      <c r="AZI28" s="2">
        <v>1089</v>
      </c>
      <c r="AZJ28" s="2"/>
      <c r="AZK28" s="2">
        <v>1.1599999999999999</v>
      </c>
      <c r="AZL28" s="35">
        <f t="shared" si="943"/>
        <v>1.0640639906068833E-3</v>
      </c>
      <c r="AZM28" s="2"/>
      <c r="AZN28" s="333"/>
      <c r="AZO28" s="2"/>
      <c r="AZP28" s="46"/>
      <c r="AZQ28" s="46"/>
      <c r="AZR28" s="46"/>
      <c r="AZS28" s="46"/>
      <c r="AZT28" s="46"/>
      <c r="AZU28" s="46"/>
      <c r="AZV28" s="46"/>
      <c r="AZW28" s="46"/>
      <c r="AZX28" s="46"/>
      <c r="AZY28" s="46"/>
      <c r="AZZ28" s="46"/>
      <c r="BAA28" s="46"/>
      <c r="BAB28" s="49"/>
      <c r="BAC28" s="47"/>
      <c r="BAD28" s="46"/>
      <c r="BAF28" s="2" t="s">
        <v>56</v>
      </c>
      <c r="BAG28" s="2"/>
      <c r="BAH28" s="2">
        <v>13.54</v>
      </c>
      <c r="BAI28" s="2"/>
      <c r="BAJ28" s="2"/>
      <c r="BAK28" s="2"/>
      <c r="BAL28" s="2"/>
      <c r="BAM28" s="2"/>
      <c r="BAN28" s="2">
        <v>681</v>
      </c>
      <c r="BAO28" s="2"/>
      <c r="BAP28" s="2">
        <v>0.79500000000000004</v>
      </c>
      <c r="BAQ28" s="35">
        <f t="shared" si="945"/>
        <v>1.166039645347942E-3</v>
      </c>
      <c r="BAR28" s="2"/>
      <c r="BAS28" s="333"/>
      <c r="BAT28" s="2"/>
      <c r="BAU28" s="46"/>
      <c r="BAV28" s="46"/>
      <c r="BAW28" s="46"/>
      <c r="BAX28" s="46"/>
      <c r="BAY28" s="46"/>
      <c r="BAZ28" s="46"/>
      <c r="BBA28" s="46"/>
      <c r="BBB28" s="46"/>
      <c r="BBC28" s="46"/>
      <c r="BBD28" s="46"/>
      <c r="BBE28" s="46"/>
      <c r="BBF28" s="46"/>
      <c r="BBG28" s="49"/>
      <c r="BBH28" s="47"/>
      <c r="BBI28" s="46"/>
      <c r="BBK28" s="2" t="s">
        <v>56</v>
      </c>
      <c r="BBL28" s="2"/>
      <c r="BBM28" s="2">
        <v>24.23</v>
      </c>
      <c r="BBN28" s="2"/>
      <c r="BBO28" s="2"/>
      <c r="BBP28" s="2"/>
      <c r="BBQ28" s="2"/>
      <c r="BBR28" s="2"/>
      <c r="BBS28" s="2">
        <v>1109</v>
      </c>
      <c r="BBT28" s="2"/>
      <c r="BBU28" s="2">
        <v>1.78</v>
      </c>
      <c r="BBV28" s="35">
        <f t="shared" si="947"/>
        <v>1.6024775383064154E-3</v>
      </c>
      <c r="BBW28" s="2"/>
      <c r="BBX28" s="333"/>
      <c r="BBY28" s="2"/>
      <c r="BBZ28" s="46"/>
      <c r="BCA28" s="46"/>
      <c r="BCB28" s="46"/>
      <c r="BCC28" s="46"/>
      <c r="BCD28" s="46"/>
      <c r="BCE28" s="46"/>
      <c r="BCF28" s="46"/>
      <c r="BCG28" s="46"/>
      <c r="BCH28" s="46"/>
      <c r="BCI28" s="46"/>
      <c r="BCJ28" s="46"/>
      <c r="BCK28" s="46"/>
      <c r="BCL28" s="49"/>
      <c r="BCM28" s="47"/>
      <c r="BCN28" s="46"/>
      <c r="BCP28" s="2" t="s">
        <v>56</v>
      </c>
      <c r="BCQ28" s="2"/>
      <c r="BCR28" s="2">
        <v>23.15</v>
      </c>
      <c r="BCS28" s="2"/>
      <c r="BCT28" s="2"/>
      <c r="BCU28" s="2"/>
      <c r="BCV28" s="2"/>
      <c r="BCW28" s="2"/>
      <c r="BCX28" s="2">
        <v>1061</v>
      </c>
      <c r="BCY28" s="2"/>
      <c r="BCZ28" s="2">
        <v>1.34</v>
      </c>
      <c r="BDA28" s="35">
        <f t="shared" si="949"/>
        <v>1.2613664175311107E-3</v>
      </c>
      <c r="BDB28" s="2"/>
      <c r="BDC28" s="333"/>
      <c r="BDD28" s="2"/>
      <c r="BDE28" s="46"/>
      <c r="BDF28" s="46"/>
      <c r="BDG28" s="46"/>
      <c r="BDH28" s="46"/>
      <c r="BDI28" s="46"/>
      <c r="BDJ28" s="46"/>
      <c r="BDK28" s="46"/>
      <c r="BDL28" s="46"/>
      <c r="BDM28" s="46"/>
      <c r="BDN28" s="46"/>
      <c r="BDO28" s="46"/>
      <c r="BDP28" s="46"/>
      <c r="BDQ28" s="49"/>
      <c r="BDR28" s="47"/>
      <c r="BDS28" s="46"/>
      <c r="BDU28" s="2" t="s">
        <v>56</v>
      </c>
      <c r="BDV28" s="2"/>
      <c r="BDW28" s="2">
        <v>23.66</v>
      </c>
      <c r="BDX28" s="2"/>
      <c r="BDY28" s="2"/>
      <c r="BDZ28" s="2"/>
      <c r="BEA28" s="2"/>
      <c r="BEB28" s="2"/>
      <c r="BEC28" s="2">
        <v>1080</v>
      </c>
      <c r="BED28" s="2"/>
      <c r="BEE28" s="2">
        <v>2.15</v>
      </c>
      <c r="BEF28" s="35">
        <f t="shared" si="951"/>
        <v>1.986785565771843E-3</v>
      </c>
      <c r="BEG28" s="2"/>
      <c r="BEH28" s="333"/>
      <c r="BEI28" s="2"/>
      <c r="BEJ28" s="46"/>
      <c r="BEK28" s="46"/>
      <c r="BEL28" s="46"/>
      <c r="BEM28" s="46"/>
      <c r="BEN28" s="46"/>
      <c r="BEO28" s="46"/>
      <c r="BEP28" s="46"/>
      <c r="BEQ28" s="46"/>
      <c r="BER28" s="46"/>
      <c r="BES28" s="46"/>
      <c r="BET28" s="46"/>
      <c r="BEU28" s="46"/>
      <c r="BEV28" s="49"/>
      <c r="BEW28" s="47"/>
      <c r="BEX28" s="46"/>
      <c r="BEZ28" s="2" t="s">
        <v>56</v>
      </c>
      <c r="BFA28" s="2"/>
      <c r="BFB28" s="2">
        <v>23.6</v>
      </c>
      <c r="BFC28" s="2"/>
      <c r="BFD28" s="2"/>
      <c r="BFE28" s="2"/>
      <c r="BFF28" s="2"/>
      <c r="BFG28" s="2"/>
      <c r="BFH28" s="2">
        <v>1114</v>
      </c>
      <c r="BFI28" s="2"/>
      <c r="BFJ28" s="2">
        <v>1.2949999999999999</v>
      </c>
      <c r="BFK28" s="35">
        <f t="shared" si="953"/>
        <v>1.1611277733693775E-3</v>
      </c>
      <c r="BFL28" s="2"/>
      <c r="BFM28" s="333"/>
      <c r="BFN28" s="2"/>
      <c r="BFO28" s="46"/>
      <c r="BFP28" s="46"/>
      <c r="BFQ28" s="46"/>
      <c r="BFR28" s="46"/>
      <c r="BFS28" s="46"/>
      <c r="BFT28" s="46"/>
      <c r="BFU28" s="46"/>
      <c r="BFV28" s="46"/>
      <c r="BFW28" s="46"/>
      <c r="BFX28" s="46"/>
      <c r="BFY28" s="46"/>
      <c r="BFZ28" s="46"/>
      <c r="BGA28" s="49"/>
      <c r="BGB28" s="47"/>
      <c r="BGC28" s="46"/>
      <c r="BGE28" s="2" t="s">
        <v>56</v>
      </c>
      <c r="BGF28" s="2"/>
      <c r="BGG28" s="2">
        <v>23.51</v>
      </c>
      <c r="BGH28" s="2"/>
      <c r="BGI28" s="2"/>
      <c r="BGJ28" s="2"/>
      <c r="BGK28" s="2"/>
      <c r="BGL28" s="2"/>
      <c r="BGM28" s="2">
        <v>1071</v>
      </c>
      <c r="BGN28" s="2"/>
      <c r="BGO28" s="2">
        <v>0.75</v>
      </c>
      <c r="BGP28" s="35">
        <f t="shared" si="955"/>
        <v>6.9979006298110562E-4</v>
      </c>
      <c r="BGQ28" s="2"/>
      <c r="BGR28" s="333"/>
      <c r="BGS28" s="2"/>
      <c r="BGT28" s="46"/>
      <c r="BGU28" s="46"/>
      <c r="BGV28" s="46"/>
      <c r="BGW28" s="46"/>
      <c r="BGX28" s="46"/>
      <c r="BGY28" s="46"/>
      <c r="BGZ28" s="46"/>
      <c r="BHA28" s="46"/>
      <c r="BHB28" s="46"/>
      <c r="BHC28" s="46"/>
      <c r="BHD28" s="46"/>
      <c r="BHE28" s="46"/>
      <c r="BHF28" s="49"/>
      <c r="BHG28" s="47"/>
      <c r="BHH28" s="46"/>
      <c r="BHJ28" s="2" t="s">
        <v>56</v>
      </c>
      <c r="BHK28" s="2"/>
      <c r="BHL28" s="2">
        <v>23.85</v>
      </c>
      <c r="BHM28" s="2"/>
      <c r="BHN28" s="2"/>
      <c r="BHO28" s="2"/>
      <c r="BHP28" s="2"/>
      <c r="BHQ28" s="2"/>
      <c r="BHR28" s="2">
        <v>674</v>
      </c>
      <c r="BHS28" s="2"/>
      <c r="BHT28" s="2">
        <v>1.05</v>
      </c>
      <c r="BHU28" s="35">
        <f t="shared" si="957"/>
        <v>1.5554403377527593E-3</v>
      </c>
      <c r="BHV28" s="2"/>
      <c r="BHW28" s="333"/>
      <c r="BHX28" s="2"/>
      <c r="BHY28" s="46"/>
      <c r="BHZ28" s="46"/>
      <c r="BIA28" s="46"/>
      <c r="BIB28" s="46"/>
      <c r="BIC28" s="46"/>
      <c r="BID28" s="46"/>
      <c r="BIE28" s="46"/>
      <c r="BIF28" s="46"/>
      <c r="BIG28" s="46"/>
      <c r="BIH28" s="46"/>
      <c r="BII28" s="46"/>
      <c r="BIJ28" s="46"/>
      <c r="BIK28" s="49"/>
      <c r="BIL28" s="47"/>
      <c r="BIM28" s="46"/>
      <c r="BIP28" s="2" t="s">
        <v>56</v>
      </c>
      <c r="BIQ28" s="2"/>
      <c r="BIR28" s="2">
        <v>24.64</v>
      </c>
      <c r="BIS28" s="2"/>
      <c r="BIT28" s="2"/>
      <c r="BIU28" s="2"/>
      <c r="BIV28" s="2"/>
      <c r="BIW28" s="2"/>
      <c r="BIX28" s="2">
        <v>1020</v>
      </c>
      <c r="BIY28" s="2"/>
      <c r="BIZ28" s="2">
        <v>0.89500000000000002</v>
      </c>
      <c r="BJA28" s="35">
        <f t="shared" si="959"/>
        <v>8.7668173514416281E-4</v>
      </c>
      <c r="BJB28" s="2"/>
      <c r="BJC28" s="333"/>
      <c r="BJD28" s="2"/>
      <c r="BJE28" s="46"/>
      <c r="BJF28" s="46"/>
      <c r="BJG28" s="46"/>
      <c r="BJH28" s="46"/>
      <c r="BJI28" s="46"/>
      <c r="BJJ28" s="46"/>
      <c r="BJK28" s="46"/>
      <c r="BJL28" s="46"/>
      <c r="BJM28" s="46"/>
      <c r="BJN28" s="46"/>
      <c r="BJO28" s="46"/>
      <c r="BJP28" s="46"/>
      <c r="BJQ28" s="49"/>
      <c r="BJR28" s="47"/>
      <c r="BJS28" s="46"/>
      <c r="BJU28" s="2" t="s">
        <v>56</v>
      </c>
      <c r="BJV28" s="2"/>
      <c r="BJW28" s="2">
        <v>23.53</v>
      </c>
      <c r="BJX28" s="2"/>
      <c r="BJY28" s="2"/>
      <c r="BJZ28" s="2"/>
      <c r="BKA28" s="2"/>
      <c r="BKB28" s="2"/>
      <c r="BKC28" s="2">
        <v>1103</v>
      </c>
      <c r="BKD28" s="2"/>
      <c r="BKE28" s="2">
        <v>1.25</v>
      </c>
      <c r="BKF28" s="35">
        <f t="shared" si="961"/>
        <v>1.1319900384876612E-3</v>
      </c>
      <c r="BKG28" s="2"/>
      <c r="BKH28" s="333"/>
      <c r="BKI28" s="2"/>
      <c r="BKJ28" s="46"/>
      <c r="BKK28" s="46"/>
      <c r="BKL28" s="46"/>
      <c r="BKM28" s="46"/>
      <c r="BKN28" s="46"/>
      <c r="BKO28" s="46"/>
      <c r="BKP28" s="46"/>
      <c r="BKQ28" s="46"/>
      <c r="BKR28" s="46"/>
      <c r="BKS28" s="46"/>
      <c r="BKT28" s="46"/>
      <c r="BKU28" s="46"/>
      <c r="BKV28" s="49"/>
      <c r="BKW28" s="47"/>
      <c r="BKX28" s="46"/>
      <c r="BKZ28" s="2" t="s">
        <v>56</v>
      </c>
      <c r="BLA28" s="2"/>
      <c r="BLB28" s="2">
        <v>23.84</v>
      </c>
      <c r="BLC28" s="2"/>
      <c r="BLD28" s="2"/>
      <c r="BLE28" s="2"/>
      <c r="BLF28" s="2"/>
      <c r="BLG28" s="2"/>
      <c r="BLH28" s="2">
        <v>1059</v>
      </c>
      <c r="BLI28" s="2"/>
      <c r="BLJ28" s="2">
        <v>2.13</v>
      </c>
      <c r="BLK28" s="35">
        <f t="shared" si="963"/>
        <v>2.0072941109948823E-3</v>
      </c>
      <c r="BLL28" s="2"/>
      <c r="BLM28" s="333"/>
      <c r="BLN28" s="2"/>
      <c r="BLO28" s="46"/>
      <c r="BLP28" s="46"/>
      <c r="BLQ28" s="46"/>
      <c r="BLR28" s="46"/>
      <c r="BLS28" s="46"/>
      <c r="BLT28" s="46"/>
      <c r="BLU28" s="46"/>
      <c r="BLV28" s="46"/>
      <c r="BLW28" s="46"/>
      <c r="BLX28" s="46"/>
      <c r="BLY28" s="46"/>
      <c r="BLZ28" s="46"/>
      <c r="BMA28" s="49"/>
      <c r="BMB28" s="47"/>
      <c r="BMC28" s="46"/>
      <c r="BME28" s="2" t="s">
        <v>56</v>
      </c>
      <c r="BMF28" s="2"/>
      <c r="BMG28" s="2">
        <v>23.59</v>
      </c>
      <c r="BMH28" s="2"/>
      <c r="BMI28" s="2"/>
      <c r="BMJ28" s="2"/>
      <c r="BMK28" s="2"/>
      <c r="BML28" s="2"/>
      <c r="BMM28" s="2">
        <v>1148</v>
      </c>
      <c r="BMN28" s="2"/>
      <c r="BMO28" s="2">
        <v>1.605</v>
      </c>
      <c r="BMP28" s="35">
        <f t="shared" si="965"/>
        <v>1.39613171480639E-3</v>
      </c>
      <c r="BMQ28" s="2"/>
      <c r="BMR28" s="333"/>
      <c r="BMS28" s="2"/>
      <c r="BMT28" s="46"/>
      <c r="BMU28" s="46"/>
      <c r="BMV28" s="46"/>
      <c r="BMW28" s="46"/>
      <c r="BMX28" s="46"/>
      <c r="BMY28" s="46"/>
      <c r="BMZ28" s="46"/>
      <c r="BNA28" s="46"/>
      <c r="BNB28" s="46"/>
      <c r="BNC28" s="46"/>
      <c r="BND28" s="46"/>
      <c r="BNE28" s="46"/>
      <c r="BNF28" s="49"/>
      <c r="BNG28" s="47"/>
      <c r="BNH28" s="46"/>
      <c r="BNJ28" s="2" t="s">
        <v>56</v>
      </c>
      <c r="BNK28" s="2"/>
      <c r="BNL28" s="2">
        <v>23.88</v>
      </c>
      <c r="BNM28" s="2"/>
      <c r="BNN28" s="2"/>
      <c r="BNO28" s="2"/>
      <c r="BNP28" s="2"/>
      <c r="BNQ28" s="2"/>
      <c r="BNR28" s="2">
        <v>1040</v>
      </c>
      <c r="BNS28" s="2"/>
      <c r="BNT28" s="2">
        <v>1.2250000000000001</v>
      </c>
      <c r="BNU28" s="35">
        <f t="shared" si="967"/>
        <v>1.1764988355062549E-3</v>
      </c>
      <c r="BNV28" s="2"/>
      <c r="BNW28" s="333"/>
      <c r="BNX28" s="2"/>
      <c r="BNY28" s="46"/>
      <c r="BNZ28" s="46"/>
      <c r="BOA28" s="46"/>
      <c r="BOB28" s="46"/>
      <c r="BOC28" s="46"/>
      <c r="BOD28" s="46"/>
      <c r="BOE28" s="46"/>
      <c r="BOF28" s="46"/>
      <c r="BOG28" s="46"/>
      <c r="BOH28" s="46"/>
      <c r="BOI28" s="46"/>
      <c r="BOJ28" s="46"/>
      <c r="BOK28" s="49"/>
      <c r="BOL28" s="47"/>
      <c r="BOM28" s="46"/>
      <c r="BOO28" s="2" t="s">
        <v>56</v>
      </c>
      <c r="BOP28" s="2"/>
      <c r="BOQ28" s="2">
        <v>12.98</v>
      </c>
      <c r="BOR28" s="2"/>
      <c r="BOS28" s="2"/>
      <c r="BOT28" s="2"/>
      <c r="BOU28" s="2"/>
      <c r="BOV28" s="2"/>
      <c r="BOW28" s="2">
        <v>708</v>
      </c>
      <c r="BOX28" s="2"/>
      <c r="BOY28" s="2">
        <v>0.15</v>
      </c>
      <c r="BOZ28" s="35">
        <f t="shared" si="969"/>
        <v>2.1181952976064393E-4</v>
      </c>
      <c r="BPA28" s="2"/>
      <c r="BPB28" s="333"/>
      <c r="BPC28" s="2"/>
      <c r="BPD28" s="46"/>
      <c r="BPE28" s="46"/>
      <c r="BPF28" s="46"/>
      <c r="BPG28" s="46"/>
      <c r="BPH28" s="46"/>
      <c r="BPI28" s="46"/>
      <c r="BPJ28" s="46"/>
      <c r="BPK28" s="46"/>
      <c r="BPL28" s="46"/>
      <c r="BPM28" s="46"/>
      <c r="BPN28" s="46"/>
      <c r="BPO28" s="46"/>
      <c r="BPP28" s="49"/>
      <c r="BPQ28" s="47"/>
      <c r="BPR28" s="46"/>
      <c r="BPT28" s="2" t="s">
        <v>56</v>
      </c>
      <c r="BPU28" s="2"/>
      <c r="BPV28" s="2">
        <v>24.74</v>
      </c>
      <c r="BPW28" s="2"/>
      <c r="BPX28" s="2"/>
      <c r="BPY28" s="2"/>
      <c r="BPZ28" s="2"/>
      <c r="BQA28" s="2"/>
      <c r="BQB28" s="2">
        <v>1155</v>
      </c>
      <c r="BQC28" s="2"/>
      <c r="BQD28" s="2">
        <v>1.53</v>
      </c>
      <c r="BQE28" s="35">
        <f t="shared" si="971"/>
        <v>1.3229228813779151E-3</v>
      </c>
      <c r="BQF28" s="2"/>
      <c r="BQG28" s="23"/>
      <c r="BQH28" s="2"/>
      <c r="BQI28" s="46"/>
      <c r="BQJ28" s="46"/>
      <c r="BQK28" s="46"/>
      <c r="BQL28" s="46"/>
      <c r="BQM28" s="46"/>
      <c r="BQN28" s="46"/>
      <c r="BQO28" s="46"/>
      <c r="BQP28" s="46"/>
      <c r="BQQ28" s="46"/>
      <c r="BQR28" s="46"/>
      <c r="BQS28" s="46"/>
      <c r="BQT28" s="46"/>
      <c r="BQU28" s="49"/>
      <c r="BQV28" s="47"/>
      <c r="BQW28" s="46"/>
      <c r="BQY28" s="2" t="s">
        <v>56</v>
      </c>
      <c r="BQZ28" s="2"/>
      <c r="BRA28" s="2">
        <v>23.75</v>
      </c>
      <c r="BRB28" s="2"/>
      <c r="BRC28" s="2"/>
      <c r="BRD28" s="2"/>
      <c r="BRE28" s="2"/>
      <c r="BRF28" s="2"/>
      <c r="BRG28" s="2">
        <v>958</v>
      </c>
      <c r="BRH28" s="2"/>
      <c r="BRI28" s="2">
        <v>1.1499999999999999</v>
      </c>
      <c r="BRJ28" s="35">
        <f t="shared" si="973"/>
        <v>1.1989782620028149E-3</v>
      </c>
      <c r="BRK28" s="2"/>
      <c r="BRL28" s="23"/>
      <c r="BRM28" s="2"/>
      <c r="BRN28" s="46"/>
      <c r="BRO28" s="46"/>
      <c r="BRP28" s="46"/>
      <c r="BRQ28" s="46"/>
      <c r="BRR28" s="46"/>
      <c r="BRS28" s="46"/>
      <c r="BRT28" s="46"/>
      <c r="BRU28" s="46"/>
      <c r="BRV28" s="46"/>
      <c r="BRW28" s="46"/>
      <c r="BRX28" s="46"/>
      <c r="BRY28" s="46"/>
      <c r="BRZ28" s="49"/>
      <c r="BSA28" s="47"/>
      <c r="BSB28" s="46"/>
      <c r="BSD28" s="2" t="s">
        <v>56</v>
      </c>
      <c r="BSE28" s="2"/>
      <c r="BSF28" s="2">
        <v>24.06</v>
      </c>
      <c r="BSG28" s="2"/>
      <c r="BSH28" s="2"/>
      <c r="BSI28" s="2"/>
      <c r="BSJ28" s="2"/>
      <c r="BSK28" s="2"/>
      <c r="BSL28" s="2">
        <v>1188</v>
      </c>
      <c r="BSM28" s="2"/>
      <c r="BSN28" s="2">
        <v>0.75</v>
      </c>
      <c r="BSO28" s="35">
        <f t="shared" si="975"/>
        <v>6.3091482649842276E-4</v>
      </c>
      <c r="BSP28" s="2"/>
      <c r="BSQ28" s="23"/>
      <c r="BSR28" s="2"/>
      <c r="BSS28" s="46"/>
      <c r="BST28" s="46"/>
      <c r="BSU28" s="46"/>
      <c r="BSV28" s="46"/>
      <c r="BSW28" s="46"/>
      <c r="BSX28" s="46"/>
      <c r="BSY28" s="46"/>
      <c r="BSZ28" s="46"/>
      <c r="BTA28" s="46"/>
      <c r="BTB28" s="46"/>
      <c r="BTC28" s="46"/>
      <c r="BTD28" s="46"/>
      <c r="BTE28" s="49"/>
      <c r="BTF28" s="47"/>
      <c r="BTG28" s="46"/>
      <c r="BTI28" s="2" t="s">
        <v>56</v>
      </c>
      <c r="BTJ28" s="2"/>
      <c r="BTK28" s="2">
        <v>20.45</v>
      </c>
      <c r="BTL28" s="2"/>
      <c r="BTM28" s="2"/>
      <c r="BTN28" s="2"/>
      <c r="BTO28" s="2"/>
      <c r="BTP28" s="2"/>
      <c r="BTQ28" s="2">
        <v>1008</v>
      </c>
      <c r="BTR28" s="2"/>
      <c r="BTS28" s="2">
        <v>1.87</v>
      </c>
      <c r="BTT28" s="35">
        <f t="shared" si="977"/>
        <v>1.8517234891619713E-3</v>
      </c>
      <c r="BTU28" s="2"/>
      <c r="BTV28" s="23"/>
      <c r="BTW28" s="2"/>
      <c r="BTX28" s="46"/>
      <c r="BTY28" s="46"/>
      <c r="BTZ28" s="46"/>
      <c r="BUA28" s="46"/>
      <c r="BUB28" s="46"/>
      <c r="BUC28" s="46"/>
      <c r="BUD28" s="46"/>
      <c r="BUE28" s="46"/>
      <c r="BUF28" s="46"/>
      <c r="BUG28" s="46"/>
      <c r="BUH28" s="46"/>
      <c r="BUI28" s="46"/>
      <c r="BUJ28" s="49"/>
      <c r="BUK28" s="47"/>
      <c r="BUL28" s="46"/>
      <c r="BUN28" s="2" t="s">
        <v>56</v>
      </c>
      <c r="BUO28" s="2"/>
      <c r="BUP28" s="2">
        <v>16.59</v>
      </c>
      <c r="BUQ28" s="2"/>
      <c r="BUR28" s="2"/>
      <c r="BUS28" s="2"/>
      <c r="BUT28" s="2"/>
      <c r="BUU28" s="2"/>
      <c r="BUV28" s="2">
        <v>740</v>
      </c>
      <c r="BUW28" s="2"/>
      <c r="BUX28" s="2">
        <v>1.28</v>
      </c>
      <c r="BUY28" s="35">
        <f t="shared" si="979"/>
        <v>1.7267429311461258E-3</v>
      </c>
      <c r="BUZ28" s="2"/>
      <c r="BVA28" s="23"/>
      <c r="BVB28" s="2"/>
      <c r="BVC28" s="46"/>
      <c r="BVD28" s="46"/>
      <c r="BVE28" s="46"/>
      <c r="BVF28" s="46"/>
      <c r="BVG28" s="46"/>
      <c r="BVH28" s="46"/>
      <c r="BVI28" s="46"/>
      <c r="BVJ28" s="46"/>
      <c r="BVK28" s="46"/>
      <c r="BVL28" s="46"/>
      <c r="BVM28" s="46"/>
      <c r="BVN28" s="46"/>
      <c r="BVO28" s="49"/>
      <c r="BVP28" s="47"/>
      <c r="BVQ28" s="46"/>
      <c r="BVS28" s="2" t="s">
        <v>56</v>
      </c>
      <c r="BVT28" s="2"/>
      <c r="BVU28" s="2">
        <v>13.91</v>
      </c>
      <c r="BVV28" s="2"/>
      <c r="BVW28" s="2"/>
      <c r="BVX28" s="2"/>
      <c r="BVY28" s="2"/>
      <c r="BVZ28" s="2"/>
      <c r="BWA28" s="2">
        <v>671</v>
      </c>
      <c r="BWB28" s="2"/>
      <c r="BWC28" s="2">
        <v>0.61</v>
      </c>
      <c r="BWD28" s="35">
        <f t="shared" si="981"/>
        <v>9.0826521344232513E-4</v>
      </c>
      <c r="BWE28" s="2"/>
      <c r="BWF28" s="23"/>
      <c r="BWG28" s="2"/>
      <c r="BWH28" s="46"/>
      <c r="BWI28" s="46"/>
      <c r="BWJ28" s="46"/>
      <c r="BWK28" s="46"/>
      <c r="BWL28" s="46"/>
      <c r="BWM28" s="46"/>
      <c r="BWN28" s="46"/>
      <c r="BWO28" s="46"/>
      <c r="BWP28" s="46"/>
      <c r="BWQ28" s="46"/>
      <c r="BWR28" s="46"/>
      <c r="BWS28" s="46"/>
      <c r="BWT28" s="49"/>
      <c r="BWU28" s="47"/>
      <c r="BWV28" s="46"/>
      <c r="BWX28" s="2" t="s">
        <v>56</v>
      </c>
      <c r="BWY28" s="2"/>
      <c r="BWZ28" s="2">
        <v>13.92</v>
      </c>
      <c r="BXA28" s="2"/>
      <c r="BXB28" s="2"/>
      <c r="BXC28" s="2"/>
      <c r="BXD28" s="2"/>
      <c r="BXE28" s="2"/>
      <c r="BXF28" s="2">
        <v>598</v>
      </c>
      <c r="BXG28" s="2"/>
      <c r="BXH28" s="2">
        <v>0.61</v>
      </c>
      <c r="BXI28" s="35">
        <f t="shared" si="983"/>
        <v>1.0190274135079601E-3</v>
      </c>
      <c r="BXJ28" s="2"/>
      <c r="BXK28" s="23"/>
      <c r="BXL28" s="2"/>
      <c r="BXM28" s="46"/>
      <c r="BXN28" s="46"/>
      <c r="BXO28" s="46"/>
      <c r="BXP28" s="46"/>
      <c r="BXQ28" s="46"/>
      <c r="BXR28" s="46"/>
      <c r="BXS28" s="46"/>
      <c r="BXT28" s="46"/>
      <c r="BXU28" s="46"/>
      <c r="BXV28" s="46"/>
      <c r="BXW28" s="46"/>
      <c r="BXX28" s="46"/>
      <c r="BXY28" s="49"/>
      <c r="BXZ28" s="47"/>
      <c r="BYA28" s="46"/>
      <c r="BYC28" s="2" t="s">
        <v>56</v>
      </c>
      <c r="BYD28" s="2"/>
      <c r="BYE28" s="2">
        <v>23.8</v>
      </c>
      <c r="BYF28" s="2"/>
      <c r="BYG28" s="2"/>
      <c r="BYH28" s="2"/>
      <c r="BYI28" s="2"/>
      <c r="BYJ28" s="2"/>
      <c r="BYK28" s="2">
        <v>1138</v>
      </c>
      <c r="BYL28" s="2"/>
      <c r="BYM28" s="2">
        <v>0.90500000000000003</v>
      </c>
      <c r="BYN28" s="35">
        <f t="shared" si="985"/>
        <v>7.9462290533450998E-4</v>
      </c>
      <c r="BYO28" s="2"/>
      <c r="BYP28" s="23"/>
      <c r="BYQ28" s="2"/>
      <c r="BYR28" s="46"/>
      <c r="BYS28" s="46"/>
      <c r="BYT28" s="46"/>
      <c r="BYU28" s="46"/>
      <c r="BYV28" s="46"/>
      <c r="BYW28" s="46"/>
      <c r="BYX28" s="46"/>
      <c r="BYY28" s="46"/>
      <c r="BYZ28" s="46"/>
      <c r="BZA28" s="46"/>
      <c r="BZB28" s="46"/>
      <c r="BZC28" s="46"/>
      <c r="BZD28" s="49"/>
      <c r="BZE28" s="47"/>
      <c r="BZF28" s="46"/>
      <c r="BZH28" s="2" t="s">
        <v>56</v>
      </c>
      <c r="BZI28" s="2"/>
      <c r="BZJ28" s="2">
        <v>23.97</v>
      </c>
      <c r="BZK28" s="2"/>
      <c r="BZL28" s="2"/>
      <c r="BZM28" s="2"/>
      <c r="BZN28" s="2"/>
      <c r="BZO28" s="2"/>
      <c r="BZP28" s="2">
        <v>1101</v>
      </c>
      <c r="BZQ28" s="2"/>
      <c r="BZR28" s="2">
        <v>0.78</v>
      </c>
      <c r="BZS28" s="35">
        <f t="shared" si="987"/>
        <v>7.0794532483798949E-4</v>
      </c>
      <c r="BZT28" s="2"/>
      <c r="BZU28" s="23"/>
      <c r="BZV28" s="2"/>
      <c r="BZW28" s="46"/>
      <c r="BZX28" s="46"/>
      <c r="BZY28" s="46"/>
      <c r="BZZ28" s="46"/>
      <c r="CAA28" s="46"/>
      <c r="CAB28" s="46"/>
      <c r="CAC28" s="46"/>
      <c r="CAD28" s="46"/>
      <c r="CAE28" s="46"/>
      <c r="CAF28" s="46"/>
      <c r="CAG28" s="46"/>
      <c r="CAH28" s="46"/>
      <c r="CAI28" s="49"/>
      <c r="CAJ28" s="47"/>
      <c r="CAK28" s="46"/>
      <c r="CAM28" s="2" t="s">
        <v>56</v>
      </c>
      <c r="CAN28" s="2"/>
      <c r="CAO28" s="2">
        <v>23.44</v>
      </c>
      <c r="CAP28" s="2"/>
      <c r="CAQ28" s="2"/>
      <c r="CAR28" s="2"/>
      <c r="CAS28" s="2"/>
      <c r="CAT28" s="2"/>
      <c r="CAU28" s="2">
        <v>1070</v>
      </c>
      <c r="CAV28" s="2"/>
      <c r="CAW28" s="2">
        <v>1.83</v>
      </c>
      <c r="CAX28" s="35">
        <f t="shared" si="989"/>
        <v>1.7073603090042265E-3</v>
      </c>
      <c r="CAY28" s="2"/>
      <c r="CAZ28" s="23"/>
      <c r="CBA28" s="2"/>
      <c r="CBB28" s="46"/>
      <c r="CBC28" s="46"/>
      <c r="CBD28" s="46"/>
      <c r="CBE28" s="46"/>
      <c r="CBF28" s="46"/>
      <c r="CBG28" s="46"/>
      <c r="CBH28" s="46"/>
      <c r="CBI28" s="46"/>
      <c r="CBJ28" s="46"/>
      <c r="CBK28" s="46"/>
      <c r="CBL28" s="46"/>
      <c r="CBM28" s="46"/>
      <c r="CBN28" s="49"/>
      <c r="CBO28" s="47"/>
      <c r="CBP28" s="46"/>
      <c r="CBR28" s="2" t="s">
        <v>56</v>
      </c>
      <c r="CBS28" s="2"/>
      <c r="CBT28" s="2">
        <v>23.78</v>
      </c>
      <c r="CBU28" s="2"/>
      <c r="CBV28" s="2"/>
      <c r="CBW28" s="2"/>
      <c r="CBX28" s="2"/>
      <c r="CBY28" s="2"/>
      <c r="CBZ28" s="2">
        <v>1087</v>
      </c>
      <c r="CCA28" s="2"/>
      <c r="CCB28" s="2">
        <v>0.75</v>
      </c>
      <c r="CCC28" s="35">
        <f t="shared" si="991"/>
        <v>6.8949666743277403E-4</v>
      </c>
      <c r="CCD28" s="2"/>
      <c r="CCE28" s="23"/>
      <c r="CCF28" s="2"/>
      <c r="CCG28" s="46"/>
      <c r="CCH28" s="46"/>
      <c r="CCI28" s="46"/>
      <c r="CCJ28" s="46"/>
      <c r="CCK28" s="46"/>
      <c r="CCL28" s="46"/>
      <c r="CCM28" s="46"/>
      <c r="CCN28" s="46"/>
      <c r="CCO28" s="46"/>
      <c r="CCP28" s="46"/>
      <c r="CCQ28" s="46"/>
      <c r="CCR28" s="46"/>
      <c r="CCS28" s="49"/>
      <c r="CCT28" s="47"/>
      <c r="CCU28" s="46"/>
      <c r="CCW28" s="2" t="s">
        <v>56</v>
      </c>
      <c r="CCX28" s="2"/>
      <c r="CCY28" s="2">
        <v>13.53</v>
      </c>
      <c r="CCZ28" s="2"/>
      <c r="CDA28" s="2"/>
      <c r="CDB28" s="2"/>
      <c r="CDC28" s="2"/>
      <c r="CDD28" s="2"/>
      <c r="CDE28" s="2">
        <v>646.20000000000005</v>
      </c>
      <c r="CDF28" s="2"/>
      <c r="CDG28" s="2">
        <v>0.26500000000000001</v>
      </c>
      <c r="CDH28" s="35">
        <f t="shared" si="993"/>
        <v>4.0992165082409719E-4</v>
      </c>
      <c r="CDI28" s="2"/>
      <c r="CDJ28" s="23"/>
      <c r="CDK28" s="2"/>
      <c r="CDL28" s="46"/>
      <c r="CDM28" s="46"/>
      <c r="CDN28" s="46"/>
      <c r="CDO28" s="46"/>
      <c r="CDP28" s="46"/>
      <c r="CDQ28" s="46"/>
      <c r="CDR28" s="46"/>
      <c r="CDS28" s="46"/>
      <c r="CDT28" s="46"/>
      <c r="CDU28" s="46"/>
      <c r="CDV28" s="46"/>
      <c r="CDW28" s="46"/>
      <c r="CDX28" s="49"/>
      <c r="CDY28" s="47"/>
      <c r="CDZ28" s="46"/>
      <c r="CEB28" s="2" t="s">
        <v>56</v>
      </c>
      <c r="CEC28" s="2"/>
      <c r="CED28" s="2"/>
      <c r="CEE28" s="2"/>
      <c r="CEF28" s="2"/>
      <c r="CEG28" s="2"/>
      <c r="CEH28" s="2"/>
      <c r="CEI28" s="2"/>
      <c r="CEJ28" s="2"/>
      <c r="CEK28" s="2"/>
      <c r="CEL28" s="2"/>
      <c r="CEM28" s="35" t="e">
        <f t="shared" si="995"/>
        <v>#DIV/0!</v>
      </c>
      <c r="CEN28" s="2"/>
      <c r="CEO28" s="23"/>
      <c r="CEP28" s="2"/>
      <c r="CEQ28" s="46"/>
      <c r="CER28" s="46"/>
      <c r="CES28" s="46"/>
      <c r="CET28" s="46"/>
      <c r="CEU28" s="46"/>
      <c r="CEV28" s="46"/>
      <c r="CEW28" s="46"/>
      <c r="CEX28" s="46"/>
      <c r="CEY28" s="46"/>
      <c r="CEZ28" s="46"/>
      <c r="CFA28" s="46"/>
      <c r="CFB28" s="46"/>
      <c r="CFC28" s="49"/>
      <c r="CFD28" s="47"/>
      <c r="CFE28" s="46"/>
      <c r="CFG28" s="2" t="s">
        <v>56</v>
      </c>
      <c r="CFH28" s="2"/>
      <c r="CFI28" s="2"/>
      <c r="CFJ28" s="2"/>
      <c r="CFK28" s="2"/>
      <c r="CFL28" s="2"/>
      <c r="CFM28" s="2"/>
      <c r="CFN28" s="2"/>
      <c r="CFO28" s="2"/>
      <c r="CFP28" s="2"/>
      <c r="CFQ28" s="2"/>
      <c r="CFR28" s="35" t="e">
        <f t="shared" si="997"/>
        <v>#DIV/0!</v>
      </c>
      <c r="CFS28" s="2"/>
      <c r="CFT28" s="23"/>
      <c r="CFU28" s="2"/>
      <c r="CFV28" s="46"/>
      <c r="CFW28" s="46"/>
      <c r="CFX28" s="46"/>
      <c r="CFY28" s="46"/>
      <c r="CFZ28" s="46"/>
      <c r="CGA28" s="46"/>
      <c r="CGB28" s="46"/>
      <c r="CGC28" s="46"/>
      <c r="CGD28" s="46"/>
      <c r="CGE28" s="46"/>
      <c r="CGF28" s="46"/>
      <c r="CGG28" s="46"/>
      <c r="CGH28" s="49"/>
      <c r="CGI28" s="47"/>
      <c r="CGJ28" s="46"/>
      <c r="CGL28" s="2" t="s">
        <v>56</v>
      </c>
      <c r="CGM28" s="2"/>
      <c r="CGN28" s="2"/>
      <c r="CGO28" s="2"/>
      <c r="CGP28" s="2"/>
      <c r="CGQ28" s="2"/>
      <c r="CGR28" s="2"/>
      <c r="CGS28" s="2"/>
      <c r="CGT28" s="2"/>
      <c r="CGU28" s="2"/>
      <c r="CGV28" s="2"/>
      <c r="CGW28" s="35" t="e">
        <f t="shared" si="999"/>
        <v>#DIV/0!</v>
      </c>
      <c r="CGX28" s="2"/>
      <c r="CGY28" s="23"/>
      <c r="CGZ28" s="2"/>
      <c r="CHA28" s="46"/>
      <c r="CHB28" s="46"/>
      <c r="CHC28" s="46"/>
      <c r="CHD28" s="46"/>
      <c r="CHE28" s="46"/>
      <c r="CHF28" s="46"/>
      <c r="CHG28" s="46"/>
      <c r="CHH28" s="46"/>
      <c r="CHI28" s="46"/>
      <c r="CHJ28" s="46"/>
      <c r="CHK28" s="46"/>
      <c r="CHL28" s="46"/>
      <c r="CHM28" s="49"/>
      <c r="CHN28" s="47"/>
      <c r="CHO28" s="46"/>
      <c r="CHQ28" s="2" t="s">
        <v>56</v>
      </c>
      <c r="CHR28" s="2"/>
      <c r="CHS28" s="2"/>
      <c r="CHT28" s="2"/>
      <c r="CHU28" s="2"/>
      <c r="CHV28" s="2"/>
      <c r="CHW28" s="2"/>
      <c r="CHX28" s="2"/>
      <c r="CHY28" s="2"/>
      <c r="CHZ28" s="2"/>
      <c r="CIA28" s="2"/>
      <c r="CIB28" s="35" t="e">
        <f t="shared" si="1001"/>
        <v>#DIV/0!</v>
      </c>
      <c r="CIC28" s="2"/>
      <c r="CID28" s="23"/>
      <c r="CIE28" s="2"/>
      <c r="CIF28" s="46"/>
      <c r="CIG28" s="46"/>
      <c r="CIH28" s="46"/>
      <c r="CII28" s="46"/>
      <c r="CIJ28" s="46"/>
      <c r="CIK28" s="46"/>
      <c r="CIL28" s="46"/>
      <c r="CIM28" s="46"/>
      <c r="CIN28" s="46"/>
      <c r="CIO28" s="46"/>
      <c r="CIP28" s="46"/>
      <c r="CIQ28" s="46"/>
      <c r="CIR28" s="49"/>
      <c r="CIS28" s="47"/>
      <c r="CIT28" s="46"/>
      <c r="CIV28" s="2" t="s">
        <v>56</v>
      </c>
      <c r="CIW28" s="2"/>
      <c r="CIX28" s="2"/>
      <c r="CIY28" s="2"/>
      <c r="CIZ28" s="2"/>
      <c r="CJA28" s="2"/>
      <c r="CJB28" s="2"/>
      <c r="CJC28" s="2"/>
      <c r="CJD28" s="2"/>
      <c r="CJE28" s="2"/>
      <c r="CJF28" s="2"/>
      <c r="CJG28" s="35" t="e">
        <f t="shared" si="1003"/>
        <v>#DIV/0!</v>
      </c>
      <c r="CJH28" s="2"/>
      <c r="CJI28" s="23"/>
      <c r="CJJ28" s="2"/>
      <c r="CJK28" s="46"/>
      <c r="CJL28" s="46"/>
      <c r="CJM28" s="46"/>
      <c r="CJN28" s="46"/>
      <c r="CJO28" s="46"/>
      <c r="CJP28" s="46"/>
      <c r="CJQ28" s="46"/>
      <c r="CJR28" s="46"/>
      <c r="CJS28" s="46"/>
      <c r="CJT28" s="46"/>
      <c r="CJU28" s="46"/>
      <c r="CJV28" s="46"/>
      <c r="CJW28" s="49"/>
      <c r="CJX28" s="47"/>
      <c r="CJY28" s="46"/>
      <c r="CKA28" s="2" t="s">
        <v>56</v>
      </c>
      <c r="CKB28" s="2"/>
      <c r="CKC28" s="2"/>
      <c r="CKD28" s="2"/>
      <c r="CKE28" s="2"/>
      <c r="CKF28" s="2"/>
      <c r="CKG28" s="2"/>
      <c r="CKH28" s="2"/>
      <c r="CKI28" s="2"/>
      <c r="CKJ28" s="2"/>
      <c r="CKK28" s="2"/>
      <c r="CKL28" s="35" t="e">
        <f t="shared" si="1005"/>
        <v>#DIV/0!</v>
      </c>
      <c r="CKM28" s="2"/>
      <c r="CKN28" s="23"/>
      <c r="CKO28" s="2"/>
      <c r="CKP28" s="46"/>
      <c r="CKQ28" s="46"/>
      <c r="CKR28" s="46"/>
      <c r="CKS28" s="46"/>
      <c r="CKT28" s="46"/>
      <c r="CKU28" s="46"/>
      <c r="CKV28" s="46"/>
      <c r="CKW28" s="46"/>
      <c r="CKX28" s="46"/>
      <c r="CKY28" s="46"/>
      <c r="CKZ28" s="46"/>
      <c r="CLA28" s="46"/>
      <c r="CLB28" s="49"/>
      <c r="CLC28" s="47"/>
      <c r="CLD28" s="46"/>
      <c r="CLF28" s="2" t="s">
        <v>56</v>
      </c>
      <c r="CLG28" s="2"/>
      <c r="CLH28" s="2"/>
      <c r="CLI28" s="2"/>
      <c r="CLJ28" s="2"/>
      <c r="CLK28" s="2"/>
      <c r="CLL28" s="2"/>
      <c r="CLM28" s="2"/>
      <c r="CLN28" s="2"/>
      <c r="CLO28" s="2"/>
      <c r="CLP28" s="2"/>
      <c r="CLQ28" s="35" t="e">
        <f t="shared" si="1007"/>
        <v>#DIV/0!</v>
      </c>
      <c r="CLR28" s="2"/>
      <c r="CLS28" s="23"/>
      <c r="CLT28" s="2"/>
      <c r="CLU28" s="46"/>
      <c r="CLV28" s="46"/>
      <c r="CLW28" s="46"/>
      <c r="CLX28" s="46"/>
      <c r="CLY28" s="46"/>
      <c r="CLZ28" s="46"/>
      <c r="CMA28" s="46"/>
      <c r="CMB28" s="46"/>
      <c r="CMC28" s="46"/>
      <c r="CMD28" s="46"/>
      <c r="CME28" s="46"/>
      <c r="CMF28" s="46"/>
      <c r="CMG28" s="49"/>
      <c r="CMH28" s="47"/>
      <c r="CMI28" s="46"/>
      <c r="CMK28" s="2" t="s">
        <v>56</v>
      </c>
      <c r="CML28" s="2"/>
      <c r="CMM28" s="2"/>
      <c r="CMN28" s="2"/>
      <c r="CMO28" s="2"/>
      <c r="CMP28" s="2"/>
      <c r="CMQ28" s="2"/>
      <c r="CMR28" s="2"/>
      <c r="CMS28" s="2"/>
      <c r="CMT28" s="2"/>
      <c r="CMU28" s="2"/>
      <c r="CMV28" s="35" t="e">
        <f t="shared" si="1009"/>
        <v>#DIV/0!</v>
      </c>
      <c r="CMW28" s="2"/>
      <c r="CMX28" s="23"/>
      <c r="CMY28" s="2"/>
      <c r="CMZ28" s="46"/>
      <c r="CNA28" s="46"/>
      <c r="CNB28" s="46"/>
      <c r="CNC28" s="46"/>
      <c r="CND28" s="46"/>
      <c r="CNE28" s="46"/>
      <c r="CNF28" s="46"/>
      <c r="CNG28" s="46"/>
      <c r="CNH28" s="46"/>
      <c r="CNI28" s="46"/>
      <c r="CNJ28" s="46"/>
      <c r="CNK28" s="46"/>
      <c r="CNL28" s="49"/>
      <c r="CNM28" s="47"/>
      <c r="CNN28" s="46"/>
      <c r="CNP28" s="2" t="s">
        <v>56</v>
      </c>
      <c r="CNQ28" s="2"/>
      <c r="CNR28" s="2"/>
      <c r="CNS28" s="2"/>
      <c r="CNT28" s="2"/>
      <c r="CNU28" s="2"/>
      <c r="CNV28" s="2"/>
      <c r="CNW28" s="2"/>
      <c r="CNX28" s="2"/>
      <c r="CNY28" s="2"/>
      <c r="CNZ28" s="2"/>
      <c r="COA28" s="35" t="e">
        <f t="shared" si="1011"/>
        <v>#DIV/0!</v>
      </c>
      <c r="COB28" s="2"/>
      <c r="COC28" s="23"/>
      <c r="COD28" s="2"/>
      <c r="COE28" s="46"/>
      <c r="COF28" s="46"/>
      <c r="COG28" s="46"/>
      <c r="COH28" s="46"/>
      <c r="COI28" s="46"/>
      <c r="COJ28" s="46"/>
      <c r="COK28" s="46"/>
      <c r="COL28" s="46"/>
      <c r="COM28" s="46"/>
      <c r="CON28" s="46"/>
      <c r="COO28" s="46"/>
      <c r="COP28" s="46"/>
      <c r="COQ28" s="49"/>
      <c r="COR28" s="47"/>
      <c r="COS28" s="46"/>
      <c r="COU28" s="2" t="s">
        <v>56</v>
      </c>
      <c r="COV28" s="2"/>
      <c r="COW28" s="2"/>
      <c r="COX28" s="2"/>
      <c r="COY28" s="2"/>
      <c r="COZ28" s="2"/>
      <c r="CPA28" s="2"/>
      <c r="CPB28" s="2"/>
      <c r="CPC28" s="2"/>
      <c r="CPD28" s="2"/>
      <c r="CPE28" s="2"/>
      <c r="CPF28" s="35" t="e">
        <f t="shared" si="1013"/>
        <v>#DIV/0!</v>
      </c>
      <c r="CPG28" s="2"/>
      <c r="CPH28" s="23"/>
      <c r="CPI28" s="2"/>
      <c r="CPJ28" s="46"/>
      <c r="CPK28" s="46"/>
      <c r="CPL28" s="46"/>
      <c r="CPM28" s="46"/>
      <c r="CPN28" s="46"/>
      <c r="CPO28" s="46"/>
      <c r="CPP28" s="46"/>
      <c r="CPQ28" s="46"/>
      <c r="CPR28" s="46"/>
      <c r="CPS28" s="46"/>
      <c r="CPT28" s="46"/>
      <c r="CPU28" s="46"/>
      <c r="CPV28" s="49"/>
      <c r="CPW28" s="47"/>
      <c r="CPX28" s="46"/>
      <c r="CPZ28" s="2" t="s">
        <v>56</v>
      </c>
      <c r="CQA28" s="2"/>
      <c r="CQB28" s="2"/>
      <c r="CQC28" s="2"/>
      <c r="CQD28" s="2"/>
      <c r="CQE28" s="2"/>
      <c r="CQF28" s="2"/>
      <c r="CQG28" s="2"/>
      <c r="CQH28" s="2"/>
      <c r="CQI28" s="2"/>
      <c r="CQJ28" s="2"/>
      <c r="CQK28" s="35" t="e">
        <f t="shared" si="1015"/>
        <v>#DIV/0!</v>
      </c>
      <c r="CQL28" s="2"/>
      <c r="CQM28" s="23"/>
      <c r="CQN28" s="2"/>
      <c r="CQO28" s="46"/>
      <c r="CQP28" s="46"/>
      <c r="CQQ28" s="46"/>
      <c r="CQR28" s="46"/>
      <c r="CQS28" s="46"/>
      <c r="CQT28" s="46"/>
      <c r="CQU28" s="46"/>
      <c r="CQV28" s="46"/>
      <c r="CQW28" s="46"/>
      <c r="CQX28" s="46"/>
      <c r="CQY28" s="46"/>
      <c r="CQZ28" s="46"/>
      <c r="CRA28" s="49"/>
      <c r="CRB28" s="47"/>
      <c r="CRC28" s="46"/>
      <c r="CRE28" s="2" t="s">
        <v>56</v>
      </c>
      <c r="CRF28" s="2"/>
      <c r="CRG28" s="2"/>
      <c r="CRH28" s="2"/>
      <c r="CRI28" s="2"/>
      <c r="CRJ28" s="2"/>
      <c r="CRK28" s="2"/>
      <c r="CRL28" s="2"/>
      <c r="CRM28" s="2"/>
      <c r="CRN28" s="2"/>
      <c r="CRO28" s="2"/>
      <c r="CRP28" s="35" t="e">
        <f t="shared" si="1017"/>
        <v>#DIV/0!</v>
      </c>
      <c r="CRQ28" s="2"/>
      <c r="CRR28" s="23"/>
      <c r="CRS28" s="2"/>
      <c r="CRT28" s="46"/>
      <c r="CRU28" s="46"/>
      <c r="CRV28" s="46"/>
      <c r="CRW28" s="46"/>
      <c r="CRX28" s="46"/>
      <c r="CRY28" s="46"/>
      <c r="CRZ28" s="46"/>
      <c r="CSA28" s="46"/>
      <c r="CSB28" s="46"/>
      <c r="CSC28" s="46"/>
      <c r="CSD28" s="46"/>
      <c r="CSE28" s="46"/>
      <c r="CSF28" s="49"/>
      <c r="CSG28" s="47"/>
      <c r="CSH28" s="46"/>
    </row>
    <row r="29" spans="1:2530">
      <c r="A29" s="2" t="s">
        <v>57</v>
      </c>
      <c r="B29" s="2"/>
      <c r="C29" s="2">
        <v>4.7</v>
      </c>
      <c r="D29" s="2"/>
      <c r="E29" s="2"/>
      <c r="F29" s="2"/>
      <c r="G29" s="2"/>
      <c r="H29" s="2"/>
      <c r="I29" s="2">
        <v>311</v>
      </c>
      <c r="J29" s="2"/>
      <c r="K29" s="2"/>
      <c r="L29" s="35">
        <f t="shared" si="856"/>
        <v>0</v>
      </c>
      <c r="M29" s="2"/>
      <c r="N29" s="23"/>
      <c r="O29" s="2"/>
      <c r="P29" s="46"/>
      <c r="Q29" s="46"/>
      <c r="R29" s="46"/>
      <c r="S29" s="46"/>
      <c r="T29" s="46"/>
      <c r="U29" s="46"/>
      <c r="V29" s="46"/>
      <c r="W29" s="46"/>
      <c r="X29" s="46"/>
      <c r="Y29" s="46"/>
      <c r="Z29" s="46"/>
      <c r="AA29" s="46"/>
      <c r="AB29" s="46"/>
      <c r="AC29" s="46"/>
      <c r="AD29" s="46"/>
      <c r="AE29" s="49"/>
      <c r="AF29" s="47"/>
      <c r="AG29" s="46"/>
      <c r="AJ29" s="2" t="s">
        <v>57</v>
      </c>
      <c r="AK29" s="2"/>
      <c r="AL29" s="2">
        <v>4.4000000000000004</v>
      </c>
      <c r="AM29" s="2"/>
      <c r="AN29" s="2"/>
      <c r="AO29" s="2"/>
      <c r="AP29" s="2"/>
      <c r="AQ29" s="2"/>
      <c r="AR29" s="2"/>
      <c r="AS29" s="2"/>
      <c r="AT29" s="2"/>
      <c r="AU29" s="35" t="e">
        <f t="shared" si="858"/>
        <v>#DIV/0!</v>
      </c>
      <c r="AV29" s="2"/>
      <c r="AW29" s="23"/>
      <c r="AX29" s="2"/>
      <c r="AY29" s="46"/>
      <c r="AZ29" s="46"/>
      <c r="BA29" s="46"/>
      <c r="BB29" s="46"/>
      <c r="BC29" s="46"/>
      <c r="BD29" s="46"/>
      <c r="BE29" s="46"/>
      <c r="BF29" s="46"/>
      <c r="BG29" s="46"/>
      <c r="BH29" s="46"/>
      <c r="BI29" s="46"/>
      <c r="BJ29" s="46"/>
      <c r="BK29" s="46"/>
      <c r="BL29" s="49"/>
      <c r="BM29" s="47"/>
      <c r="BN29" s="46"/>
      <c r="BO29" s="2" t="s">
        <v>57</v>
      </c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35" t="e">
        <f t="shared" si="860"/>
        <v>#DIV/0!</v>
      </c>
      <c r="CA29" s="2"/>
      <c r="CB29" s="23"/>
      <c r="CC29" s="2"/>
      <c r="CD29" s="46"/>
      <c r="CE29" s="46"/>
      <c r="CF29" s="46"/>
      <c r="CG29" s="46"/>
      <c r="CH29" s="46"/>
      <c r="CI29" s="46"/>
      <c r="CJ29" s="46"/>
      <c r="CK29" s="46"/>
      <c r="CL29" s="46"/>
      <c r="CM29" s="46"/>
      <c r="CN29" s="46"/>
      <c r="CO29" s="46"/>
      <c r="CP29" s="46"/>
      <c r="CQ29" s="49"/>
      <c r="CR29" s="47"/>
      <c r="CS29" s="46"/>
      <c r="CT29" s="2" t="s">
        <v>57</v>
      </c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35" t="e">
        <f t="shared" si="862"/>
        <v>#DIV/0!</v>
      </c>
      <c r="DF29" s="2"/>
      <c r="DG29" s="23"/>
      <c r="DH29" s="2"/>
      <c r="DI29" s="46"/>
      <c r="DJ29" s="46"/>
      <c r="DK29" s="46"/>
      <c r="DL29" s="46"/>
      <c r="DM29" s="46"/>
      <c r="DN29" s="46"/>
      <c r="DO29" s="46"/>
      <c r="DP29" s="46"/>
      <c r="DQ29" s="46"/>
      <c r="DR29" s="46"/>
      <c r="DS29" s="46"/>
      <c r="DT29" s="46"/>
      <c r="DU29" s="49"/>
      <c r="DV29" s="47"/>
      <c r="DW29" s="46"/>
      <c r="DY29" s="2" t="s">
        <v>57</v>
      </c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35" t="e">
        <f t="shared" si="864"/>
        <v>#DIV/0!</v>
      </c>
      <c r="EK29" s="2"/>
      <c r="EL29" s="23"/>
      <c r="EM29" s="2"/>
      <c r="EN29" s="46"/>
      <c r="EO29" s="46"/>
      <c r="EP29" s="46"/>
      <c r="EQ29" s="46"/>
      <c r="ER29" s="46"/>
      <c r="ES29" s="46"/>
      <c r="ET29" s="46"/>
      <c r="EU29" s="46"/>
      <c r="EV29" s="46"/>
      <c r="EW29" s="46"/>
      <c r="EX29" s="46"/>
      <c r="EY29" s="46"/>
      <c r="EZ29" s="49"/>
      <c r="FA29" s="47"/>
      <c r="FB29" s="46"/>
      <c r="FD29" s="2" t="s">
        <v>57</v>
      </c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35" t="e">
        <f t="shared" si="866"/>
        <v>#DIV/0!</v>
      </c>
      <c r="FP29" s="2"/>
      <c r="FQ29" s="23"/>
      <c r="FR29" s="2"/>
      <c r="FS29" s="46"/>
      <c r="FT29" s="46"/>
      <c r="FU29" s="46"/>
      <c r="FV29" s="46"/>
      <c r="FW29" s="46"/>
      <c r="FX29" s="46"/>
      <c r="FY29" s="46"/>
      <c r="FZ29" s="46"/>
      <c r="GA29" s="46"/>
      <c r="GB29" s="46"/>
      <c r="GC29" s="46"/>
      <c r="GD29" s="46"/>
      <c r="GE29" s="49"/>
      <c r="GF29" s="47"/>
      <c r="GG29" s="46"/>
      <c r="GI29" s="2" t="s">
        <v>57</v>
      </c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35" t="e">
        <f t="shared" si="868"/>
        <v>#DIV/0!</v>
      </c>
      <c r="GU29" s="2"/>
      <c r="GV29" s="23"/>
      <c r="GW29" s="2"/>
      <c r="GX29" s="46"/>
      <c r="GY29" s="46"/>
      <c r="GZ29" s="46"/>
      <c r="HA29" s="46"/>
      <c r="HB29" s="46"/>
      <c r="HC29" s="46"/>
      <c r="HD29" s="46"/>
      <c r="HE29" s="46"/>
      <c r="HF29" s="46"/>
      <c r="HG29" s="46"/>
      <c r="HH29" s="46"/>
      <c r="HI29" s="46"/>
      <c r="HJ29" s="49"/>
      <c r="HK29" s="47"/>
      <c r="HL29" s="46"/>
      <c r="HN29" s="2" t="s">
        <v>57</v>
      </c>
      <c r="HO29" s="2"/>
      <c r="HP29" s="2"/>
      <c r="HQ29" s="2"/>
      <c r="HR29" s="2"/>
      <c r="HS29" s="2"/>
      <c r="HT29" s="2"/>
      <c r="HU29" s="2"/>
      <c r="HV29" s="2"/>
      <c r="HW29" s="2"/>
      <c r="HX29" s="56"/>
      <c r="HY29" s="35" t="e">
        <f t="shared" si="870"/>
        <v>#DIV/0!</v>
      </c>
      <c r="HZ29" s="2"/>
      <c r="IA29" s="23"/>
      <c r="IB29" s="2"/>
      <c r="IC29" s="46"/>
      <c r="ID29" s="46"/>
      <c r="IE29" s="46"/>
      <c r="IF29" s="46"/>
      <c r="IG29" s="46"/>
      <c r="IH29" s="46"/>
      <c r="II29" s="46"/>
      <c r="IJ29" s="46"/>
      <c r="IK29" s="46"/>
      <c r="IL29" s="46"/>
      <c r="IM29" s="46"/>
      <c r="IN29" s="46"/>
      <c r="IO29" s="49"/>
      <c r="IP29" s="47"/>
      <c r="IQ29" s="46"/>
      <c r="IR29" s="46"/>
      <c r="IS29" s="46"/>
      <c r="IT29" s="46"/>
      <c r="IU29" s="49"/>
      <c r="IV29" s="47"/>
      <c r="IW29" s="46"/>
      <c r="IY29" s="2" t="s">
        <v>57</v>
      </c>
      <c r="IZ29" s="2"/>
      <c r="JA29" s="2"/>
      <c r="JB29" s="2"/>
      <c r="JC29" s="2"/>
      <c r="JD29" s="2"/>
      <c r="JE29" s="2"/>
      <c r="JF29" s="2"/>
      <c r="JG29" s="2"/>
      <c r="JH29" s="2"/>
      <c r="JI29" s="56"/>
      <c r="JJ29" s="35" t="e">
        <f t="shared" si="872"/>
        <v>#DIV/0!</v>
      </c>
      <c r="JK29" s="2"/>
      <c r="JL29" s="23"/>
      <c r="JM29" s="2"/>
      <c r="JN29" s="46"/>
      <c r="JO29" s="46"/>
      <c r="JP29" s="46"/>
      <c r="JQ29" s="46"/>
      <c r="JR29" s="46"/>
      <c r="JS29" s="46"/>
      <c r="JT29" s="46"/>
      <c r="JU29" s="46"/>
      <c r="JV29" s="46"/>
      <c r="JW29" s="46"/>
      <c r="KK29" s="2" t="s">
        <v>57</v>
      </c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35" t="e">
        <f t="shared" si="875"/>
        <v>#DIV/0!</v>
      </c>
      <c r="KW29" s="2"/>
      <c r="KX29" s="23"/>
      <c r="KY29" s="2"/>
      <c r="KZ29" s="46"/>
      <c r="LA29" s="46"/>
      <c r="LB29" s="46"/>
      <c r="LC29" s="46"/>
      <c r="LD29" s="46"/>
      <c r="LE29" s="46"/>
      <c r="LF29" s="46"/>
      <c r="LG29" s="46"/>
      <c r="LH29" s="46"/>
      <c r="LI29" s="46"/>
      <c r="LJ29" s="46"/>
      <c r="LK29" s="46"/>
      <c r="LL29" s="49"/>
      <c r="LM29" s="47"/>
      <c r="LN29" s="46"/>
      <c r="LP29" s="2" t="s">
        <v>57</v>
      </c>
      <c r="LQ29" s="2"/>
      <c r="LR29" s="2"/>
      <c r="LS29" s="2"/>
      <c r="LT29" s="2"/>
      <c r="LU29" s="2"/>
      <c r="LV29" s="2"/>
      <c r="LW29" s="2"/>
      <c r="LX29" s="2"/>
      <c r="LY29" s="2"/>
      <c r="LZ29" s="56"/>
      <c r="MA29" s="35" t="e">
        <f t="shared" si="877"/>
        <v>#DIV/0!</v>
      </c>
      <c r="MB29" s="2"/>
      <c r="MC29" s="333"/>
      <c r="MD29" s="2"/>
      <c r="ME29" s="46"/>
      <c r="MF29" s="46"/>
      <c r="MG29" s="46"/>
      <c r="MH29" s="46"/>
      <c r="MI29" s="46"/>
      <c r="MJ29" s="46"/>
      <c r="MK29" s="46"/>
      <c r="ML29" s="46"/>
      <c r="MM29" s="46"/>
      <c r="MN29" s="46"/>
      <c r="MO29" s="46"/>
      <c r="MP29" s="46"/>
      <c r="MQ29" s="49"/>
      <c r="MR29" s="47"/>
      <c r="MS29" s="46"/>
      <c r="MU29" s="2" t="s">
        <v>57</v>
      </c>
      <c r="MV29" s="2"/>
      <c r="MW29" s="2"/>
      <c r="MX29" s="2"/>
      <c r="MY29" s="2"/>
      <c r="MZ29" s="2"/>
      <c r="NA29" s="2"/>
      <c r="NB29" s="2"/>
      <c r="NC29" s="2"/>
      <c r="ND29" s="2"/>
      <c r="NE29" s="56"/>
      <c r="NF29" s="35" t="e">
        <f t="shared" si="879"/>
        <v>#DIV/0!</v>
      </c>
      <c r="NG29" s="2"/>
      <c r="NH29" s="333"/>
      <c r="NI29" s="2"/>
      <c r="NJ29" s="46"/>
      <c r="NK29" s="46"/>
      <c r="NL29" s="46"/>
      <c r="NM29" s="46"/>
      <c r="NN29" s="46"/>
      <c r="NO29" s="46"/>
      <c r="NP29" s="46"/>
      <c r="NQ29" s="46"/>
      <c r="NR29" s="46"/>
      <c r="NS29" s="46"/>
      <c r="NT29" s="46"/>
      <c r="NU29" s="46"/>
      <c r="NV29" s="49"/>
      <c r="NW29" s="47"/>
      <c r="NX29" s="46"/>
      <c r="NZ29" s="2" t="s">
        <v>57</v>
      </c>
      <c r="OA29" s="2"/>
      <c r="OB29" s="69"/>
      <c r="OC29" s="2"/>
      <c r="OD29" s="2"/>
      <c r="OE29" s="2"/>
      <c r="OF29" s="2"/>
      <c r="OG29" s="2"/>
      <c r="OH29" s="2"/>
      <c r="OI29" s="2"/>
      <c r="OJ29" s="56"/>
      <c r="OK29" s="35" t="e">
        <f t="shared" si="881"/>
        <v>#DIV/0!</v>
      </c>
      <c r="OL29" s="2"/>
      <c r="OM29" s="333"/>
      <c r="ON29" s="2"/>
      <c r="OO29" s="46"/>
      <c r="OP29" s="46"/>
      <c r="OQ29" s="46"/>
      <c r="OR29" s="46"/>
      <c r="OS29" s="46"/>
      <c r="OT29" s="46"/>
      <c r="OU29" s="46"/>
      <c r="OV29" s="46"/>
      <c r="OW29" s="46"/>
      <c r="OX29" s="46"/>
      <c r="OY29" s="46"/>
      <c r="OZ29" s="46"/>
      <c r="PA29" s="49"/>
      <c r="PB29" s="47"/>
      <c r="PC29" s="46"/>
      <c r="PE29" s="2" t="s">
        <v>57</v>
      </c>
      <c r="PF29" s="2"/>
      <c r="PG29" s="2"/>
      <c r="PH29" s="2"/>
      <c r="PI29" s="2"/>
      <c r="PJ29" s="2"/>
      <c r="PK29" s="2"/>
      <c r="PL29" s="2"/>
      <c r="PM29" s="2"/>
      <c r="PN29" s="2"/>
      <c r="PO29" s="56"/>
      <c r="PP29" s="35" t="e">
        <f t="shared" si="883"/>
        <v>#DIV/0!</v>
      </c>
      <c r="PQ29" s="2"/>
      <c r="PR29" s="333"/>
      <c r="PS29" s="2"/>
      <c r="PT29" s="46"/>
      <c r="PU29" s="46"/>
      <c r="PV29" s="46"/>
      <c r="PW29" s="46"/>
      <c r="PX29" s="46"/>
      <c r="PY29" s="46"/>
      <c r="PZ29" s="46"/>
      <c r="QA29" s="46"/>
      <c r="QB29" s="46"/>
      <c r="QC29" s="46"/>
      <c r="QD29" s="46"/>
      <c r="QE29" s="46"/>
      <c r="QF29" s="49"/>
      <c r="QG29" s="47"/>
      <c r="QH29" s="46"/>
      <c r="QJ29" s="2" t="s">
        <v>57</v>
      </c>
      <c r="QK29" s="2"/>
      <c r="QL29" s="2">
        <v>11.4</v>
      </c>
      <c r="QM29" s="2"/>
      <c r="QN29" s="2"/>
      <c r="QO29" s="2"/>
      <c r="QP29" s="2"/>
      <c r="QQ29" s="2"/>
      <c r="QR29" s="2"/>
      <c r="QS29" s="2"/>
      <c r="QT29" s="2"/>
      <c r="QU29" s="35" t="e">
        <f t="shared" si="885"/>
        <v>#DIV/0!</v>
      </c>
      <c r="QV29" s="2"/>
      <c r="QW29" s="333"/>
      <c r="QX29" s="2"/>
      <c r="QY29" s="46"/>
      <c r="QZ29" s="46"/>
      <c r="RA29" s="46"/>
      <c r="RB29" s="46"/>
      <c r="RC29" s="46"/>
      <c r="RD29" s="46"/>
      <c r="RE29" s="46"/>
      <c r="RF29" s="46"/>
      <c r="RG29" s="46"/>
      <c r="RH29" s="46"/>
      <c r="RI29" s="46"/>
      <c r="RJ29" s="46"/>
      <c r="RK29" s="49"/>
      <c r="RL29" s="47"/>
      <c r="RM29" s="46"/>
      <c r="RO29" s="2" t="s">
        <v>57</v>
      </c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35" t="e">
        <f t="shared" si="887"/>
        <v>#DIV/0!</v>
      </c>
      <c r="SA29" s="2"/>
      <c r="SB29" s="333"/>
      <c r="SC29" s="2"/>
      <c r="SD29" s="46"/>
      <c r="SE29" s="46"/>
      <c r="SF29" s="46"/>
      <c r="SG29" s="46"/>
      <c r="SH29" s="46"/>
      <c r="SI29" s="46"/>
      <c r="SJ29" s="46"/>
      <c r="SK29" s="46"/>
      <c r="SL29" s="46"/>
      <c r="SM29" s="46"/>
      <c r="SN29" s="46"/>
      <c r="SO29" s="46"/>
      <c r="SP29" s="49"/>
      <c r="SQ29" s="47"/>
      <c r="SR29" s="46"/>
      <c r="ST29" s="2" t="s">
        <v>57</v>
      </c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35" t="e">
        <f t="shared" si="889"/>
        <v>#DIV/0!</v>
      </c>
      <c r="TF29" s="2"/>
      <c r="TG29" s="333"/>
      <c r="TH29" s="2"/>
      <c r="TI29" s="46"/>
      <c r="TJ29" s="46"/>
      <c r="TK29" s="46"/>
      <c r="TL29" s="46"/>
      <c r="TM29" s="46"/>
      <c r="TN29" s="46"/>
      <c r="TO29" s="46"/>
      <c r="TP29" s="46"/>
      <c r="TQ29" s="46"/>
      <c r="TR29" s="46"/>
      <c r="TS29" s="46"/>
      <c r="TT29" s="46"/>
      <c r="TU29" s="49"/>
      <c r="TV29" s="47"/>
      <c r="TW29" s="46"/>
      <c r="TY29" s="2" t="s">
        <v>57</v>
      </c>
      <c r="TZ29" s="2"/>
      <c r="UA29" s="2">
        <v>13.1</v>
      </c>
      <c r="UB29" s="2"/>
      <c r="UC29" s="2"/>
      <c r="UD29" s="2"/>
      <c r="UE29" s="2"/>
      <c r="UF29" s="2"/>
      <c r="UG29" s="2">
        <v>682</v>
      </c>
      <c r="UH29" s="2"/>
      <c r="UI29" s="2">
        <v>0.24</v>
      </c>
      <c r="UJ29" s="35">
        <f t="shared" si="891"/>
        <v>3.5178236397748593E-4</v>
      </c>
      <c r="UK29" s="2"/>
      <c r="UL29" s="333"/>
      <c r="UM29" s="2"/>
      <c r="UN29" s="46"/>
      <c r="UO29" s="46"/>
      <c r="UP29" s="46"/>
      <c r="UQ29" s="46"/>
      <c r="UR29" s="46"/>
      <c r="US29" s="46"/>
      <c r="UT29" s="46"/>
      <c r="UU29" s="46"/>
      <c r="UV29" s="46"/>
      <c r="UW29" s="46"/>
      <c r="UX29" s="46"/>
      <c r="UY29" s="46"/>
      <c r="UZ29" s="49"/>
      <c r="VA29" s="47"/>
      <c r="VB29" s="46"/>
      <c r="VD29" s="2" t="s">
        <v>57</v>
      </c>
      <c r="VE29" s="2"/>
      <c r="VF29" s="2">
        <v>21.8</v>
      </c>
      <c r="VG29" s="2"/>
      <c r="VH29" s="2"/>
      <c r="VI29" s="2"/>
      <c r="VJ29" s="2"/>
      <c r="VK29" s="2"/>
      <c r="VL29" s="2">
        <v>897</v>
      </c>
      <c r="VM29" s="2"/>
      <c r="VN29" s="2">
        <v>0.17</v>
      </c>
      <c r="VO29" s="35">
        <f t="shared" si="893"/>
        <v>1.8948471304212135E-4</v>
      </c>
      <c r="VP29" s="2"/>
      <c r="VQ29" s="333"/>
      <c r="VR29" s="2"/>
      <c r="VS29" s="46"/>
      <c r="VT29" s="46"/>
      <c r="VU29" s="46"/>
      <c r="VV29" s="46"/>
      <c r="VW29" s="46"/>
      <c r="VX29" s="46"/>
      <c r="VY29" s="46"/>
      <c r="VZ29" s="46"/>
      <c r="WA29" s="46"/>
      <c r="WB29" s="46"/>
      <c r="WC29" s="46"/>
      <c r="WD29" s="46"/>
      <c r="WE29" s="49"/>
      <c r="WF29" s="47"/>
      <c r="WG29" s="46"/>
      <c r="WI29" s="2" t="s">
        <v>57</v>
      </c>
      <c r="WJ29" s="2"/>
      <c r="WK29" s="2">
        <v>8.1999999999999993</v>
      </c>
      <c r="WL29" s="2"/>
      <c r="WM29" s="2"/>
      <c r="WN29" s="2"/>
      <c r="WO29" s="2"/>
      <c r="WP29" s="2"/>
      <c r="WQ29" s="2">
        <v>318</v>
      </c>
      <c r="WR29" s="2"/>
      <c r="WS29" s="2"/>
      <c r="WT29" s="35">
        <f t="shared" si="895"/>
        <v>0</v>
      </c>
      <c r="WU29" s="2"/>
      <c r="WV29" s="333"/>
      <c r="WW29" s="2"/>
      <c r="WX29" s="46"/>
      <c r="WY29" s="46"/>
      <c r="WZ29" s="46"/>
      <c r="XA29" s="46"/>
      <c r="XB29" s="46"/>
      <c r="XC29" s="46"/>
      <c r="XD29" s="46"/>
      <c r="XE29" s="46"/>
      <c r="XF29" s="46"/>
      <c r="XG29" s="46"/>
      <c r="XH29" s="46"/>
      <c r="XI29" s="46"/>
      <c r="XJ29" s="49"/>
      <c r="XK29" s="47"/>
      <c r="XL29" s="46"/>
      <c r="XN29" s="2" t="s">
        <v>57</v>
      </c>
      <c r="XO29" s="2"/>
      <c r="XP29" s="2">
        <v>1.3</v>
      </c>
      <c r="XQ29" s="2"/>
      <c r="XR29" s="2"/>
      <c r="XS29" s="2"/>
      <c r="XT29" s="2"/>
      <c r="XU29" s="2"/>
      <c r="XV29" s="2"/>
      <c r="XW29" s="2"/>
      <c r="XX29" s="2"/>
      <c r="XY29" s="35" t="e">
        <f t="shared" si="897"/>
        <v>#DIV/0!</v>
      </c>
      <c r="XZ29" s="2"/>
      <c r="YA29" s="333"/>
      <c r="YB29" s="2"/>
      <c r="YC29" s="46"/>
      <c r="YD29" s="46"/>
      <c r="YE29" s="46"/>
      <c r="YF29" s="46"/>
      <c r="YG29" s="46"/>
      <c r="YH29" s="46"/>
      <c r="YI29" s="46"/>
      <c r="YJ29" s="46"/>
      <c r="YK29" s="46"/>
      <c r="YL29" s="46"/>
      <c r="YM29" s="46"/>
      <c r="YN29" s="46"/>
      <c r="YO29" s="49"/>
      <c r="YP29" s="47"/>
      <c r="YQ29" s="46"/>
      <c r="YS29" s="2" t="s">
        <v>57</v>
      </c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35" t="e">
        <f t="shared" si="899"/>
        <v>#DIV/0!</v>
      </c>
      <c r="ZE29" s="2"/>
      <c r="ZF29" s="333"/>
      <c r="ZG29" s="2"/>
      <c r="ZH29" s="46"/>
      <c r="ZI29" s="46"/>
      <c r="ZJ29" s="46"/>
      <c r="ZK29" s="46"/>
      <c r="ZL29" s="46"/>
      <c r="ZM29" s="46"/>
      <c r="ZN29" s="46"/>
      <c r="ZO29" s="46"/>
      <c r="ZP29" s="46"/>
      <c r="ZQ29" s="46"/>
      <c r="ZR29" s="46"/>
      <c r="ZS29" s="46"/>
      <c r="ZT29" s="49"/>
      <c r="ZU29" s="47"/>
      <c r="ZV29" s="46"/>
      <c r="ZX29" s="2" t="s">
        <v>57</v>
      </c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35" t="e">
        <f t="shared" si="901"/>
        <v>#DIV/0!</v>
      </c>
      <c r="AAJ29" s="2"/>
      <c r="AAK29" s="333"/>
      <c r="AAL29" s="2"/>
      <c r="AAM29" s="46"/>
      <c r="AAN29" s="46"/>
      <c r="AAO29" s="46"/>
      <c r="AAP29" s="46"/>
      <c r="AAQ29" s="46"/>
      <c r="AAR29" s="46"/>
      <c r="AAS29" s="46"/>
      <c r="AAT29" s="46"/>
      <c r="AAU29" s="46"/>
      <c r="AAV29" s="46"/>
      <c r="AAW29" s="46"/>
      <c r="AAX29" s="46"/>
      <c r="AAY29" s="49"/>
      <c r="AAZ29" s="47"/>
      <c r="ABA29" s="46"/>
      <c r="ABC29" s="2" t="s">
        <v>57</v>
      </c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35" t="e">
        <f t="shared" si="903"/>
        <v>#DIV/0!</v>
      </c>
      <c r="ABO29" s="2"/>
      <c r="ABP29" s="333"/>
      <c r="ABQ29" s="2"/>
      <c r="ABR29" s="46"/>
      <c r="ABS29" s="46"/>
      <c r="ABT29" s="46"/>
      <c r="ABU29" s="46"/>
      <c r="ABV29" s="46"/>
      <c r="ABW29" s="46"/>
      <c r="ABX29" s="46"/>
      <c r="ABY29" s="46"/>
      <c r="ABZ29" s="46"/>
      <c r="ACA29" s="46"/>
      <c r="ACB29" s="46"/>
      <c r="ACC29" s="46"/>
      <c r="ACD29" s="49"/>
      <c r="ACE29" s="47"/>
      <c r="ACF29" s="46"/>
      <c r="ACH29" s="2" t="s">
        <v>57</v>
      </c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35" t="e">
        <f t="shared" si="905"/>
        <v>#DIV/0!</v>
      </c>
      <c r="ACT29" s="2"/>
      <c r="ACU29" s="333"/>
      <c r="ACV29" s="2"/>
      <c r="ACW29" s="46"/>
      <c r="ACX29" s="46"/>
      <c r="ACY29" s="46"/>
      <c r="ACZ29" s="46"/>
      <c r="ADA29" s="46"/>
      <c r="ADB29" s="46"/>
      <c r="ADC29" s="46"/>
      <c r="ADD29" s="46"/>
      <c r="ADE29" s="46"/>
      <c r="ADF29" s="46"/>
      <c r="ADG29" s="46"/>
      <c r="ADH29" s="46"/>
      <c r="ADI29" s="49"/>
      <c r="ADJ29" s="47"/>
      <c r="ADK29" s="46"/>
      <c r="ADM29" s="2" t="s">
        <v>57</v>
      </c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35" t="e">
        <f t="shared" si="907"/>
        <v>#DIV/0!</v>
      </c>
      <c r="ADY29" s="2"/>
      <c r="ADZ29" s="333"/>
      <c r="AEA29" s="2"/>
      <c r="AEB29" s="46"/>
      <c r="AEC29" s="46"/>
      <c r="AED29" s="46"/>
      <c r="AEE29" s="46"/>
      <c r="AEF29" s="46"/>
      <c r="AEG29" s="46"/>
      <c r="AEH29" s="46"/>
      <c r="AEI29" s="46"/>
      <c r="AEJ29" s="46"/>
      <c r="AEK29" s="46"/>
      <c r="AEL29" s="46"/>
      <c r="AEM29" s="46"/>
      <c r="AEN29" s="49"/>
      <c r="AEO29" s="47"/>
      <c r="AEP29" s="46"/>
      <c r="AET29" s="2" t="s">
        <v>57</v>
      </c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35" t="e">
        <f t="shared" si="909"/>
        <v>#DIV/0!</v>
      </c>
      <c r="AFF29" s="2"/>
      <c r="AFG29" s="333"/>
      <c r="AFH29" s="2"/>
      <c r="AFI29" s="46"/>
      <c r="AFJ29" s="46"/>
      <c r="AFK29" s="46"/>
      <c r="AFL29" s="46"/>
      <c r="AFM29" s="46"/>
      <c r="AFN29" s="46"/>
      <c r="AFO29" s="46"/>
      <c r="AFP29" s="46"/>
      <c r="AFQ29" s="46"/>
      <c r="AFR29" s="46"/>
      <c r="AFS29" s="46"/>
      <c r="AFT29" s="46"/>
      <c r="AFU29" s="49"/>
      <c r="AFV29" s="47"/>
      <c r="AFW29" s="46"/>
      <c r="AFY29" s="2" t="s">
        <v>57</v>
      </c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35" t="e">
        <f t="shared" si="911"/>
        <v>#DIV/0!</v>
      </c>
      <c r="AGK29" s="2"/>
      <c r="AGL29" s="333"/>
      <c r="AGM29" s="2"/>
      <c r="AGN29" s="46"/>
      <c r="AGO29" s="46"/>
      <c r="AGP29" s="46"/>
      <c r="AGQ29" s="46"/>
      <c r="AGR29" s="46"/>
      <c r="AGS29" s="46"/>
      <c r="AGT29" s="46"/>
      <c r="AGU29" s="46"/>
      <c r="AGV29" s="46"/>
      <c r="AGW29" s="46"/>
      <c r="AGX29" s="46"/>
      <c r="AGY29" s="46"/>
      <c r="AGZ29" s="49"/>
      <c r="AHA29" s="47"/>
      <c r="AHB29" s="46"/>
      <c r="AHD29" s="2" t="s">
        <v>57</v>
      </c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35" t="e">
        <f t="shared" si="913"/>
        <v>#DIV/0!</v>
      </c>
      <c r="AHP29" s="2"/>
      <c r="AHQ29" s="333"/>
      <c r="AHR29" s="2"/>
      <c r="AHS29" s="46"/>
      <c r="AHT29" s="46"/>
      <c r="AHU29" s="46"/>
      <c r="AHV29" s="46"/>
      <c r="AHW29" s="46"/>
      <c r="AHX29" s="46"/>
      <c r="AHY29" s="46"/>
      <c r="AHZ29" s="46"/>
      <c r="AIA29" s="46"/>
      <c r="AIB29" s="46"/>
      <c r="AIC29" s="46"/>
      <c r="AID29" s="46"/>
      <c r="AIE29" s="49"/>
      <c r="AIF29" s="47"/>
      <c r="AIG29" s="46"/>
      <c r="AII29" s="2" t="s">
        <v>57</v>
      </c>
      <c r="AIJ29" s="2"/>
      <c r="AIK29" s="2">
        <v>15.3</v>
      </c>
      <c r="AIL29" s="2"/>
      <c r="AIM29" s="2"/>
      <c r="AIN29" s="2"/>
      <c r="AIO29" s="2"/>
      <c r="AIP29" s="2"/>
      <c r="AIQ29" s="2">
        <v>770</v>
      </c>
      <c r="AIR29" s="2"/>
      <c r="AIS29" s="2">
        <v>0.38</v>
      </c>
      <c r="AIT29" s="35">
        <f t="shared" si="915"/>
        <v>4.9326306498091851E-4</v>
      </c>
      <c r="AIU29" s="2"/>
      <c r="AIV29" s="333"/>
      <c r="AIW29" s="2"/>
      <c r="AIX29" s="46"/>
      <c r="AIY29" s="46"/>
      <c r="AIZ29" s="46"/>
      <c r="AJA29" s="46"/>
      <c r="AJB29" s="46"/>
      <c r="AJC29" s="46"/>
      <c r="AJD29" s="46"/>
      <c r="AJE29" s="46"/>
      <c r="AJF29" s="46"/>
      <c r="AJG29" s="46"/>
      <c r="AJH29" s="46"/>
      <c r="AJI29" s="46"/>
      <c r="AJJ29" s="49"/>
      <c r="AJK29" s="47"/>
      <c r="AJL29" s="46"/>
      <c r="AJN29" s="2" t="s">
        <v>57</v>
      </c>
      <c r="AJO29" s="2"/>
      <c r="AJP29" s="2">
        <v>3.6</v>
      </c>
      <c r="AJQ29" s="2"/>
      <c r="AJR29" s="2"/>
      <c r="AJS29" s="2"/>
      <c r="AJT29" s="2"/>
      <c r="AJU29" s="2"/>
      <c r="AJV29" s="2">
        <v>94</v>
      </c>
      <c r="AJW29" s="2"/>
      <c r="AJX29" s="2"/>
      <c r="AJY29" s="35">
        <f t="shared" si="917"/>
        <v>0</v>
      </c>
      <c r="AJZ29" s="2"/>
      <c r="AKA29" s="333"/>
      <c r="AKB29" s="2"/>
      <c r="AKC29" s="46"/>
      <c r="AKD29" s="46"/>
      <c r="AKE29" s="46"/>
      <c r="AKF29" s="46"/>
      <c r="AKG29" s="46"/>
      <c r="AKH29" s="46"/>
      <c r="AKI29" s="46"/>
      <c r="AKJ29" s="46"/>
      <c r="AKK29" s="46"/>
      <c r="AKL29" s="46"/>
      <c r="AKM29" s="46"/>
      <c r="AKN29" s="46"/>
      <c r="AKO29" s="49"/>
      <c r="AKP29" s="47"/>
      <c r="AKQ29" s="46"/>
      <c r="AKR29" s="46"/>
      <c r="AKS29" s="2" t="s">
        <v>57</v>
      </c>
      <c r="AKT29" s="2"/>
      <c r="AKU29" s="2">
        <v>2.7</v>
      </c>
      <c r="AKV29" s="2"/>
      <c r="AKW29" s="2"/>
      <c r="AKX29" s="2"/>
      <c r="AKY29" s="2"/>
      <c r="AKZ29" s="2"/>
      <c r="ALA29" s="2">
        <v>112</v>
      </c>
      <c r="ALB29" s="2"/>
      <c r="ALC29" s="2"/>
      <c r="ALD29" s="35">
        <f t="shared" si="919"/>
        <v>0</v>
      </c>
      <c r="ALE29" s="2"/>
      <c r="ALF29" s="333"/>
      <c r="ALG29" s="2"/>
      <c r="ALH29" s="46"/>
      <c r="ALI29" s="46"/>
      <c r="ALJ29" s="46"/>
      <c r="ALK29" s="46"/>
      <c r="ALL29" s="46"/>
      <c r="ALM29" s="46"/>
      <c r="ALN29" s="46"/>
      <c r="ALO29" s="46"/>
      <c r="ALP29" s="46"/>
      <c r="ALQ29" s="46"/>
      <c r="ALR29" s="46"/>
      <c r="ALS29" s="46"/>
      <c r="ALT29" s="49"/>
      <c r="ALU29" s="47"/>
      <c r="ALV29" s="46"/>
      <c r="ALX29" s="2" t="s">
        <v>57</v>
      </c>
      <c r="ALY29" s="2"/>
      <c r="ALZ29" s="2">
        <v>12.6</v>
      </c>
      <c r="AMA29" s="2"/>
      <c r="AMB29" s="2"/>
      <c r="AMC29" s="2"/>
      <c r="AMD29" s="2"/>
      <c r="AME29" s="2"/>
      <c r="AMF29" s="2">
        <v>578</v>
      </c>
      <c r="AMG29" s="2"/>
      <c r="AMH29" s="2"/>
      <c r="AMI29" s="35">
        <f t="shared" si="921"/>
        <v>0</v>
      </c>
      <c r="AMJ29" s="2"/>
      <c r="AMK29" s="333"/>
      <c r="AML29" s="2"/>
      <c r="AMM29" s="46"/>
      <c r="AMN29" s="46"/>
      <c r="AMO29" s="46"/>
      <c r="AMP29" s="46"/>
      <c r="AMQ29" s="46"/>
      <c r="AMR29" s="46"/>
      <c r="AMS29" s="46"/>
      <c r="AMT29" s="46"/>
      <c r="AMU29" s="46"/>
      <c r="AMV29" s="46"/>
      <c r="AMW29" s="46"/>
      <c r="AMX29" s="46"/>
      <c r="AMY29" s="49"/>
      <c r="AMZ29" s="47"/>
      <c r="ANA29" s="46"/>
      <c r="ANC29" s="2" t="s">
        <v>57</v>
      </c>
      <c r="AND29" s="2"/>
      <c r="ANE29" s="2">
        <v>6.5</v>
      </c>
      <c r="ANF29" s="2"/>
      <c r="ANG29" s="2"/>
      <c r="ANH29" s="2"/>
      <c r="ANI29" s="2"/>
      <c r="ANJ29" s="2"/>
      <c r="ANK29" s="2">
        <v>197</v>
      </c>
      <c r="ANL29" s="2"/>
      <c r="ANM29" s="2">
        <v>0.39</v>
      </c>
      <c r="ANN29" s="35">
        <f t="shared" si="923"/>
        <v>1.9757839809514161E-3</v>
      </c>
      <c r="ANO29" s="2"/>
      <c r="ANP29" s="333"/>
      <c r="ANQ29" s="2"/>
      <c r="ANR29" s="46"/>
      <c r="ANS29" s="46"/>
      <c r="ANT29" s="46"/>
      <c r="ANU29" s="46"/>
      <c r="ANV29" s="46"/>
      <c r="ANW29" s="46"/>
      <c r="ANX29" s="46"/>
      <c r="ANY29" s="46"/>
      <c r="ANZ29" s="46"/>
      <c r="AOA29" s="46"/>
      <c r="AOB29" s="46"/>
      <c r="AOC29" s="46"/>
      <c r="AOD29" s="49"/>
      <c r="AOE29" s="47"/>
      <c r="AOF29" s="46"/>
      <c r="AOH29" s="2" t="s">
        <v>57</v>
      </c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35" t="e">
        <f t="shared" si="925"/>
        <v>#DIV/0!</v>
      </c>
      <c r="AOT29" s="2"/>
      <c r="AOU29" s="333"/>
      <c r="AOV29" s="2"/>
      <c r="AOW29" s="46"/>
      <c r="AOX29" s="46"/>
      <c r="AOY29" s="46"/>
      <c r="AOZ29" s="46"/>
      <c r="APA29" s="46"/>
      <c r="APB29" s="46"/>
      <c r="APC29" s="46"/>
      <c r="APD29" s="46"/>
      <c r="APE29" s="46"/>
      <c r="APF29" s="46"/>
      <c r="APG29" s="46"/>
      <c r="APH29" s="46"/>
      <c r="API29" s="49"/>
      <c r="APJ29" s="47"/>
      <c r="APK29" s="46"/>
      <c r="APM29" s="2" t="s">
        <v>57</v>
      </c>
      <c r="APN29" s="2"/>
      <c r="APO29" s="2">
        <v>4.9000000000000004</v>
      </c>
      <c r="APP29" s="2"/>
      <c r="APQ29" s="2"/>
      <c r="APR29" s="2"/>
      <c r="APS29" s="2"/>
      <c r="APT29" s="2"/>
      <c r="APU29" s="2">
        <v>287</v>
      </c>
      <c r="APV29" s="2"/>
      <c r="APW29" s="2"/>
      <c r="APX29" s="35">
        <f t="shared" si="927"/>
        <v>0</v>
      </c>
      <c r="APY29" s="2"/>
      <c r="APZ29" s="333"/>
      <c r="AQA29" s="2"/>
      <c r="AQB29" s="46"/>
      <c r="AQC29" s="46"/>
      <c r="AQD29" s="46"/>
      <c r="AQE29" s="46"/>
      <c r="AQF29" s="46"/>
      <c r="AQG29" s="46"/>
      <c r="AQH29" s="46"/>
      <c r="AQI29" s="46"/>
      <c r="AQJ29" s="46"/>
      <c r="AQK29" s="46"/>
      <c r="AQL29" s="46"/>
      <c r="AQM29" s="46"/>
      <c r="AQN29" s="49"/>
      <c r="AQO29" s="47"/>
      <c r="AQP29" s="46"/>
      <c r="AQR29" s="2" t="s">
        <v>57</v>
      </c>
      <c r="AQS29" s="2"/>
      <c r="AQT29" s="2">
        <v>15.9</v>
      </c>
      <c r="AQU29" s="2"/>
      <c r="AQV29" s="2"/>
      <c r="AQW29" s="2"/>
      <c r="AQX29" s="2"/>
      <c r="AQY29" s="2"/>
      <c r="AQZ29" s="2">
        <v>664</v>
      </c>
      <c r="ARA29" s="2"/>
      <c r="ARB29" s="2">
        <v>0.47</v>
      </c>
      <c r="ARC29" s="35">
        <f t="shared" si="929"/>
        <v>7.0733065450659914E-4</v>
      </c>
      <c r="ARD29" s="2"/>
      <c r="ARE29" s="333"/>
      <c r="ARF29" s="2"/>
      <c r="ARG29" s="46"/>
      <c r="ARH29" s="46"/>
      <c r="ARI29" s="46"/>
      <c r="ARJ29" s="46"/>
      <c r="ARK29" s="46"/>
      <c r="ARL29" s="46"/>
      <c r="ARM29" s="46"/>
      <c r="ARN29" s="46"/>
      <c r="ARO29" s="46"/>
      <c r="ARP29" s="46"/>
      <c r="ARQ29" s="46"/>
      <c r="ARR29" s="46"/>
      <c r="ARS29" s="49"/>
      <c r="ART29" s="47"/>
      <c r="ARU29" s="46"/>
      <c r="ARW29" s="2" t="s">
        <v>57</v>
      </c>
      <c r="ARX29" s="2"/>
      <c r="ARY29" s="2">
        <v>13.5</v>
      </c>
      <c r="ARZ29" s="2"/>
      <c r="ASA29" s="2"/>
      <c r="ASB29" s="2"/>
      <c r="ASC29" s="2"/>
      <c r="ASD29" s="2"/>
      <c r="ASE29" s="2">
        <v>652</v>
      </c>
      <c r="ASF29" s="2"/>
      <c r="ASG29" s="2">
        <v>0.155</v>
      </c>
      <c r="ASH29" s="35">
        <f t="shared" si="931"/>
        <v>2.3767355919988346E-4</v>
      </c>
      <c r="ASI29" s="2"/>
      <c r="ASJ29" s="333"/>
      <c r="ASK29" s="2"/>
      <c r="ASL29" s="46"/>
      <c r="ASM29" s="46"/>
      <c r="ASN29" s="46"/>
      <c r="ASO29" s="46"/>
      <c r="ASP29" s="46"/>
      <c r="ASQ29" s="46"/>
      <c r="ASR29" s="46"/>
      <c r="ASS29" s="46"/>
      <c r="AST29" s="46"/>
      <c r="ASU29" s="46"/>
      <c r="ASV29" s="46"/>
      <c r="ASW29" s="46"/>
      <c r="ASX29" s="49"/>
      <c r="ASY29" s="47"/>
      <c r="ASZ29" s="46"/>
      <c r="ATA29" s="246"/>
      <c r="ATB29" s="2" t="s">
        <v>57</v>
      </c>
      <c r="ATC29" s="2"/>
      <c r="ATD29" s="2">
        <v>1.7</v>
      </c>
      <c r="ATE29" s="2"/>
      <c r="ATF29" s="2"/>
      <c r="ATG29" s="2"/>
      <c r="ATH29" s="2"/>
      <c r="ATI29" s="2"/>
      <c r="ATJ29" s="2">
        <v>79</v>
      </c>
      <c r="ATK29" s="2"/>
      <c r="ATL29" s="2"/>
      <c r="ATM29" s="35">
        <f t="shared" si="933"/>
        <v>0</v>
      </c>
      <c r="ATN29" s="2"/>
      <c r="ATO29" s="333"/>
      <c r="ATP29" s="2"/>
      <c r="ATQ29" s="46"/>
      <c r="ATR29" s="46"/>
      <c r="ATS29" s="46"/>
      <c r="ATT29" s="46"/>
      <c r="ATU29" s="46"/>
      <c r="ATV29" s="46"/>
      <c r="ATW29" s="46"/>
      <c r="ATX29" s="46"/>
      <c r="ATY29" s="46"/>
      <c r="ATZ29" s="46"/>
      <c r="AUA29" s="46"/>
      <c r="AUB29" s="46"/>
      <c r="AUC29" s="49"/>
      <c r="AUD29" s="47"/>
      <c r="AUE29" s="46"/>
      <c r="AUG29" s="2" t="s">
        <v>57</v>
      </c>
      <c r="AUH29" s="2"/>
      <c r="AUI29" s="2">
        <v>24</v>
      </c>
      <c r="AUJ29" s="2"/>
      <c r="AUK29" s="2"/>
      <c r="AUL29" s="2"/>
      <c r="AUM29" s="2"/>
      <c r="AUN29" s="2"/>
      <c r="AUO29" s="2">
        <v>492</v>
      </c>
      <c r="AUP29" s="2"/>
      <c r="AUQ29" s="2">
        <v>0.52</v>
      </c>
      <c r="AUR29" s="35">
        <f t="shared" si="935"/>
        <v>1.0557946885405669E-3</v>
      </c>
      <c r="AUS29" s="2"/>
      <c r="AUT29" s="333"/>
      <c r="AUU29" s="2"/>
      <c r="AUV29" s="46"/>
      <c r="AUW29" s="46"/>
      <c r="AUX29" s="46"/>
      <c r="AUY29" s="46"/>
      <c r="AUZ29" s="46"/>
      <c r="AVA29" s="46"/>
      <c r="AVB29" s="46"/>
      <c r="AVC29" s="46"/>
      <c r="AVD29" s="46"/>
      <c r="AVE29" s="46"/>
      <c r="AVF29" s="46"/>
      <c r="AVG29" s="46"/>
      <c r="AVH29" s="49"/>
      <c r="AVI29" s="47"/>
      <c r="AVJ29" s="46"/>
      <c r="AVL29" s="2" t="s">
        <v>57</v>
      </c>
      <c r="AVM29" s="2"/>
      <c r="AVN29" s="2">
        <v>23.6</v>
      </c>
      <c r="AVO29" s="2"/>
      <c r="AVP29" s="2"/>
      <c r="AVQ29" s="2"/>
      <c r="AVR29" s="2"/>
      <c r="AVS29" s="2"/>
      <c r="AVT29" s="2">
        <v>548</v>
      </c>
      <c r="AVU29" s="2"/>
      <c r="AVV29" s="2">
        <v>0.29499999999999998</v>
      </c>
      <c r="AVW29" s="35">
        <f t="shared" si="937"/>
        <v>5.3803153411940649E-4</v>
      </c>
      <c r="AVX29" s="2"/>
      <c r="AVY29" s="333"/>
      <c r="AVZ29" s="2"/>
      <c r="AWA29" s="46"/>
      <c r="AWB29" s="46"/>
      <c r="AWC29" s="46"/>
      <c r="AWD29" s="46"/>
      <c r="AWE29" s="46"/>
      <c r="AWF29" s="46"/>
      <c r="AWG29" s="46"/>
      <c r="AWH29" s="46"/>
      <c r="AWI29" s="46"/>
      <c r="AWJ29" s="46"/>
      <c r="AWK29" s="46"/>
      <c r="AWL29" s="46"/>
      <c r="AWM29" s="49"/>
      <c r="AWN29" s="47"/>
      <c r="AWO29" s="46"/>
      <c r="AWQ29" s="2" t="s">
        <v>57</v>
      </c>
      <c r="AWR29" s="2"/>
      <c r="AWS29" s="2">
        <v>22.4</v>
      </c>
      <c r="AWT29" s="2"/>
      <c r="AWU29" s="2"/>
      <c r="AWV29" s="2"/>
      <c r="AWW29" s="2"/>
      <c r="AWX29" s="2"/>
      <c r="AWY29" s="2">
        <v>449</v>
      </c>
      <c r="AWZ29" s="2"/>
      <c r="AXA29" s="2">
        <v>0.56000000000000005</v>
      </c>
      <c r="AXB29" s="35">
        <f t="shared" si="939"/>
        <v>1.2456624254826942E-3</v>
      </c>
      <c r="AXC29" s="2"/>
      <c r="AXD29" s="333"/>
      <c r="AXE29" s="2"/>
      <c r="AXF29" s="46"/>
      <c r="AXG29" s="46"/>
      <c r="AXH29" s="46"/>
      <c r="AXI29" s="46"/>
      <c r="AXJ29" s="46"/>
      <c r="AXK29" s="46"/>
      <c r="AXL29" s="46"/>
      <c r="AXM29" s="46"/>
      <c r="AXN29" s="46"/>
      <c r="AXO29" s="46"/>
      <c r="AXP29" s="46"/>
      <c r="AXQ29" s="46"/>
      <c r="AXR29" s="49"/>
      <c r="AXS29" s="47"/>
      <c r="AXT29" s="46"/>
      <c r="AXV29" s="2" t="s">
        <v>57</v>
      </c>
      <c r="AXW29" s="2"/>
      <c r="AXX29" s="2">
        <v>20.3</v>
      </c>
      <c r="AXY29" s="2"/>
      <c r="AXZ29" s="2"/>
      <c r="AYA29" s="2"/>
      <c r="AYB29" s="2"/>
      <c r="AYC29" s="2"/>
      <c r="AYD29" s="2">
        <v>421</v>
      </c>
      <c r="AYE29" s="2"/>
      <c r="AYF29" s="2">
        <v>0.65</v>
      </c>
      <c r="AYG29" s="35">
        <f t="shared" si="941"/>
        <v>1.5415629076248074E-3</v>
      </c>
      <c r="AYH29" s="2"/>
      <c r="AYI29" s="333"/>
      <c r="AYJ29" s="2"/>
      <c r="AYK29" s="46"/>
      <c r="AYL29" s="46"/>
      <c r="AYM29" s="46"/>
      <c r="AYN29" s="46"/>
      <c r="AYO29" s="46"/>
      <c r="AYP29" s="46"/>
      <c r="AYQ29" s="46"/>
      <c r="AYR29" s="46"/>
      <c r="AYS29" s="46"/>
      <c r="AYT29" s="46"/>
      <c r="AYU29" s="46"/>
      <c r="AYV29" s="46"/>
      <c r="AYW29" s="49"/>
      <c r="AYX29" s="47"/>
      <c r="AYY29" s="46"/>
      <c r="AZA29" s="2" t="s">
        <v>57</v>
      </c>
      <c r="AZB29" s="2"/>
      <c r="AZC29" s="2">
        <v>18.3</v>
      </c>
      <c r="AZD29" s="2"/>
      <c r="AZE29" s="2"/>
      <c r="AZF29" s="2"/>
      <c r="AZG29" s="2"/>
      <c r="AZH29" s="2"/>
      <c r="AZI29" s="2">
        <v>436</v>
      </c>
      <c r="AZJ29" s="2"/>
      <c r="AZK29" s="2">
        <v>0.55000000000000004</v>
      </c>
      <c r="AZL29" s="35">
        <f t="shared" si="943"/>
        <v>1.2598785935173521E-3</v>
      </c>
      <c r="AZM29" s="2"/>
      <c r="AZN29" s="333"/>
      <c r="AZO29" s="2"/>
      <c r="AZP29" s="46"/>
      <c r="AZQ29" s="46"/>
      <c r="AZR29" s="46"/>
      <c r="AZS29" s="46"/>
      <c r="AZT29" s="46"/>
      <c r="AZU29" s="46"/>
      <c r="AZV29" s="46"/>
      <c r="AZW29" s="46"/>
      <c r="AZX29" s="46"/>
      <c r="AZY29" s="46"/>
      <c r="AZZ29" s="46"/>
      <c r="BAA29" s="46"/>
      <c r="BAB29" s="49"/>
      <c r="BAC29" s="47"/>
      <c r="BAD29" s="46"/>
      <c r="BAF29" s="2" t="s">
        <v>57</v>
      </c>
      <c r="BAG29" s="2"/>
      <c r="BAH29" s="2">
        <v>13.9</v>
      </c>
      <c r="BAI29" s="2"/>
      <c r="BAJ29" s="2"/>
      <c r="BAK29" s="2"/>
      <c r="BAL29" s="2"/>
      <c r="BAM29" s="2"/>
      <c r="BAN29" s="2">
        <v>324</v>
      </c>
      <c r="BAO29" s="2"/>
      <c r="BAP29" s="2">
        <v>0.6</v>
      </c>
      <c r="BAQ29" s="35">
        <f t="shared" si="945"/>
        <v>1.8484288354898334E-3</v>
      </c>
      <c r="BAR29" s="2"/>
      <c r="BAS29" s="333"/>
      <c r="BAT29" s="2"/>
      <c r="BAU29" s="46"/>
      <c r="BAV29" s="46"/>
      <c r="BAW29" s="46"/>
      <c r="BAX29" s="46"/>
      <c r="BAY29" s="46"/>
      <c r="BAZ29" s="46"/>
      <c r="BBA29" s="46"/>
      <c r="BBB29" s="46"/>
      <c r="BBC29" s="46"/>
      <c r="BBD29" s="46"/>
      <c r="BBE29" s="46"/>
      <c r="BBF29" s="46"/>
      <c r="BBG29" s="49"/>
      <c r="BBH29" s="47"/>
      <c r="BBI29" s="46"/>
      <c r="BBK29" s="2" t="s">
        <v>57</v>
      </c>
      <c r="BBL29" s="2"/>
      <c r="BBM29" s="2">
        <v>21</v>
      </c>
      <c r="BBN29" s="2"/>
      <c r="BBO29" s="2"/>
      <c r="BBP29" s="2"/>
      <c r="BBQ29" s="2"/>
      <c r="BBR29" s="2"/>
      <c r="BBS29" s="2">
        <v>502</v>
      </c>
      <c r="BBT29" s="2"/>
      <c r="BBU29" s="2">
        <v>0.33</v>
      </c>
      <c r="BBV29" s="35">
        <f t="shared" si="947"/>
        <v>6.5693866581729152E-4</v>
      </c>
      <c r="BBW29" s="2"/>
      <c r="BBX29" s="333"/>
      <c r="BBY29" s="2"/>
      <c r="BBZ29" s="46"/>
      <c r="BCA29" s="46"/>
      <c r="BCB29" s="46"/>
      <c r="BCC29" s="46"/>
      <c r="BCD29" s="46"/>
      <c r="BCE29" s="46"/>
      <c r="BCF29" s="46"/>
      <c r="BCG29" s="46"/>
      <c r="BCH29" s="46"/>
      <c r="BCI29" s="46"/>
      <c r="BCJ29" s="46"/>
      <c r="BCK29" s="46"/>
      <c r="BCL29" s="49"/>
      <c r="BCM29" s="47"/>
      <c r="BCN29" s="46"/>
      <c r="BCP29" s="2" t="s">
        <v>57</v>
      </c>
      <c r="BCQ29" s="2"/>
      <c r="BCR29" s="2">
        <v>13.2</v>
      </c>
      <c r="BCS29" s="2"/>
      <c r="BCT29" s="2"/>
      <c r="BCU29" s="2"/>
      <c r="BCV29" s="2"/>
      <c r="BCW29" s="2"/>
      <c r="BCX29" s="2">
        <v>534</v>
      </c>
      <c r="BCY29" s="2"/>
      <c r="BCZ29" s="2">
        <v>0.35</v>
      </c>
      <c r="BDA29" s="35">
        <f t="shared" si="949"/>
        <v>6.5500140357443613E-4</v>
      </c>
      <c r="BDB29" s="2"/>
      <c r="BDC29" s="333"/>
      <c r="BDD29" s="2"/>
      <c r="BDE29" s="46"/>
      <c r="BDF29" s="46"/>
      <c r="BDG29" s="46"/>
      <c r="BDH29" s="46"/>
      <c r="BDI29" s="46"/>
      <c r="BDJ29" s="46"/>
      <c r="BDK29" s="46"/>
      <c r="BDL29" s="46"/>
      <c r="BDM29" s="46"/>
      <c r="BDN29" s="46"/>
      <c r="BDO29" s="46"/>
      <c r="BDP29" s="46"/>
      <c r="BDQ29" s="49"/>
      <c r="BDR29" s="47"/>
      <c r="BDS29" s="46"/>
      <c r="BDU29" s="2" t="s">
        <v>57</v>
      </c>
      <c r="BDV29" s="2"/>
      <c r="BDW29" s="2">
        <v>7.2</v>
      </c>
      <c r="BDX29" s="2"/>
      <c r="BDY29" s="2"/>
      <c r="BDZ29" s="2"/>
      <c r="BEA29" s="2"/>
      <c r="BEB29" s="2"/>
      <c r="BEC29" s="2"/>
      <c r="BED29" s="2"/>
      <c r="BEE29" s="2">
        <v>0.62</v>
      </c>
      <c r="BEF29" s="35">
        <f t="shared" si="951"/>
        <v>1</v>
      </c>
      <c r="BEG29" s="2"/>
      <c r="BEH29" s="333"/>
      <c r="BEI29" s="2"/>
      <c r="BEJ29" s="46"/>
      <c r="BEK29" s="46"/>
      <c r="BEL29" s="46"/>
      <c r="BEM29" s="46"/>
      <c r="BEN29" s="46"/>
      <c r="BEO29" s="46"/>
      <c r="BEP29" s="46"/>
      <c r="BEQ29" s="46"/>
      <c r="BER29" s="46"/>
      <c r="BES29" s="46"/>
      <c r="BET29" s="46"/>
      <c r="BEU29" s="46"/>
      <c r="BEV29" s="49"/>
      <c r="BEW29" s="47"/>
      <c r="BEX29" s="46"/>
      <c r="BEZ29" s="2" t="s">
        <v>57</v>
      </c>
      <c r="BFA29" s="2"/>
      <c r="BFB29" s="2">
        <v>23.8</v>
      </c>
      <c r="BFC29" s="2"/>
      <c r="BFD29" s="2"/>
      <c r="BFE29" s="2"/>
      <c r="BFF29" s="2"/>
      <c r="BFG29" s="2"/>
      <c r="BFH29" s="2">
        <v>962</v>
      </c>
      <c r="BFI29" s="2"/>
      <c r="BFJ29" s="2">
        <v>0.68500000000000005</v>
      </c>
      <c r="BFK29" s="35">
        <f t="shared" si="953"/>
        <v>7.1155154593662527E-4</v>
      </c>
      <c r="BFL29" s="2"/>
      <c r="BFM29" s="333"/>
      <c r="BFN29" s="2"/>
      <c r="BFO29" s="46"/>
      <c r="BFP29" s="46"/>
      <c r="BFQ29" s="46"/>
      <c r="BFR29" s="46"/>
      <c r="BFS29" s="46"/>
      <c r="BFT29" s="46"/>
      <c r="BFU29" s="46"/>
      <c r="BFV29" s="46"/>
      <c r="BFW29" s="46"/>
      <c r="BFX29" s="46"/>
      <c r="BFY29" s="46"/>
      <c r="BFZ29" s="46"/>
      <c r="BGA29" s="49"/>
      <c r="BGB29" s="47"/>
      <c r="BGC29" s="46"/>
      <c r="BGE29" s="2" t="s">
        <v>57</v>
      </c>
      <c r="BGF29" s="2"/>
      <c r="BGG29" s="2">
        <v>17.100000000000001</v>
      </c>
      <c r="BGH29" s="2"/>
      <c r="BGI29" s="2"/>
      <c r="BGJ29" s="2"/>
      <c r="BGK29" s="2"/>
      <c r="BGL29" s="2"/>
      <c r="BGM29" s="2">
        <v>693</v>
      </c>
      <c r="BGN29" s="2"/>
      <c r="BGO29" s="2">
        <v>0.41</v>
      </c>
      <c r="BGP29" s="35">
        <f t="shared" si="955"/>
        <v>5.9128077183772949E-4</v>
      </c>
      <c r="BGQ29" s="2"/>
      <c r="BGR29" s="333"/>
      <c r="BGS29" s="2"/>
      <c r="BGT29" s="46"/>
      <c r="BGU29" s="46"/>
      <c r="BGV29" s="46"/>
      <c r="BGW29" s="46"/>
      <c r="BGX29" s="46"/>
      <c r="BGY29" s="46"/>
      <c r="BGZ29" s="46"/>
      <c r="BHA29" s="46"/>
      <c r="BHB29" s="46"/>
      <c r="BHC29" s="46"/>
      <c r="BHD29" s="46"/>
      <c r="BHE29" s="46"/>
      <c r="BHF29" s="49"/>
      <c r="BHG29" s="47"/>
      <c r="BHH29" s="46"/>
      <c r="BHJ29" s="2" t="s">
        <v>57</v>
      </c>
      <c r="BHK29" s="2"/>
      <c r="BHL29" s="2">
        <v>0.1</v>
      </c>
      <c r="BHM29" s="2"/>
      <c r="BHN29" s="2"/>
      <c r="BHO29" s="2"/>
      <c r="BHP29" s="2"/>
      <c r="BHQ29" s="2"/>
      <c r="BHR29" s="2">
        <v>136</v>
      </c>
      <c r="BHS29" s="2"/>
      <c r="BHT29" s="2"/>
      <c r="BHU29" s="35">
        <f t="shared" si="957"/>
        <v>0</v>
      </c>
      <c r="BHV29" s="2"/>
      <c r="BHW29" s="333"/>
      <c r="BHX29" s="2"/>
      <c r="BHY29" s="46"/>
      <c r="BHZ29" s="46"/>
      <c r="BIA29" s="46"/>
      <c r="BIB29" s="46"/>
      <c r="BIC29" s="46"/>
      <c r="BID29" s="46"/>
      <c r="BIE29" s="46"/>
      <c r="BIF29" s="46"/>
      <c r="BIG29" s="46"/>
      <c r="BIH29" s="46"/>
      <c r="BII29" s="46"/>
      <c r="BIJ29" s="46"/>
      <c r="BIK29" s="49"/>
      <c r="BIL29" s="47"/>
      <c r="BIM29" s="46"/>
      <c r="BIP29" s="2" t="s">
        <v>57</v>
      </c>
      <c r="BIQ29" s="2"/>
      <c r="BIR29" s="2">
        <v>5.3</v>
      </c>
      <c r="BIS29" s="2"/>
      <c r="BIT29" s="2"/>
      <c r="BIU29" s="2"/>
      <c r="BIV29" s="2"/>
      <c r="BIW29" s="2"/>
      <c r="BIX29" s="2">
        <v>534</v>
      </c>
      <c r="BIY29" s="2"/>
      <c r="BIZ29" s="2">
        <v>0.17</v>
      </c>
      <c r="BJA29" s="35">
        <f t="shared" si="959"/>
        <v>3.1825074414512238E-4</v>
      </c>
      <c r="BJB29" s="2"/>
      <c r="BJC29" s="333"/>
      <c r="BJD29" s="2"/>
      <c r="BJE29" s="46"/>
      <c r="BJF29" s="46"/>
      <c r="BJG29" s="46"/>
      <c r="BJH29" s="46"/>
      <c r="BJI29" s="46"/>
      <c r="BJJ29" s="46"/>
      <c r="BJK29" s="46"/>
      <c r="BJL29" s="46"/>
      <c r="BJM29" s="46"/>
      <c r="BJN29" s="46"/>
      <c r="BJO29" s="46"/>
      <c r="BJP29" s="46"/>
      <c r="BJQ29" s="49"/>
      <c r="BJR29" s="47"/>
      <c r="BJS29" s="46"/>
      <c r="BJU29" s="2" t="s">
        <v>57</v>
      </c>
      <c r="BJV29" s="2"/>
      <c r="BJW29" s="2">
        <v>22.7</v>
      </c>
      <c r="BJX29" s="2"/>
      <c r="BJY29" s="2"/>
      <c r="BJZ29" s="2"/>
      <c r="BKA29" s="2"/>
      <c r="BKB29" s="2"/>
      <c r="BKC29" s="2">
        <v>897</v>
      </c>
      <c r="BKD29" s="2"/>
      <c r="BKE29" s="2">
        <v>0.45</v>
      </c>
      <c r="BKF29" s="35">
        <f t="shared" si="961"/>
        <v>5.0142069196055486E-4</v>
      </c>
      <c r="BKG29" s="2"/>
      <c r="BKH29" s="333"/>
      <c r="BKI29" s="2"/>
      <c r="BKJ29" s="46"/>
      <c r="BKK29" s="46"/>
      <c r="BKL29" s="46"/>
      <c r="BKM29" s="46"/>
      <c r="BKN29" s="46"/>
      <c r="BKO29" s="46"/>
      <c r="BKP29" s="46"/>
      <c r="BKQ29" s="46"/>
      <c r="BKR29" s="46"/>
      <c r="BKS29" s="46"/>
      <c r="BKT29" s="46"/>
      <c r="BKU29" s="46"/>
      <c r="BKV29" s="49"/>
      <c r="BKW29" s="47"/>
      <c r="BKX29" s="46"/>
      <c r="BKZ29" s="2" t="s">
        <v>57</v>
      </c>
      <c r="BLA29" s="2"/>
      <c r="BLB29" s="69">
        <v>23.8</v>
      </c>
      <c r="BLC29" s="2"/>
      <c r="BLD29" s="2"/>
      <c r="BLE29" s="2"/>
      <c r="BLF29" s="2"/>
      <c r="BLG29" s="2"/>
      <c r="BLH29" s="2">
        <v>921</v>
      </c>
      <c r="BLI29" s="2"/>
      <c r="BLJ29" s="2">
        <v>0.48</v>
      </c>
      <c r="BLK29" s="35">
        <f t="shared" si="963"/>
        <v>5.2090115900507879E-4</v>
      </c>
      <c r="BLL29" s="2"/>
      <c r="BLM29" s="333"/>
      <c r="BLN29" s="2"/>
      <c r="BLO29" s="46"/>
      <c r="BLP29" s="46"/>
      <c r="BLQ29" s="46"/>
      <c r="BLR29" s="46"/>
      <c r="BLS29" s="46"/>
      <c r="BLT29" s="46"/>
      <c r="BLU29" s="46"/>
      <c r="BLV29" s="46"/>
      <c r="BLW29" s="46"/>
      <c r="BLX29" s="46"/>
      <c r="BLY29" s="46"/>
      <c r="BLZ29" s="46"/>
      <c r="BMA29" s="49"/>
      <c r="BMB29" s="47"/>
      <c r="BMC29" s="46"/>
      <c r="BME29" s="2" t="s">
        <v>57</v>
      </c>
      <c r="BMF29" s="2"/>
      <c r="BMG29" s="2">
        <v>23.8</v>
      </c>
      <c r="BMH29" s="2"/>
      <c r="BMI29" s="2"/>
      <c r="BMJ29" s="2"/>
      <c r="BMK29" s="2"/>
      <c r="BML29" s="2"/>
      <c r="BMM29" s="2">
        <v>1005</v>
      </c>
      <c r="BMN29" s="2"/>
      <c r="BMO29" s="2">
        <v>0.64</v>
      </c>
      <c r="BMP29" s="35">
        <f t="shared" si="965"/>
        <v>6.3641064396802042E-4</v>
      </c>
      <c r="BMQ29" s="2"/>
      <c r="BMR29" s="333"/>
      <c r="BMS29" s="2"/>
      <c r="BMT29" s="46"/>
      <c r="BMU29" s="46"/>
      <c r="BMV29" s="46"/>
      <c r="BMW29" s="46"/>
      <c r="BMX29" s="46"/>
      <c r="BMY29" s="46"/>
      <c r="BMZ29" s="46"/>
      <c r="BNA29" s="46"/>
      <c r="BNB29" s="46"/>
      <c r="BNC29" s="46"/>
      <c r="BND29" s="46"/>
      <c r="BNE29" s="46"/>
      <c r="BNF29" s="49"/>
      <c r="BNG29" s="47"/>
      <c r="BNH29" s="46"/>
      <c r="BNJ29" s="2" t="s">
        <v>57</v>
      </c>
      <c r="BNK29" s="2"/>
      <c r="BNL29" s="2">
        <v>2.7</v>
      </c>
      <c r="BNM29" s="2"/>
      <c r="BNN29" s="2"/>
      <c r="BNO29" s="2"/>
      <c r="BNP29" s="2"/>
      <c r="BNQ29" s="2"/>
      <c r="BNR29" s="2">
        <v>437</v>
      </c>
      <c r="BNS29" s="2"/>
      <c r="BNT29" s="2">
        <v>1.115</v>
      </c>
      <c r="BNU29" s="35">
        <f t="shared" si="967"/>
        <v>2.5449938942971595E-3</v>
      </c>
      <c r="BNV29" s="2"/>
      <c r="BNW29" s="333"/>
      <c r="BNX29" s="2"/>
      <c r="BNY29" s="46"/>
      <c r="BNZ29" s="46"/>
      <c r="BOA29" s="46"/>
      <c r="BOB29" s="46"/>
      <c r="BOC29" s="46"/>
      <c r="BOD29" s="46"/>
      <c r="BOE29" s="46"/>
      <c r="BOF29" s="46"/>
      <c r="BOG29" s="46"/>
      <c r="BOH29" s="46"/>
      <c r="BOI29" s="46"/>
      <c r="BOJ29" s="46"/>
      <c r="BOK29" s="49"/>
      <c r="BOL29" s="47"/>
      <c r="BOM29" s="46"/>
      <c r="BOO29" s="2" t="s">
        <v>57</v>
      </c>
      <c r="BOP29" s="2"/>
      <c r="BOQ29" s="2"/>
      <c r="BOR29" s="2"/>
      <c r="BOS29" s="2"/>
      <c r="BOT29" s="2"/>
      <c r="BOU29" s="2"/>
      <c r="BOV29" s="2"/>
      <c r="BOW29" s="2">
        <v>291</v>
      </c>
      <c r="BOX29" s="2"/>
      <c r="BOY29" s="2">
        <v>0.2</v>
      </c>
      <c r="BOZ29" s="35">
        <f t="shared" si="969"/>
        <v>6.8681318681318687E-4</v>
      </c>
      <c r="BPA29" s="2"/>
      <c r="BPB29" s="333"/>
      <c r="BPC29" s="2"/>
      <c r="BPD29" s="46"/>
      <c r="BPE29" s="46"/>
      <c r="BPF29" s="46"/>
      <c r="BPG29" s="46"/>
      <c r="BPH29" s="46"/>
      <c r="BPI29" s="46"/>
      <c r="BPJ29" s="46"/>
      <c r="BPK29" s="46"/>
      <c r="BPL29" s="46"/>
      <c r="BPM29" s="46"/>
      <c r="BPN29" s="46"/>
      <c r="BPO29" s="46"/>
      <c r="BPP29" s="49"/>
      <c r="BPQ29" s="47"/>
      <c r="BPR29" s="46"/>
      <c r="BPT29" s="2" t="s">
        <v>57</v>
      </c>
      <c r="BPU29" s="2"/>
      <c r="BPV29" s="2"/>
      <c r="BPW29" s="2"/>
      <c r="BPX29" s="2"/>
      <c r="BPY29" s="2"/>
      <c r="BPZ29" s="2"/>
      <c r="BQA29" s="2"/>
      <c r="BQB29" s="2">
        <v>941</v>
      </c>
      <c r="BQC29" s="2"/>
      <c r="BQD29" s="2">
        <v>0.38</v>
      </c>
      <c r="BQE29" s="35">
        <f t="shared" si="971"/>
        <v>4.036627079394081E-4</v>
      </c>
      <c r="BQF29" s="2"/>
      <c r="BQG29" s="23"/>
      <c r="BQH29" s="2"/>
      <c r="BQI29" s="46"/>
      <c r="BQJ29" s="46"/>
      <c r="BQK29" s="46"/>
      <c r="BQL29" s="46"/>
      <c r="BQM29" s="46"/>
      <c r="BQN29" s="46"/>
      <c r="BQO29" s="46"/>
      <c r="BQP29" s="46"/>
      <c r="BQQ29" s="46"/>
      <c r="BQR29" s="46"/>
      <c r="BQS29" s="46"/>
      <c r="BQT29" s="46"/>
      <c r="BQU29" s="49"/>
      <c r="BQV29" s="47"/>
      <c r="BQW29" s="46"/>
      <c r="BQY29" s="2" t="s">
        <v>57</v>
      </c>
      <c r="BQZ29" s="2"/>
      <c r="BRA29" s="2"/>
      <c r="BRB29" s="2"/>
      <c r="BRC29" s="2"/>
      <c r="BRD29" s="2"/>
      <c r="BRE29" s="2"/>
      <c r="BRF29" s="2"/>
      <c r="BRG29" s="2">
        <v>462.1</v>
      </c>
      <c r="BRH29" s="2"/>
      <c r="BRI29" s="2">
        <v>0.12</v>
      </c>
      <c r="BRJ29" s="35">
        <f t="shared" si="973"/>
        <v>2.596166327722729E-4</v>
      </c>
      <c r="BRK29" s="2"/>
      <c r="BRL29" s="23"/>
      <c r="BRM29" s="2"/>
      <c r="BRN29" s="46"/>
      <c r="BRO29" s="46"/>
      <c r="BRP29" s="46"/>
      <c r="BRQ29" s="46"/>
      <c r="BRR29" s="46"/>
      <c r="BRS29" s="46"/>
      <c r="BRT29" s="46"/>
      <c r="BRU29" s="46"/>
      <c r="BRV29" s="46"/>
      <c r="BRW29" s="46"/>
      <c r="BRX29" s="46"/>
      <c r="BRY29" s="46"/>
      <c r="BRZ29" s="49"/>
      <c r="BSA29" s="47"/>
      <c r="BSB29" s="46"/>
      <c r="BSD29" s="2" t="s">
        <v>57</v>
      </c>
      <c r="BSE29" s="2"/>
      <c r="BSF29" s="2"/>
      <c r="BSG29" s="2"/>
      <c r="BSH29" s="2"/>
      <c r="BSI29" s="2"/>
      <c r="BSJ29" s="2"/>
      <c r="BSK29" s="2"/>
      <c r="BSL29" s="2">
        <v>558</v>
      </c>
      <c r="BSM29" s="2"/>
      <c r="BSN29" s="2">
        <v>0.7</v>
      </c>
      <c r="BSO29" s="35">
        <f t="shared" si="975"/>
        <v>1.2529085376767493E-3</v>
      </c>
      <c r="BSP29" s="2"/>
      <c r="BSQ29" s="23"/>
      <c r="BSR29" s="2"/>
      <c r="BSS29" s="46"/>
      <c r="BST29" s="46"/>
      <c r="BSU29" s="46"/>
      <c r="BSV29" s="46"/>
      <c r="BSW29" s="46"/>
      <c r="BSX29" s="46"/>
      <c r="BSY29" s="46"/>
      <c r="BSZ29" s="46"/>
      <c r="BTA29" s="46"/>
      <c r="BTB29" s="46"/>
      <c r="BTC29" s="46"/>
      <c r="BTD29" s="46"/>
      <c r="BTE29" s="49"/>
      <c r="BTF29" s="47"/>
      <c r="BTG29" s="46"/>
      <c r="BTI29" s="2" t="s">
        <v>57</v>
      </c>
      <c r="BTJ29" s="2"/>
      <c r="BTK29" s="2"/>
      <c r="BTL29" s="2"/>
      <c r="BTM29" s="2"/>
      <c r="BTN29" s="2"/>
      <c r="BTO29" s="2"/>
      <c r="BTP29" s="2"/>
      <c r="BTQ29" s="2">
        <v>1047</v>
      </c>
      <c r="BTR29" s="2"/>
      <c r="BTS29" s="2">
        <v>0.38</v>
      </c>
      <c r="BTT29" s="35">
        <f t="shared" si="977"/>
        <v>3.628100593862781E-4</v>
      </c>
      <c r="BTU29" s="2"/>
      <c r="BTV29" s="23"/>
      <c r="BTW29" s="2"/>
      <c r="BTX29" s="46"/>
      <c r="BTY29" s="46"/>
      <c r="BTZ29" s="46"/>
      <c r="BUA29" s="46"/>
      <c r="BUB29" s="46"/>
      <c r="BUC29" s="46"/>
      <c r="BUD29" s="46"/>
      <c r="BUE29" s="46"/>
      <c r="BUF29" s="46"/>
      <c r="BUG29" s="46"/>
      <c r="BUH29" s="46"/>
      <c r="BUI29" s="46"/>
      <c r="BUJ29" s="49"/>
      <c r="BUK29" s="47"/>
      <c r="BUL29" s="46"/>
      <c r="BUN29" s="2" t="s">
        <v>57</v>
      </c>
      <c r="BUO29" s="2"/>
      <c r="BUP29" s="2"/>
      <c r="BUQ29" s="2"/>
      <c r="BUR29" s="2"/>
      <c r="BUS29" s="2"/>
      <c r="BUT29" s="2"/>
      <c r="BUU29" s="2"/>
      <c r="BUV29" s="2">
        <v>523</v>
      </c>
      <c r="BUW29" s="2"/>
      <c r="BUX29" s="2">
        <v>0.08</v>
      </c>
      <c r="BUY29" s="35">
        <f t="shared" si="979"/>
        <v>1.5294027682190105E-4</v>
      </c>
      <c r="BUZ29" s="2"/>
      <c r="BVA29" s="23"/>
      <c r="BVB29" s="2"/>
      <c r="BVC29" s="46"/>
      <c r="BVD29" s="46"/>
      <c r="BVE29" s="46"/>
      <c r="BVF29" s="46"/>
      <c r="BVG29" s="46"/>
      <c r="BVH29" s="46"/>
      <c r="BVI29" s="46"/>
      <c r="BVJ29" s="46"/>
      <c r="BVK29" s="46"/>
      <c r="BVL29" s="46"/>
      <c r="BVM29" s="46"/>
      <c r="BVN29" s="46"/>
      <c r="BVO29" s="49"/>
      <c r="BVP29" s="47"/>
      <c r="BVQ29" s="46"/>
      <c r="BVS29" s="2" t="s">
        <v>57</v>
      </c>
      <c r="BVT29" s="2"/>
      <c r="BVU29" s="2"/>
      <c r="BVV29" s="2"/>
      <c r="BVW29" s="2"/>
      <c r="BVX29" s="2"/>
      <c r="BVY29" s="2"/>
      <c r="BVZ29" s="2"/>
      <c r="BWA29" s="2"/>
      <c r="BWB29" s="2"/>
      <c r="BWC29" s="2"/>
      <c r="BWD29" s="35" t="e">
        <f t="shared" si="981"/>
        <v>#DIV/0!</v>
      </c>
      <c r="BWE29" s="2"/>
      <c r="BWF29" s="23"/>
      <c r="BWG29" s="2"/>
      <c r="BWH29" s="46"/>
      <c r="BWI29" s="46"/>
      <c r="BWJ29" s="46"/>
      <c r="BWK29" s="46"/>
      <c r="BWL29" s="46"/>
      <c r="BWM29" s="46"/>
      <c r="BWN29" s="46"/>
      <c r="BWO29" s="46"/>
      <c r="BWP29" s="46"/>
      <c r="BWQ29" s="46"/>
      <c r="BWR29" s="46"/>
      <c r="BWS29" s="46"/>
      <c r="BWT29" s="49"/>
      <c r="BWU29" s="47"/>
      <c r="BWV29" s="46"/>
      <c r="BWX29" s="2" t="s">
        <v>57</v>
      </c>
      <c r="BWY29" s="2"/>
      <c r="BWZ29" s="2"/>
      <c r="BXA29" s="2"/>
      <c r="BXB29" s="2"/>
      <c r="BXC29" s="2"/>
      <c r="BXD29" s="2"/>
      <c r="BXE29" s="2"/>
      <c r="BXF29" s="2">
        <v>506</v>
      </c>
      <c r="BXG29" s="2"/>
      <c r="BXH29" s="2">
        <v>0.24</v>
      </c>
      <c r="BXI29" s="35">
        <f t="shared" si="983"/>
        <v>4.7408343868520858E-4</v>
      </c>
      <c r="BXJ29" s="2"/>
      <c r="BXK29" s="23"/>
      <c r="BXL29" s="2"/>
      <c r="BXM29" s="46"/>
      <c r="BXN29" s="46"/>
      <c r="BXO29" s="46"/>
      <c r="BXP29" s="46"/>
      <c r="BXQ29" s="46"/>
      <c r="BXR29" s="46"/>
      <c r="BXS29" s="46"/>
      <c r="BXT29" s="46"/>
      <c r="BXU29" s="46"/>
      <c r="BXV29" s="46"/>
      <c r="BXW29" s="46"/>
      <c r="BXX29" s="46"/>
      <c r="BXY29" s="49"/>
      <c r="BXZ29" s="47"/>
      <c r="BYA29" s="46"/>
      <c r="BYC29" s="2" t="s">
        <v>57</v>
      </c>
      <c r="BYD29" s="2"/>
      <c r="BYE29" s="2"/>
      <c r="BYF29" s="2"/>
      <c r="BYG29" s="2"/>
      <c r="BYH29" s="2"/>
      <c r="BYI29" s="2"/>
      <c r="BYJ29" s="2"/>
      <c r="BYK29" s="2">
        <v>861</v>
      </c>
      <c r="BYL29" s="2"/>
      <c r="BYM29" s="2">
        <v>0.23</v>
      </c>
      <c r="BYN29" s="35">
        <f t="shared" si="985"/>
        <v>2.6705990269730503E-4</v>
      </c>
      <c r="BYO29" s="2"/>
      <c r="BYP29" s="23"/>
      <c r="BYQ29" s="2"/>
      <c r="BYR29" s="46"/>
      <c r="BYS29" s="46"/>
      <c r="BYT29" s="46"/>
      <c r="BYU29" s="46"/>
      <c r="BYV29" s="46"/>
      <c r="BYW29" s="46"/>
      <c r="BYX29" s="46"/>
      <c r="BYY29" s="46"/>
      <c r="BYZ29" s="46"/>
      <c r="BZA29" s="46"/>
      <c r="BZB29" s="46"/>
      <c r="BZC29" s="46"/>
      <c r="BZD29" s="49"/>
      <c r="BZE29" s="47"/>
      <c r="BZF29" s="46"/>
      <c r="BZH29" s="2" t="s">
        <v>57</v>
      </c>
      <c r="BZI29" s="2"/>
      <c r="BZJ29" s="2"/>
      <c r="BZK29" s="2"/>
      <c r="BZL29" s="2"/>
      <c r="BZM29" s="2"/>
      <c r="BZN29" s="2"/>
      <c r="BZO29" s="2"/>
      <c r="BZP29" s="2">
        <v>1049</v>
      </c>
      <c r="BZQ29" s="2"/>
      <c r="BZR29" s="2">
        <v>0.58499999999999996</v>
      </c>
      <c r="BZS29" s="35">
        <f t="shared" si="987"/>
        <v>5.5736314829194389E-4</v>
      </c>
      <c r="BZT29" s="2"/>
      <c r="BZU29" s="23"/>
      <c r="BZV29" s="2"/>
      <c r="BZW29" s="46"/>
      <c r="BZX29" s="46"/>
      <c r="BZY29" s="46"/>
      <c r="BZZ29" s="46"/>
      <c r="CAA29" s="46"/>
      <c r="CAB29" s="46"/>
      <c r="CAC29" s="46"/>
      <c r="CAD29" s="46"/>
      <c r="CAE29" s="46"/>
      <c r="CAF29" s="46"/>
      <c r="CAG29" s="46"/>
      <c r="CAH29" s="46"/>
      <c r="CAI29" s="49"/>
      <c r="CAJ29" s="47"/>
      <c r="CAK29" s="46"/>
      <c r="CAM29" s="2" t="s">
        <v>57</v>
      </c>
      <c r="CAN29" s="2"/>
      <c r="CAO29" s="2"/>
      <c r="CAP29" s="2"/>
      <c r="CAQ29" s="2"/>
      <c r="CAR29" s="2"/>
      <c r="CAS29" s="2"/>
      <c r="CAT29" s="2"/>
      <c r="CAU29" s="2">
        <v>293</v>
      </c>
      <c r="CAV29" s="2"/>
      <c r="CAW29" s="2">
        <v>0.125</v>
      </c>
      <c r="CAX29" s="35">
        <f t="shared" si="989"/>
        <v>4.2643923240938164E-4</v>
      </c>
      <c r="CAY29" s="2"/>
      <c r="CAZ29" s="23"/>
      <c r="CBA29" s="2"/>
      <c r="CBB29" s="46"/>
      <c r="CBC29" s="46"/>
      <c r="CBD29" s="46"/>
      <c r="CBE29" s="46"/>
      <c r="CBF29" s="46"/>
      <c r="CBG29" s="46"/>
      <c r="CBH29" s="46"/>
      <c r="CBI29" s="46"/>
      <c r="CBJ29" s="46"/>
      <c r="CBK29" s="46"/>
      <c r="CBL29" s="46"/>
      <c r="CBM29" s="46"/>
      <c r="CBN29" s="49"/>
      <c r="CBO29" s="47"/>
      <c r="CBP29" s="46"/>
      <c r="CBR29" s="2" t="s">
        <v>57</v>
      </c>
      <c r="CBS29" s="2"/>
      <c r="CBT29" s="2"/>
      <c r="CBU29" s="2"/>
      <c r="CBV29" s="2"/>
      <c r="CBW29" s="2"/>
      <c r="CBX29" s="2"/>
      <c r="CBY29" s="2"/>
      <c r="CBZ29" s="2"/>
      <c r="CCA29" s="2"/>
      <c r="CCB29" s="2">
        <v>0.13</v>
      </c>
      <c r="CCC29" s="35">
        <f t="shared" si="991"/>
        <v>1</v>
      </c>
      <c r="CCD29" s="2"/>
      <c r="CCE29" s="23"/>
      <c r="CCF29" s="2"/>
      <c r="CCG29" s="46"/>
      <c r="CCH29" s="46"/>
      <c r="CCI29" s="46"/>
      <c r="CCJ29" s="46"/>
      <c r="CCK29" s="46"/>
      <c r="CCL29" s="46"/>
      <c r="CCM29" s="46"/>
      <c r="CCN29" s="46"/>
      <c r="CCO29" s="46"/>
      <c r="CCP29" s="46"/>
      <c r="CCQ29" s="46"/>
      <c r="CCR29" s="46"/>
      <c r="CCS29" s="49"/>
      <c r="CCT29" s="47"/>
      <c r="CCU29" s="46"/>
      <c r="CCW29" s="2" t="s">
        <v>57</v>
      </c>
      <c r="CCX29" s="2"/>
      <c r="CCY29" s="2"/>
      <c r="CCZ29" s="2"/>
      <c r="CDA29" s="2"/>
      <c r="CDB29" s="2"/>
      <c r="CDC29" s="2"/>
      <c r="CDD29" s="2"/>
      <c r="CDE29" s="2"/>
      <c r="CDF29" s="2"/>
      <c r="CDG29" s="2"/>
      <c r="CDH29" s="35" t="e">
        <f t="shared" si="993"/>
        <v>#DIV/0!</v>
      </c>
      <c r="CDI29" s="2"/>
      <c r="CDJ29" s="23"/>
      <c r="CDK29" s="2"/>
      <c r="CDL29" s="46"/>
      <c r="CDM29" s="46"/>
      <c r="CDN29" s="46"/>
      <c r="CDO29" s="46"/>
      <c r="CDP29" s="46"/>
      <c r="CDQ29" s="46"/>
      <c r="CDR29" s="46"/>
      <c r="CDS29" s="46"/>
      <c r="CDT29" s="46"/>
      <c r="CDU29" s="46"/>
      <c r="CDV29" s="46"/>
      <c r="CDW29" s="46"/>
      <c r="CDX29" s="49"/>
      <c r="CDY29" s="47"/>
      <c r="CDZ29" s="46"/>
      <c r="CEB29" s="2" t="s">
        <v>57</v>
      </c>
      <c r="CEC29" s="2"/>
      <c r="CED29" s="2"/>
      <c r="CEE29" s="2"/>
      <c r="CEF29" s="2"/>
      <c r="CEG29" s="2"/>
      <c r="CEH29" s="2"/>
      <c r="CEI29" s="2"/>
      <c r="CEJ29" s="2"/>
      <c r="CEK29" s="2"/>
      <c r="CEL29" s="2"/>
      <c r="CEM29" s="35" t="e">
        <f t="shared" si="995"/>
        <v>#DIV/0!</v>
      </c>
      <c r="CEN29" s="2"/>
      <c r="CEO29" s="23"/>
      <c r="CEP29" s="2"/>
      <c r="CEQ29" s="46"/>
      <c r="CER29" s="46"/>
      <c r="CES29" s="46"/>
      <c r="CET29" s="46"/>
      <c r="CEU29" s="46"/>
      <c r="CEV29" s="46"/>
      <c r="CEW29" s="46"/>
      <c r="CEX29" s="46"/>
      <c r="CEY29" s="46"/>
      <c r="CEZ29" s="46"/>
      <c r="CFA29" s="46"/>
      <c r="CFB29" s="46"/>
      <c r="CFC29" s="49"/>
      <c r="CFD29" s="47"/>
      <c r="CFE29" s="46"/>
      <c r="CFG29" s="2" t="s">
        <v>57</v>
      </c>
      <c r="CFH29" s="2"/>
      <c r="CFI29" s="2"/>
      <c r="CFJ29" s="2"/>
      <c r="CFK29" s="2"/>
      <c r="CFL29" s="2"/>
      <c r="CFM29" s="2"/>
      <c r="CFN29" s="2"/>
      <c r="CFO29" s="2"/>
      <c r="CFP29" s="2"/>
      <c r="CFQ29" s="2"/>
      <c r="CFR29" s="35" t="e">
        <f t="shared" si="997"/>
        <v>#DIV/0!</v>
      </c>
      <c r="CFS29" s="2"/>
      <c r="CFT29" s="23"/>
      <c r="CFU29" s="2"/>
      <c r="CFV29" s="46"/>
      <c r="CFW29" s="46"/>
      <c r="CFX29" s="46"/>
      <c r="CFY29" s="46"/>
      <c r="CFZ29" s="46"/>
      <c r="CGA29" s="46"/>
      <c r="CGB29" s="46"/>
      <c r="CGC29" s="46"/>
      <c r="CGD29" s="46"/>
      <c r="CGE29" s="46"/>
      <c r="CGF29" s="46"/>
      <c r="CGG29" s="46"/>
      <c r="CGH29" s="49"/>
      <c r="CGI29" s="47"/>
      <c r="CGJ29" s="46"/>
      <c r="CGL29" s="2" t="s">
        <v>57</v>
      </c>
      <c r="CGM29" s="2"/>
      <c r="CGN29" s="2"/>
      <c r="CGO29" s="2"/>
      <c r="CGP29" s="2"/>
      <c r="CGQ29" s="2"/>
      <c r="CGR29" s="2"/>
      <c r="CGS29" s="2"/>
      <c r="CGT29" s="2"/>
      <c r="CGU29" s="2"/>
      <c r="CGV29" s="2"/>
      <c r="CGW29" s="35" t="e">
        <f t="shared" si="999"/>
        <v>#DIV/0!</v>
      </c>
      <c r="CGX29" s="2"/>
      <c r="CGY29" s="23"/>
      <c r="CGZ29" s="2"/>
      <c r="CHA29" s="46"/>
      <c r="CHB29" s="46"/>
      <c r="CHC29" s="46"/>
      <c r="CHD29" s="46"/>
      <c r="CHE29" s="46"/>
      <c r="CHF29" s="46"/>
      <c r="CHG29" s="46"/>
      <c r="CHH29" s="46"/>
      <c r="CHI29" s="46"/>
      <c r="CHJ29" s="46"/>
      <c r="CHK29" s="46"/>
      <c r="CHL29" s="46"/>
      <c r="CHM29" s="49"/>
      <c r="CHN29" s="47"/>
      <c r="CHO29" s="46"/>
      <c r="CHQ29" s="2" t="s">
        <v>57</v>
      </c>
      <c r="CHR29" s="2"/>
      <c r="CHS29" s="2"/>
      <c r="CHT29" s="2"/>
      <c r="CHU29" s="2"/>
      <c r="CHV29" s="2"/>
      <c r="CHW29" s="2"/>
      <c r="CHX29" s="2"/>
      <c r="CHY29" s="2"/>
      <c r="CHZ29" s="2"/>
      <c r="CIA29" s="2"/>
      <c r="CIB29" s="35" t="e">
        <f t="shared" si="1001"/>
        <v>#DIV/0!</v>
      </c>
      <c r="CIC29" s="2"/>
      <c r="CID29" s="23"/>
      <c r="CIE29" s="2"/>
      <c r="CIF29" s="46"/>
      <c r="CIG29" s="46"/>
      <c r="CIH29" s="46"/>
      <c r="CII29" s="46"/>
      <c r="CIJ29" s="46"/>
      <c r="CIK29" s="46"/>
      <c r="CIL29" s="46"/>
      <c r="CIM29" s="46"/>
      <c r="CIN29" s="46"/>
      <c r="CIO29" s="46"/>
      <c r="CIP29" s="46"/>
      <c r="CIQ29" s="46"/>
      <c r="CIR29" s="49"/>
      <c r="CIS29" s="47"/>
      <c r="CIT29" s="46"/>
      <c r="CIV29" s="2" t="s">
        <v>57</v>
      </c>
      <c r="CIW29" s="2"/>
      <c r="CIX29" s="2"/>
      <c r="CIY29" s="2"/>
      <c r="CIZ29" s="2"/>
      <c r="CJA29" s="2"/>
      <c r="CJB29" s="2"/>
      <c r="CJC29" s="2"/>
      <c r="CJD29" s="2"/>
      <c r="CJE29" s="2"/>
      <c r="CJF29" s="2"/>
      <c r="CJG29" s="35" t="e">
        <f t="shared" si="1003"/>
        <v>#DIV/0!</v>
      </c>
      <c r="CJH29" s="2"/>
      <c r="CJI29" s="23"/>
      <c r="CJJ29" s="2"/>
      <c r="CJK29" s="46"/>
      <c r="CJL29" s="46"/>
      <c r="CJM29" s="46"/>
      <c r="CJN29" s="46"/>
      <c r="CJO29" s="46"/>
      <c r="CJP29" s="46"/>
      <c r="CJQ29" s="46"/>
      <c r="CJR29" s="46"/>
      <c r="CJS29" s="46"/>
      <c r="CJT29" s="46"/>
      <c r="CJU29" s="46"/>
      <c r="CJV29" s="46"/>
      <c r="CJW29" s="49"/>
      <c r="CJX29" s="47"/>
      <c r="CJY29" s="46"/>
      <c r="CKA29" s="2" t="s">
        <v>57</v>
      </c>
      <c r="CKB29" s="2"/>
      <c r="CKC29" s="2"/>
      <c r="CKD29" s="2"/>
      <c r="CKE29" s="2"/>
      <c r="CKF29" s="2"/>
      <c r="CKG29" s="2"/>
      <c r="CKH29" s="2"/>
      <c r="CKI29" s="2"/>
      <c r="CKJ29" s="2"/>
      <c r="CKK29" s="2"/>
      <c r="CKL29" s="35" t="e">
        <f t="shared" si="1005"/>
        <v>#DIV/0!</v>
      </c>
      <c r="CKM29" s="2"/>
      <c r="CKN29" s="23"/>
      <c r="CKO29" s="2"/>
      <c r="CKP29" s="46"/>
      <c r="CKQ29" s="46"/>
      <c r="CKR29" s="46"/>
      <c r="CKS29" s="46"/>
      <c r="CKT29" s="46"/>
      <c r="CKU29" s="46"/>
      <c r="CKV29" s="46"/>
      <c r="CKW29" s="46"/>
      <c r="CKX29" s="46"/>
      <c r="CKY29" s="46"/>
      <c r="CKZ29" s="46"/>
      <c r="CLA29" s="46"/>
      <c r="CLB29" s="49"/>
      <c r="CLC29" s="47"/>
      <c r="CLD29" s="46"/>
      <c r="CLF29" s="2" t="s">
        <v>57</v>
      </c>
      <c r="CLG29" s="2"/>
      <c r="CLH29" s="2"/>
      <c r="CLI29" s="2"/>
      <c r="CLJ29" s="2"/>
      <c r="CLK29" s="2"/>
      <c r="CLL29" s="2"/>
      <c r="CLM29" s="2"/>
      <c r="CLN29" s="2"/>
      <c r="CLO29" s="2"/>
      <c r="CLP29" s="2"/>
      <c r="CLQ29" s="35" t="e">
        <f t="shared" si="1007"/>
        <v>#DIV/0!</v>
      </c>
      <c r="CLR29" s="2"/>
      <c r="CLS29" s="23"/>
      <c r="CLT29" s="2"/>
      <c r="CLU29" s="46"/>
      <c r="CLV29" s="46"/>
      <c r="CLW29" s="46"/>
      <c r="CLX29" s="46"/>
      <c r="CLY29" s="46"/>
      <c r="CLZ29" s="46"/>
      <c r="CMA29" s="46"/>
      <c r="CMB29" s="46"/>
      <c r="CMC29" s="46"/>
      <c r="CMD29" s="46"/>
      <c r="CME29" s="46"/>
      <c r="CMF29" s="46"/>
      <c r="CMG29" s="49"/>
      <c r="CMH29" s="47"/>
      <c r="CMI29" s="46"/>
      <c r="CMK29" s="2" t="s">
        <v>57</v>
      </c>
      <c r="CML29" s="2"/>
      <c r="CMM29" s="2"/>
      <c r="CMN29" s="2"/>
      <c r="CMO29" s="2"/>
      <c r="CMP29" s="2"/>
      <c r="CMQ29" s="2"/>
      <c r="CMR29" s="2"/>
      <c r="CMS29" s="2"/>
      <c r="CMT29" s="2"/>
      <c r="CMU29" s="2"/>
      <c r="CMV29" s="35" t="e">
        <f t="shared" si="1009"/>
        <v>#DIV/0!</v>
      </c>
      <c r="CMW29" s="2"/>
      <c r="CMX29" s="23"/>
      <c r="CMY29" s="2"/>
      <c r="CMZ29" s="46"/>
      <c r="CNA29" s="46"/>
      <c r="CNB29" s="46"/>
      <c r="CNC29" s="46"/>
      <c r="CND29" s="46"/>
      <c r="CNE29" s="46"/>
      <c r="CNF29" s="46"/>
      <c r="CNG29" s="46"/>
      <c r="CNH29" s="46"/>
      <c r="CNI29" s="46"/>
      <c r="CNJ29" s="46"/>
      <c r="CNK29" s="46"/>
      <c r="CNL29" s="49"/>
      <c r="CNM29" s="47"/>
      <c r="CNN29" s="46"/>
      <c r="CNP29" s="2" t="s">
        <v>57</v>
      </c>
      <c r="CNQ29" s="2"/>
      <c r="CNR29" s="2"/>
      <c r="CNS29" s="2"/>
      <c r="CNT29" s="2"/>
      <c r="CNU29" s="2"/>
      <c r="CNV29" s="2"/>
      <c r="CNW29" s="2"/>
      <c r="CNX29" s="2"/>
      <c r="CNY29" s="2"/>
      <c r="CNZ29" s="2"/>
      <c r="COA29" s="35" t="e">
        <f t="shared" si="1011"/>
        <v>#DIV/0!</v>
      </c>
      <c r="COB29" s="2"/>
      <c r="COC29" s="23"/>
      <c r="COD29" s="2"/>
      <c r="COE29" s="46"/>
      <c r="COF29" s="46"/>
      <c r="COG29" s="46"/>
      <c r="COH29" s="46"/>
      <c r="COI29" s="46"/>
      <c r="COJ29" s="46"/>
      <c r="COK29" s="46"/>
      <c r="COL29" s="46"/>
      <c r="COM29" s="46"/>
      <c r="CON29" s="46"/>
      <c r="COO29" s="46"/>
      <c r="COP29" s="46"/>
      <c r="COQ29" s="49"/>
      <c r="COR29" s="47"/>
      <c r="COS29" s="46"/>
      <c r="COU29" s="2" t="s">
        <v>57</v>
      </c>
      <c r="COV29" s="2"/>
      <c r="COW29" s="2"/>
      <c r="COX29" s="2"/>
      <c r="COY29" s="2"/>
      <c r="COZ29" s="2"/>
      <c r="CPA29" s="2"/>
      <c r="CPB29" s="2"/>
      <c r="CPC29" s="2"/>
      <c r="CPD29" s="2"/>
      <c r="CPE29" s="2"/>
      <c r="CPF29" s="35" t="e">
        <f t="shared" si="1013"/>
        <v>#DIV/0!</v>
      </c>
      <c r="CPG29" s="2"/>
      <c r="CPH29" s="23"/>
      <c r="CPI29" s="2"/>
      <c r="CPJ29" s="46"/>
      <c r="CPK29" s="46"/>
      <c r="CPL29" s="46"/>
      <c r="CPM29" s="46"/>
      <c r="CPN29" s="46"/>
      <c r="CPO29" s="46"/>
      <c r="CPP29" s="46"/>
      <c r="CPQ29" s="46"/>
      <c r="CPR29" s="46"/>
      <c r="CPS29" s="46"/>
      <c r="CPT29" s="46"/>
      <c r="CPU29" s="46"/>
      <c r="CPV29" s="49"/>
      <c r="CPW29" s="47"/>
      <c r="CPX29" s="46"/>
      <c r="CPZ29" s="2" t="s">
        <v>57</v>
      </c>
      <c r="CQA29" s="2"/>
      <c r="CQB29" s="2"/>
      <c r="CQC29" s="2"/>
      <c r="CQD29" s="2"/>
      <c r="CQE29" s="2"/>
      <c r="CQF29" s="2"/>
      <c r="CQG29" s="2"/>
      <c r="CQH29" s="2"/>
      <c r="CQI29" s="2"/>
      <c r="CQJ29" s="2"/>
      <c r="CQK29" s="35" t="e">
        <f t="shared" si="1015"/>
        <v>#DIV/0!</v>
      </c>
      <c r="CQL29" s="2"/>
      <c r="CQM29" s="23"/>
      <c r="CQN29" s="2"/>
      <c r="CQO29" s="46"/>
      <c r="CQP29" s="46"/>
      <c r="CQQ29" s="46"/>
      <c r="CQR29" s="46"/>
      <c r="CQS29" s="46"/>
      <c r="CQT29" s="46"/>
      <c r="CQU29" s="46"/>
      <c r="CQV29" s="46"/>
      <c r="CQW29" s="46"/>
      <c r="CQX29" s="46"/>
      <c r="CQY29" s="46"/>
      <c r="CQZ29" s="46"/>
      <c r="CRA29" s="49"/>
      <c r="CRB29" s="47"/>
      <c r="CRC29" s="46"/>
      <c r="CRE29" s="2" t="s">
        <v>57</v>
      </c>
      <c r="CRF29" s="2"/>
      <c r="CRG29" s="2"/>
      <c r="CRH29" s="2"/>
      <c r="CRI29" s="2"/>
      <c r="CRJ29" s="2"/>
      <c r="CRK29" s="2"/>
      <c r="CRL29" s="2"/>
      <c r="CRM29" s="2"/>
      <c r="CRN29" s="2"/>
      <c r="CRO29" s="2"/>
      <c r="CRP29" s="35" t="e">
        <f t="shared" si="1017"/>
        <v>#DIV/0!</v>
      </c>
      <c r="CRQ29" s="2"/>
      <c r="CRR29" s="23"/>
      <c r="CRS29" s="2"/>
      <c r="CRT29" s="46"/>
      <c r="CRU29" s="46"/>
      <c r="CRV29" s="46"/>
      <c r="CRW29" s="46"/>
      <c r="CRX29" s="46"/>
      <c r="CRY29" s="46"/>
      <c r="CRZ29" s="46"/>
      <c r="CSA29" s="46"/>
      <c r="CSB29" s="46"/>
      <c r="CSC29" s="46"/>
      <c r="CSD29" s="46"/>
      <c r="CSE29" s="46"/>
      <c r="CSF29" s="49"/>
      <c r="CSG29" s="47"/>
      <c r="CSH29" s="46"/>
    </row>
    <row r="30" spans="1:2530">
      <c r="A30" s="2" t="s">
        <v>58</v>
      </c>
      <c r="B30" s="2"/>
      <c r="C30" s="2">
        <v>13.9</v>
      </c>
      <c r="D30" s="2"/>
      <c r="E30" s="2"/>
      <c r="F30" s="2"/>
      <c r="G30" s="2"/>
      <c r="H30" s="2"/>
      <c r="I30" s="2">
        <v>344</v>
      </c>
      <c r="J30" s="2"/>
      <c r="K30" s="2">
        <v>1.24</v>
      </c>
      <c r="L30" s="35">
        <f t="shared" si="856"/>
        <v>3.591704321631329E-3</v>
      </c>
      <c r="M30" s="2"/>
      <c r="N30" s="23"/>
      <c r="O30" s="2"/>
      <c r="P30" s="46"/>
      <c r="Q30" s="46"/>
      <c r="R30" s="46"/>
      <c r="S30" s="46"/>
      <c r="T30" s="46"/>
      <c r="U30" s="46"/>
      <c r="V30" s="46"/>
      <c r="W30" s="46"/>
      <c r="X30" s="46"/>
      <c r="Y30" s="46"/>
      <c r="Z30" s="46"/>
      <c r="AA30" s="46"/>
      <c r="AB30" s="46"/>
      <c r="AC30" s="46"/>
      <c r="AD30" s="46"/>
      <c r="AE30" s="49"/>
      <c r="AF30" s="47"/>
      <c r="AG30" s="46"/>
      <c r="AJ30" s="2" t="s">
        <v>58</v>
      </c>
      <c r="AK30" s="2"/>
      <c r="AL30" s="2">
        <v>23.8</v>
      </c>
      <c r="AM30" s="2"/>
      <c r="AN30" s="2"/>
      <c r="AO30" s="2"/>
      <c r="AP30" s="2"/>
      <c r="AQ30" s="2"/>
      <c r="AR30" s="2">
        <v>944</v>
      </c>
      <c r="AS30" s="2"/>
      <c r="AT30" s="2">
        <v>1.165</v>
      </c>
      <c r="AU30" s="35">
        <f t="shared" si="858"/>
        <v>1.2325890188485608E-3</v>
      </c>
      <c r="AV30" s="2"/>
      <c r="AW30" s="23"/>
      <c r="AX30" s="2"/>
      <c r="AY30" s="46"/>
      <c r="AZ30" s="46"/>
      <c r="BA30" s="46"/>
      <c r="BB30" s="46"/>
      <c r="BC30" s="46"/>
      <c r="BD30" s="46"/>
      <c r="BE30" s="46"/>
      <c r="BF30" s="46"/>
      <c r="BG30" s="46"/>
      <c r="BH30" s="46"/>
      <c r="BI30" s="46"/>
      <c r="BJ30" s="46"/>
      <c r="BK30" s="46"/>
      <c r="BL30" s="49"/>
      <c r="BM30" s="47"/>
      <c r="BN30" s="46"/>
      <c r="BO30" s="2" t="s">
        <v>58</v>
      </c>
      <c r="BP30" s="2"/>
      <c r="BQ30" s="69">
        <v>23</v>
      </c>
      <c r="BR30" s="2"/>
      <c r="BS30" s="2"/>
      <c r="BT30" s="2"/>
      <c r="BU30" s="2"/>
      <c r="BV30" s="2"/>
      <c r="BW30" s="2">
        <v>957.5</v>
      </c>
      <c r="BX30" s="2"/>
      <c r="BY30" s="2">
        <v>0.87</v>
      </c>
      <c r="BZ30" s="35">
        <f t="shared" si="860"/>
        <v>9.0779135406993128E-4</v>
      </c>
      <c r="CA30" s="2"/>
      <c r="CB30" s="23"/>
      <c r="CC30" s="2"/>
      <c r="CD30" s="46"/>
      <c r="CE30" s="46"/>
      <c r="CF30" s="46"/>
      <c r="CG30" s="46"/>
      <c r="CH30" s="46"/>
      <c r="CI30" s="46"/>
      <c r="CJ30" s="46"/>
      <c r="CK30" s="46"/>
      <c r="CL30" s="46"/>
      <c r="CM30" s="46"/>
      <c r="CN30" s="46"/>
      <c r="CO30" s="46"/>
      <c r="CP30" s="46"/>
      <c r="CQ30" s="49"/>
      <c r="CR30" s="47"/>
      <c r="CS30" s="46"/>
      <c r="CT30" s="2" t="s">
        <v>58</v>
      </c>
      <c r="CU30" s="2"/>
      <c r="CV30" s="69">
        <v>22.9</v>
      </c>
      <c r="CW30" s="2"/>
      <c r="CX30" s="2"/>
      <c r="CY30" s="2"/>
      <c r="CZ30" s="2"/>
      <c r="DA30" s="2"/>
      <c r="DB30" s="2">
        <v>945</v>
      </c>
      <c r="DC30" s="2"/>
      <c r="DD30" s="2">
        <v>1.29</v>
      </c>
      <c r="DE30" s="35">
        <f t="shared" si="862"/>
        <v>1.3632184636844943E-3</v>
      </c>
      <c r="DF30" s="2"/>
      <c r="DG30" s="23"/>
      <c r="DH30" s="2"/>
      <c r="DI30" s="46"/>
      <c r="DJ30" s="46"/>
      <c r="DK30" s="46"/>
      <c r="DL30" s="46"/>
      <c r="DM30" s="46"/>
      <c r="DN30" s="46"/>
      <c r="DO30" s="46"/>
      <c r="DP30" s="46"/>
      <c r="DQ30" s="46"/>
      <c r="DR30" s="46"/>
      <c r="DS30" s="46"/>
      <c r="DT30" s="46"/>
      <c r="DU30" s="49"/>
      <c r="DV30" s="47"/>
      <c r="DW30" s="46"/>
      <c r="DY30" s="2" t="s">
        <v>58</v>
      </c>
      <c r="DZ30" s="2"/>
      <c r="EA30" s="69">
        <v>23.1</v>
      </c>
      <c r="EB30" s="2"/>
      <c r="EC30" s="2"/>
      <c r="ED30" s="2"/>
      <c r="EE30" s="2"/>
      <c r="EF30" s="2"/>
      <c r="EG30" s="2">
        <v>955</v>
      </c>
      <c r="EH30" s="2"/>
      <c r="EI30" s="2">
        <v>0.875</v>
      </c>
      <c r="EJ30" s="35">
        <f t="shared" si="864"/>
        <v>9.1539165685889886E-4</v>
      </c>
      <c r="EK30" s="2"/>
      <c r="EL30" s="23"/>
      <c r="EM30" s="2"/>
      <c r="EN30" s="46"/>
      <c r="EO30" s="46"/>
      <c r="EP30" s="46"/>
      <c r="EQ30" s="46"/>
      <c r="ER30" s="46"/>
      <c r="ES30" s="46"/>
      <c r="ET30" s="46"/>
      <c r="EU30" s="46"/>
      <c r="EV30" s="46"/>
      <c r="EW30" s="46"/>
      <c r="EX30" s="46"/>
      <c r="EY30" s="46"/>
      <c r="EZ30" s="49"/>
      <c r="FA30" s="47"/>
      <c r="FB30" s="46"/>
      <c r="FD30" s="2" t="s">
        <v>58</v>
      </c>
      <c r="FE30" s="2"/>
      <c r="FF30" s="69">
        <v>10.199999999999999</v>
      </c>
      <c r="FG30" s="2"/>
      <c r="FH30" s="2"/>
      <c r="FI30" s="2"/>
      <c r="FJ30" s="2"/>
      <c r="FK30" s="2"/>
      <c r="FL30" s="2">
        <v>944</v>
      </c>
      <c r="FM30" s="2"/>
      <c r="FN30" s="2">
        <v>1.06</v>
      </c>
      <c r="FO30" s="35">
        <f t="shared" si="866"/>
        <v>1.1216219076037501E-3</v>
      </c>
      <c r="FP30" s="2"/>
      <c r="FQ30" s="23"/>
      <c r="FR30" s="2"/>
      <c r="FS30" s="46"/>
      <c r="FT30" s="46"/>
      <c r="FU30" s="46"/>
      <c r="FV30" s="46"/>
      <c r="FW30" s="46"/>
      <c r="FX30" s="46"/>
      <c r="FY30" s="46"/>
      <c r="FZ30" s="46"/>
      <c r="GA30" s="46"/>
      <c r="GB30" s="46"/>
      <c r="GC30" s="46"/>
      <c r="GD30" s="46"/>
      <c r="GE30" s="49"/>
      <c r="GF30" s="47"/>
      <c r="GG30" s="46"/>
      <c r="GI30" s="2" t="s">
        <v>58</v>
      </c>
      <c r="GJ30" s="2"/>
      <c r="GK30" s="69">
        <v>9</v>
      </c>
      <c r="GL30" s="2"/>
      <c r="GM30" s="2"/>
      <c r="GN30" s="2"/>
      <c r="GO30" s="2"/>
      <c r="GP30" s="2"/>
      <c r="GQ30" s="2">
        <v>590</v>
      </c>
      <c r="GR30" s="2"/>
      <c r="GS30" s="2">
        <v>0.66</v>
      </c>
      <c r="GT30" s="35">
        <f t="shared" si="868"/>
        <v>1.1173941015135613E-3</v>
      </c>
      <c r="GU30" s="2"/>
      <c r="GV30" s="23"/>
      <c r="GW30" s="2"/>
      <c r="GX30" s="46"/>
      <c r="GY30" s="46"/>
      <c r="GZ30" s="46"/>
      <c r="HA30" s="46"/>
      <c r="HB30" s="46"/>
      <c r="HC30" s="46"/>
      <c r="HD30" s="46"/>
      <c r="HE30" s="46"/>
      <c r="HF30" s="46"/>
      <c r="HG30" s="46"/>
      <c r="HH30" s="46"/>
      <c r="HI30" s="46"/>
      <c r="HJ30" s="49"/>
      <c r="HK30" s="47"/>
      <c r="HL30" s="46"/>
      <c r="HN30" s="2" t="s">
        <v>58</v>
      </c>
      <c r="HO30" s="2"/>
      <c r="HP30" s="69">
        <v>23.5</v>
      </c>
      <c r="HQ30" s="2"/>
      <c r="HR30" s="2"/>
      <c r="HS30" s="2"/>
      <c r="HT30" s="2"/>
      <c r="HU30" s="2"/>
      <c r="HV30" s="2">
        <v>933</v>
      </c>
      <c r="HW30" s="2"/>
      <c r="HX30" s="56">
        <v>0.85499999999999998</v>
      </c>
      <c r="HY30" s="35">
        <f t="shared" si="870"/>
        <v>9.1555969609843067E-4</v>
      </c>
      <c r="HZ30" s="2"/>
      <c r="IA30" s="23"/>
      <c r="IB30" s="2"/>
      <c r="IC30" s="46"/>
      <c r="ID30" s="46"/>
      <c r="IE30" s="46"/>
      <c r="IF30" s="46"/>
      <c r="IG30" s="46"/>
      <c r="IH30" s="46"/>
      <c r="II30" s="46"/>
      <c r="IJ30" s="46"/>
      <c r="IK30" s="46"/>
      <c r="IL30" s="46"/>
      <c r="IM30" s="46"/>
      <c r="IN30" s="46"/>
      <c r="IO30" s="49"/>
      <c r="IP30" s="47"/>
      <c r="IQ30" s="46"/>
      <c r="IR30" s="46"/>
      <c r="IS30" s="46"/>
      <c r="IT30" s="46"/>
      <c r="IU30" s="49"/>
      <c r="IV30" s="47"/>
      <c r="IW30" s="46"/>
      <c r="IY30" s="2" t="s">
        <v>58</v>
      </c>
      <c r="IZ30" s="2"/>
      <c r="JA30" s="69">
        <v>22.71</v>
      </c>
      <c r="JB30" s="2"/>
      <c r="JC30" s="2"/>
      <c r="JD30" s="2"/>
      <c r="JE30" s="2"/>
      <c r="JF30" s="2"/>
      <c r="JG30" s="2">
        <v>945</v>
      </c>
      <c r="JH30" s="2"/>
      <c r="JI30" s="56">
        <v>0.79</v>
      </c>
      <c r="JJ30" s="35">
        <f t="shared" si="872"/>
        <v>8.3528055910931612E-4</v>
      </c>
      <c r="JK30" s="2"/>
      <c r="JL30" s="23"/>
      <c r="JM30" s="2"/>
      <c r="JN30" s="46"/>
      <c r="JO30" s="46"/>
      <c r="JP30" s="46"/>
      <c r="JQ30" s="46"/>
      <c r="JR30" s="46"/>
      <c r="JS30" s="46"/>
      <c r="JT30" s="46"/>
      <c r="JU30" s="46"/>
      <c r="JV30" s="46"/>
      <c r="JW30" s="46"/>
      <c r="KK30" s="2" t="s">
        <v>58</v>
      </c>
      <c r="KL30" s="2"/>
      <c r="KM30" s="69">
        <v>22.9</v>
      </c>
      <c r="KN30" s="2"/>
      <c r="KO30" s="2"/>
      <c r="KP30" s="2"/>
      <c r="KQ30" s="2"/>
      <c r="KR30" s="2"/>
      <c r="KS30" s="2">
        <v>945</v>
      </c>
      <c r="KT30" s="2"/>
      <c r="KU30" s="2">
        <v>1.29</v>
      </c>
      <c r="KV30" s="35">
        <f t="shared" si="875"/>
        <v>1.3632184636844943E-3</v>
      </c>
      <c r="KW30" s="2"/>
      <c r="KX30" s="23"/>
      <c r="KY30" s="2"/>
      <c r="KZ30" s="46"/>
      <c r="LA30" s="46"/>
      <c r="LB30" s="46"/>
      <c r="LC30" s="46"/>
      <c r="LD30" s="46"/>
      <c r="LE30" s="46"/>
      <c r="LF30" s="46"/>
      <c r="LG30" s="46"/>
      <c r="LH30" s="46"/>
      <c r="LI30" s="46"/>
      <c r="LJ30" s="46"/>
      <c r="LK30" s="46"/>
      <c r="LL30" s="49"/>
      <c r="LM30" s="47"/>
      <c r="LN30" s="46"/>
      <c r="LP30" s="2" t="s">
        <v>58</v>
      </c>
      <c r="LQ30" s="2"/>
      <c r="LR30" s="69">
        <v>13.7</v>
      </c>
      <c r="LS30" s="2"/>
      <c r="LT30" s="2"/>
      <c r="LU30" s="2"/>
      <c r="LV30" s="2"/>
      <c r="LW30" s="2"/>
      <c r="LX30" s="2">
        <v>594</v>
      </c>
      <c r="LY30" s="2"/>
      <c r="LZ30" s="56">
        <v>1.39</v>
      </c>
      <c r="MA30" s="35">
        <f t="shared" si="877"/>
        <v>2.3346042090058618E-3</v>
      </c>
      <c r="MB30" s="2"/>
      <c r="MC30" s="333"/>
      <c r="MD30" s="2"/>
      <c r="ME30" s="46"/>
      <c r="MF30" s="46"/>
      <c r="MG30" s="46"/>
      <c r="MH30" s="46"/>
      <c r="MI30" s="46"/>
      <c r="MJ30" s="46"/>
      <c r="MK30" s="46"/>
      <c r="ML30" s="46"/>
      <c r="MM30" s="46"/>
      <c r="MN30" s="46"/>
      <c r="MO30" s="46"/>
      <c r="MP30" s="46"/>
      <c r="MQ30" s="49"/>
      <c r="MR30" s="47"/>
      <c r="MS30" s="46"/>
      <c r="MU30" s="2" t="s">
        <v>58</v>
      </c>
      <c r="MV30" s="2"/>
      <c r="MW30" s="69">
        <v>23.71</v>
      </c>
      <c r="MX30" s="2"/>
      <c r="MY30" s="2"/>
      <c r="MZ30" s="2"/>
      <c r="NA30" s="2"/>
      <c r="NB30" s="2"/>
      <c r="NC30" s="2">
        <v>680</v>
      </c>
      <c r="ND30" s="2"/>
      <c r="NE30" s="56">
        <v>1.07</v>
      </c>
      <c r="NF30" s="35">
        <f t="shared" si="879"/>
        <v>1.5710573068847549E-3</v>
      </c>
      <c r="NG30" s="2"/>
      <c r="NH30" s="333"/>
      <c r="NI30" s="2"/>
      <c r="NJ30" s="46"/>
      <c r="NK30" s="46"/>
      <c r="NL30" s="46"/>
      <c r="NM30" s="46"/>
      <c r="NN30" s="46"/>
      <c r="NO30" s="46"/>
      <c r="NP30" s="46"/>
      <c r="NQ30" s="46"/>
      <c r="NR30" s="46"/>
      <c r="NS30" s="46"/>
      <c r="NT30" s="46"/>
      <c r="NU30" s="46"/>
      <c r="NV30" s="49"/>
      <c r="NW30" s="47"/>
      <c r="NX30" s="46"/>
      <c r="NZ30" s="2" t="s">
        <v>58</v>
      </c>
      <c r="OA30" s="2"/>
      <c r="OB30" s="69">
        <v>23.8</v>
      </c>
      <c r="OC30" s="2"/>
      <c r="OD30" s="2"/>
      <c r="OE30" s="2"/>
      <c r="OF30" s="2"/>
      <c r="OG30" s="2"/>
      <c r="OH30" s="2">
        <v>949</v>
      </c>
      <c r="OI30" s="2"/>
      <c r="OJ30" s="56">
        <v>0.86499999999999999</v>
      </c>
      <c r="OK30" s="35">
        <f t="shared" si="881"/>
        <v>9.1065572476088706E-4</v>
      </c>
      <c r="OL30" s="2"/>
      <c r="OM30" s="333"/>
      <c r="ON30" s="2"/>
      <c r="OO30" s="46"/>
      <c r="OP30" s="46"/>
      <c r="OQ30" s="46"/>
      <c r="OR30" s="46"/>
      <c r="OS30" s="46"/>
      <c r="OT30" s="46"/>
      <c r="OU30" s="46"/>
      <c r="OV30" s="46"/>
      <c r="OW30" s="46"/>
      <c r="OX30" s="46"/>
      <c r="OY30" s="46"/>
      <c r="OZ30" s="46"/>
      <c r="PA30" s="49"/>
      <c r="PB30" s="47"/>
      <c r="PC30" s="46"/>
      <c r="PE30" s="2" t="s">
        <v>58</v>
      </c>
      <c r="PF30" s="2"/>
      <c r="PG30" s="69">
        <v>23.5</v>
      </c>
      <c r="PH30" s="2"/>
      <c r="PI30" s="2"/>
      <c r="PJ30" s="2"/>
      <c r="PK30" s="2"/>
      <c r="PL30" s="2"/>
      <c r="PM30" s="2">
        <v>941</v>
      </c>
      <c r="PN30" s="2"/>
      <c r="PO30" s="56">
        <v>1.41</v>
      </c>
      <c r="PP30" s="35">
        <f t="shared" si="883"/>
        <v>1.4961640899396229E-3</v>
      </c>
      <c r="PQ30" s="2"/>
      <c r="PR30" s="333"/>
      <c r="PS30" s="2"/>
      <c r="PT30" s="46"/>
      <c r="PU30" s="46"/>
      <c r="PV30" s="46"/>
      <c r="PW30" s="46"/>
      <c r="PX30" s="46"/>
      <c r="PY30" s="46"/>
      <c r="PZ30" s="46"/>
      <c r="QA30" s="46"/>
      <c r="QB30" s="46"/>
      <c r="QC30" s="46"/>
      <c r="QD30" s="46"/>
      <c r="QE30" s="46"/>
      <c r="QF30" s="49"/>
      <c r="QG30" s="47"/>
      <c r="QH30" s="46"/>
      <c r="QJ30" s="2" t="s">
        <v>58</v>
      </c>
      <c r="QK30" s="2"/>
      <c r="QL30" s="69">
        <v>23.6</v>
      </c>
      <c r="QM30" s="2"/>
      <c r="QN30" s="2"/>
      <c r="QO30" s="2"/>
      <c r="QP30" s="2"/>
      <c r="QQ30" s="2"/>
      <c r="QR30" s="2">
        <v>1013</v>
      </c>
      <c r="QS30" s="2"/>
      <c r="QT30" s="2">
        <v>1.27</v>
      </c>
      <c r="QU30" s="35">
        <f t="shared" si="885"/>
        <v>1.2521320752856735E-3</v>
      </c>
      <c r="QV30" s="2"/>
      <c r="QW30" s="333"/>
      <c r="QX30" s="2"/>
      <c r="QY30" s="46"/>
      <c r="QZ30" s="46"/>
      <c r="RA30" s="46"/>
      <c r="RB30" s="46"/>
      <c r="RC30" s="46"/>
      <c r="RD30" s="46"/>
      <c r="RE30" s="46"/>
      <c r="RF30" s="46"/>
      <c r="RG30" s="46"/>
      <c r="RH30" s="46"/>
      <c r="RI30" s="46"/>
      <c r="RJ30" s="46"/>
      <c r="RK30" s="49"/>
      <c r="RL30" s="47"/>
      <c r="RM30" s="46"/>
      <c r="RO30" s="2" t="s">
        <v>58</v>
      </c>
      <c r="RP30" s="2"/>
      <c r="RQ30" s="69">
        <v>10.8</v>
      </c>
      <c r="RR30" s="2"/>
      <c r="RS30" s="2"/>
      <c r="RT30" s="2"/>
      <c r="RU30" s="2"/>
      <c r="RV30" s="2"/>
      <c r="RW30" s="2">
        <v>164</v>
      </c>
      <c r="RX30" s="2"/>
      <c r="RY30" s="2">
        <v>0.97</v>
      </c>
      <c r="RZ30" s="35">
        <f t="shared" si="887"/>
        <v>5.8798569436867305E-3</v>
      </c>
      <c r="SA30" s="2"/>
      <c r="SB30" s="333"/>
      <c r="SC30" s="2"/>
      <c r="SD30" s="46"/>
      <c r="SE30" s="46"/>
      <c r="SF30" s="46"/>
      <c r="SG30" s="46"/>
      <c r="SH30" s="46"/>
      <c r="SI30" s="46"/>
      <c r="SJ30" s="46"/>
      <c r="SK30" s="46"/>
      <c r="SL30" s="46"/>
      <c r="SM30" s="46"/>
      <c r="SN30" s="46"/>
      <c r="SO30" s="46"/>
      <c r="SP30" s="49"/>
      <c r="SQ30" s="47"/>
      <c r="SR30" s="46"/>
      <c r="ST30" s="2" t="s">
        <v>58</v>
      </c>
      <c r="SU30" s="2"/>
      <c r="SV30" s="69">
        <v>20.9</v>
      </c>
      <c r="SW30" s="2"/>
      <c r="SX30" s="2"/>
      <c r="SY30" s="2"/>
      <c r="SZ30" s="2"/>
      <c r="TA30" s="2"/>
      <c r="TB30" s="2">
        <v>924</v>
      </c>
      <c r="TC30" s="2"/>
      <c r="TD30" s="2">
        <v>0.45</v>
      </c>
      <c r="TE30" s="35">
        <f t="shared" si="889"/>
        <v>4.8677592081778351E-4</v>
      </c>
      <c r="TF30" s="2"/>
      <c r="TG30" s="333"/>
      <c r="TH30" s="2"/>
      <c r="TI30" s="46"/>
      <c r="TJ30" s="46"/>
      <c r="TK30" s="46"/>
      <c r="TL30" s="46"/>
      <c r="TM30" s="46"/>
      <c r="TN30" s="46"/>
      <c r="TO30" s="46"/>
      <c r="TP30" s="46"/>
      <c r="TQ30" s="46"/>
      <c r="TR30" s="46"/>
      <c r="TS30" s="46"/>
      <c r="TT30" s="46"/>
      <c r="TU30" s="49"/>
      <c r="TV30" s="47"/>
      <c r="TW30" s="46"/>
      <c r="TY30" s="2" t="s">
        <v>58</v>
      </c>
      <c r="TZ30" s="2"/>
      <c r="UA30" s="69">
        <v>14.4</v>
      </c>
      <c r="UB30" s="2"/>
      <c r="UC30" s="2"/>
      <c r="UD30" s="2"/>
      <c r="UE30" s="2"/>
      <c r="UF30" s="2"/>
      <c r="UG30" s="2">
        <v>578</v>
      </c>
      <c r="UH30" s="2"/>
      <c r="UI30" s="2">
        <v>0.36</v>
      </c>
      <c r="UJ30" s="35">
        <f t="shared" si="891"/>
        <v>6.2244968531710348E-4</v>
      </c>
      <c r="UK30" s="2"/>
      <c r="UL30" s="333"/>
      <c r="UM30" s="2"/>
      <c r="UN30" s="46"/>
      <c r="UO30" s="46"/>
      <c r="UP30" s="46"/>
      <c r="UQ30" s="46"/>
      <c r="UR30" s="46"/>
      <c r="US30" s="46"/>
      <c r="UT30" s="46"/>
      <c r="UU30" s="46"/>
      <c r="UV30" s="46"/>
      <c r="UW30" s="46"/>
      <c r="UX30" s="46"/>
      <c r="UY30" s="46"/>
      <c r="UZ30" s="49"/>
      <c r="VA30" s="47"/>
      <c r="VB30" s="46"/>
      <c r="VD30" s="2" t="s">
        <v>58</v>
      </c>
      <c r="VE30" s="2"/>
      <c r="VF30" s="69">
        <v>22.9</v>
      </c>
      <c r="VG30" s="2"/>
      <c r="VH30" s="2"/>
      <c r="VI30" s="2"/>
      <c r="VJ30" s="2"/>
      <c r="VK30" s="2"/>
      <c r="VL30" s="2">
        <v>1048.0999999999999</v>
      </c>
      <c r="VM30" s="2"/>
      <c r="VN30" s="2">
        <v>1.06</v>
      </c>
      <c r="VO30" s="35">
        <f t="shared" si="893"/>
        <v>1.0103320751839568E-3</v>
      </c>
      <c r="VP30" s="2"/>
      <c r="VQ30" s="333"/>
      <c r="VR30" s="2"/>
      <c r="VS30" s="46"/>
      <c r="VT30" s="46"/>
      <c r="VU30" s="46"/>
      <c r="VV30" s="46"/>
      <c r="VW30" s="46"/>
      <c r="VX30" s="46"/>
      <c r="VY30" s="46"/>
      <c r="VZ30" s="46"/>
      <c r="WA30" s="46"/>
      <c r="WB30" s="46"/>
      <c r="WC30" s="46"/>
      <c r="WD30" s="46"/>
      <c r="WE30" s="49"/>
      <c r="WF30" s="47"/>
      <c r="WG30" s="46"/>
      <c r="WI30" s="2" t="s">
        <v>58</v>
      </c>
      <c r="WJ30" s="2"/>
      <c r="WK30" s="69">
        <v>14.7</v>
      </c>
      <c r="WL30" s="2"/>
      <c r="WM30" s="2"/>
      <c r="WN30" s="2"/>
      <c r="WO30" s="2"/>
      <c r="WP30" s="2"/>
      <c r="WQ30" s="2">
        <v>594</v>
      </c>
      <c r="WR30" s="2"/>
      <c r="WS30" s="2">
        <v>0.28999999999999998</v>
      </c>
      <c r="WT30" s="35">
        <f t="shared" si="895"/>
        <v>4.8797725016406129E-4</v>
      </c>
      <c r="WU30" s="2"/>
      <c r="WV30" s="333"/>
      <c r="WW30" s="2"/>
      <c r="WX30" s="46"/>
      <c r="WY30" s="46"/>
      <c r="WZ30" s="46"/>
      <c r="XA30" s="46"/>
      <c r="XB30" s="46"/>
      <c r="XC30" s="46"/>
      <c r="XD30" s="46"/>
      <c r="XE30" s="46"/>
      <c r="XF30" s="46"/>
      <c r="XG30" s="46"/>
      <c r="XH30" s="46"/>
      <c r="XI30" s="46"/>
      <c r="XJ30" s="49"/>
      <c r="XK30" s="47"/>
      <c r="XL30" s="46"/>
      <c r="XN30" s="2" t="s">
        <v>58</v>
      </c>
      <c r="XO30" s="2"/>
      <c r="XP30" s="69">
        <v>22.42</v>
      </c>
      <c r="XQ30" s="2"/>
      <c r="XR30" s="2"/>
      <c r="XS30" s="2"/>
      <c r="XT30" s="2"/>
      <c r="XU30" s="2"/>
      <c r="XV30" s="2">
        <v>1144</v>
      </c>
      <c r="XW30" s="2"/>
      <c r="XX30" s="2">
        <v>1.2250000000000001</v>
      </c>
      <c r="XY30" s="35">
        <f t="shared" si="897"/>
        <v>1.0696588006723572E-3</v>
      </c>
      <c r="XZ30" s="2"/>
      <c r="YA30" s="333"/>
      <c r="YB30" s="2"/>
      <c r="YC30" s="46"/>
      <c r="YD30" s="46"/>
      <c r="YE30" s="46"/>
      <c r="YF30" s="46"/>
      <c r="YG30" s="46"/>
      <c r="YH30" s="46"/>
      <c r="YI30" s="46"/>
      <c r="YJ30" s="46"/>
      <c r="YK30" s="46"/>
      <c r="YL30" s="46"/>
      <c r="YM30" s="46"/>
      <c r="YN30" s="46"/>
      <c r="YO30" s="49"/>
      <c r="YP30" s="47"/>
      <c r="YQ30" s="46"/>
      <c r="YS30" s="2" t="s">
        <v>58</v>
      </c>
      <c r="YT30" s="2"/>
      <c r="YU30" s="69">
        <v>23.4</v>
      </c>
      <c r="YV30" s="2"/>
      <c r="YW30" s="2"/>
      <c r="YX30" s="2"/>
      <c r="YY30" s="2"/>
      <c r="YZ30" s="2"/>
      <c r="ZA30" s="2">
        <v>934</v>
      </c>
      <c r="ZB30" s="2"/>
      <c r="ZC30" s="2">
        <v>1.38</v>
      </c>
      <c r="ZD30" s="35">
        <f t="shared" si="899"/>
        <v>1.4753362269879619E-3</v>
      </c>
      <c r="ZE30" s="2"/>
      <c r="ZF30" s="333"/>
      <c r="ZG30" s="2"/>
      <c r="ZH30" s="46"/>
      <c r="ZI30" s="46"/>
      <c r="ZJ30" s="46"/>
      <c r="ZK30" s="46"/>
      <c r="ZL30" s="46"/>
      <c r="ZM30" s="46"/>
      <c r="ZN30" s="46"/>
      <c r="ZO30" s="46"/>
      <c r="ZP30" s="46"/>
      <c r="ZQ30" s="46"/>
      <c r="ZR30" s="46"/>
      <c r="ZS30" s="46"/>
      <c r="ZT30" s="49"/>
      <c r="ZU30" s="47"/>
      <c r="ZV30" s="46"/>
      <c r="ZX30" s="2" t="s">
        <v>58</v>
      </c>
      <c r="ZY30" s="2"/>
      <c r="ZZ30" s="69">
        <v>23.7</v>
      </c>
      <c r="AAA30" s="2"/>
      <c r="AAB30" s="2"/>
      <c r="AAC30" s="2"/>
      <c r="AAD30" s="2"/>
      <c r="AAE30" s="2"/>
      <c r="AAF30" s="2">
        <v>578</v>
      </c>
      <c r="AAG30" s="2"/>
      <c r="AAH30" s="2">
        <v>0.44500000000000001</v>
      </c>
      <c r="AAI30" s="35">
        <f t="shared" si="901"/>
        <v>7.6930390961975641E-4</v>
      </c>
      <c r="AAJ30" s="2"/>
      <c r="AAK30" s="333"/>
      <c r="AAL30" s="2"/>
      <c r="AAM30" s="46"/>
      <c r="AAN30" s="46"/>
      <c r="AAO30" s="46"/>
      <c r="AAP30" s="46"/>
      <c r="AAQ30" s="46"/>
      <c r="AAR30" s="46"/>
      <c r="AAS30" s="46"/>
      <c r="AAT30" s="46"/>
      <c r="AAU30" s="46"/>
      <c r="AAV30" s="46"/>
      <c r="AAW30" s="46"/>
      <c r="AAX30" s="46"/>
      <c r="AAY30" s="49"/>
      <c r="AAZ30" s="47"/>
      <c r="ABA30" s="46"/>
      <c r="ABC30" s="2" t="s">
        <v>58</v>
      </c>
      <c r="ABD30" s="2"/>
      <c r="ABE30" s="69">
        <v>23.8</v>
      </c>
      <c r="ABF30" s="2"/>
      <c r="ABG30" s="2"/>
      <c r="ABH30" s="2"/>
      <c r="ABI30" s="2"/>
      <c r="ABJ30" s="2"/>
      <c r="ABK30" s="2">
        <v>620</v>
      </c>
      <c r="ABL30" s="2"/>
      <c r="ABM30" s="2">
        <v>0.41</v>
      </c>
      <c r="ABN30" s="35">
        <f t="shared" si="903"/>
        <v>6.6085330668428938E-4</v>
      </c>
      <c r="ABO30" s="2"/>
      <c r="ABP30" s="333"/>
      <c r="ABQ30" s="2"/>
      <c r="ABR30" s="46"/>
      <c r="ABS30" s="46"/>
      <c r="ABT30" s="46"/>
      <c r="ABU30" s="46"/>
      <c r="ABV30" s="46"/>
      <c r="ABW30" s="46"/>
      <c r="ABX30" s="46"/>
      <c r="ABY30" s="46"/>
      <c r="ABZ30" s="46"/>
      <c r="ACA30" s="46"/>
      <c r="ACB30" s="46"/>
      <c r="ACC30" s="46"/>
      <c r="ACD30" s="49"/>
      <c r="ACE30" s="47"/>
      <c r="ACF30" s="46"/>
      <c r="ACH30" s="2" t="s">
        <v>58</v>
      </c>
      <c r="ACI30" s="2"/>
      <c r="ACJ30" s="69">
        <v>14</v>
      </c>
      <c r="ACK30" s="2"/>
      <c r="ACL30" s="2"/>
      <c r="ACM30" s="2"/>
      <c r="ACN30" s="2"/>
      <c r="ACO30" s="2"/>
      <c r="ACP30" s="2">
        <v>689</v>
      </c>
      <c r="ACQ30" s="2"/>
      <c r="ACR30" s="2">
        <v>0.59</v>
      </c>
      <c r="ACS30" s="35">
        <f t="shared" si="905"/>
        <v>8.5558085239055082E-4</v>
      </c>
      <c r="ACT30" s="2"/>
      <c r="ACU30" s="333"/>
      <c r="ACV30" s="2"/>
      <c r="ACW30" s="46"/>
      <c r="ACX30" s="46"/>
      <c r="ACY30" s="46"/>
      <c r="ACZ30" s="46"/>
      <c r="ADA30" s="46"/>
      <c r="ADB30" s="46"/>
      <c r="ADC30" s="46"/>
      <c r="ADD30" s="46"/>
      <c r="ADE30" s="46"/>
      <c r="ADF30" s="46"/>
      <c r="ADG30" s="46"/>
      <c r="ADH30" s="46"/>
      <c r="ADI30" s="49"/>
      <c r="ADJ30" s="47"/>
      <c r="ADK30" s="46"/>
      <c r="ADM30" s="2" t="s">
        <v>58</v>
      </c>
      <c r="ADN30" s="2"/>
      <c r="ADO30" s="69">
        <v>23.81</v>
      </c>
      <c r="ADP30" s="2"/>
      <c r="ADQ30" s="2"/>
      <c r="ADR30" s="2"/>
      <c r="ADS30" s="2"/>
      <c r="ADT30" s="2"/>
      <c r="ADU30" s="2">
        <v>965</v>
      </c>
      <c r="ADV30" s="2"/>
      <c r="ADW30" s="2">
        <v>1.04</v>
      </c>
      <c r="ADX30" s="35">
        <f t="shared" si="907"/>
        <v>1.0765599768125544E-3</v>
      </c>
      <c r="ADY30" s="2"/>
      <c r="ADZ30" s="333"/>
      <c r="AEA30" s="2"/>
      <c r="AEB30" s="46"/>
      <c r="AEC30" s="46"/>
      <c r="AED30" s="46"/>
      <c r="AEE30" s="46"/>
      <c r="AEF30" s="46"/>
      <c r="AEG30" s="46"/>
      <c r="AEH30" s="46"/>
      <c r="AEI30" s="46"/>
      <c r="AEJ30" s="46"/>
      <c r="AEK30" s="46"/>
      <c r="AEL30" s="46"/>
      <c r="AEM30" s="46"/>
      <c r="AEN30" s="49"/>
      <c r="AEO30" s="47"/>
      <c r="AEP30" s="46"/>
      <c r="AET30" s="2" t="s">
        <v>58</v>
      </c>
      <c r="AEU30" s="2"/>
      <c r="AEV30" s="69">
        <v>22.71</v>
      </c>
      <c r="AEW30" s="2"/>
      <c r="AEX30" s="2"/>
      <c r="AEY30" s="2"/>
      <c r="AEZ30" s="2"/>
      <c r="AFA30" s="2"/>
      <c r="AFB30" s="2">
        <v>885</v>
      </c>
      <c r="AFC30" s="2"/>
      <c r="AFD30" s="2">
        <v>0.65</v>
      </c>
      <c r="AFE30" s="35">
        <f t="shared" si="909"/>
        <v>7.339242364365156E-4</v>
      </c>
      <c r="AFF30" s="2"/>
      <c r="AFG30" s="333"/>
      <c r="AFH30" s="2"/>
      <c r="AFI30" s="46"/>
      <c r="AFJ30" s="46"/>
      <c r="AFK30" s="46"/>
      <c r="AFL30" s="46"/>
      <c r="AFM30" s="46"/>
      <c r="AFN30" s="46"/>
      <c r="AFO30" s="46"/>
      <c r="AFP30" s="46"/>
      <c r="AFQ30" s="46"/>
      <c r="AFR30" s="46"/>
      <c r="AFS30" s="46"/>
      <c r="AFT30" s="46"/>
      <c r="AFU30" s="49"/>
      <c r="AFV30" s="47"/>
      <c r="AFW30" s="46"/>
      <c r="AFY30" s="2" t="s">
        <v>58</v>
      </c>
      <c r="AFZ30" s="2"/>
      <c r="AGA30" s="69">
        <v>21.7</v>
      </c>
      <c r="AGB30" s="2"/>
      <c r="AGC30" s="2"/>
      <c r="AGD30" s="2"/>
      <c r="AGE30" s="2"/>
      <c r="AGF30" s="2"/>
      <c r="AGG30" s="2">
        <v>849</v>
      </c>
      <c r="AGH30" s="2"/>
      <c r="AGI30" s="2">
        <v>0.75</v>
      </c>
      <c r="AGJ30" s="35">
        <f t="shared" si="911"/>
        <v>8.8261253309797002E-4</v>
      </c>
      <c r="AGK30" s="2"/>
      <c r="AGL30" s="333"/>
      <c r="AGM30" s="2"/>
      <c r="AGN30" s="46"/>
      <c r="AGO30" s="46"/>
      <c r="AGP30" s="46"/>
      <c r="AGQ30" s="46"/>
      <c r="AGR30" s="46"/>
      <c r="AGS30" s="46"/>
      <c r="AGT30" s="46"/>
      <c r="AGU30" s="46"/>
      <c r="AGV30" s="46"/>
      <c r="AGW30" s="46"/>
      <c r="AGX30" s="46"/>
      <c r="AGY30" s="46"/>
      <c r="AGZ30" s="49"/>
      <c r="AHA30" s="47"/>
      <c r="AHB30" s="46"/>
      <c r="AHD30" s="2" t="s">
        <v>58</v>
      </c>
      <c r="AHE30" s="2"/>
      <c r="AHF30" s="69">
        <v>23.8</v>
      </c>
      <c r="AHG30" s="2"/>
      <c r="AHH30" s="2"/>
      <c r="AHI30" s="2"/>
      <c r="AHJ30" s="2"/>
      <c r="AHK30" s="2"/>
      <c r="AHL30" s="2">
        <v>957</v>
      </c>
      <c r="AHM30" s="2"/>
      <c r="AHN30" s="2">
        <v>0.71</v>
      </c>
      <c r="AHO30" s="35">
        <f t="shared" si="913"/>
        <v>7.413517661922711E-4</v>
      </c>
      <c r="AHP30" s="2"/>
      <c r="AHQ30" s="333"/>
      <c r="AHR30" s="2"/>
      <c r="AHS30" s="46"/>
      <c r="AHT30" s="46"/>
      <c r="AHU30" s="46"/>
      <c r="AHV30" s="46"/>
      <c r="AHW30" s="46"/>
      <c r="AHX30" s="46"/>
      <c r="AHY30" s="46"/>
      <c r="AHZ30" s="46"/>
      <c r="AIA30" s="46"/>
      <c r="AIB30" s="46"/>
      <c r="AIC30" s="46"/>
      <c r="AID30" s="46"/>
      <c r="AIE30" s="49"/>
      <c r="AIF30" s="47"/>
      <c r="AIG30" s="46"/>
      <c r="AII30" s="2" t="s">
        <v>58</v>
      </c>
      <c r="AIJ30" s="2"/>
      <c r="AIK30" s="69">
        <v>3.4</v>
      </c>
      <c r="AIL30" s="2"/>
      <c r="AIM30" s="2"/>
      <c r="AIN30" s="2"/>
      <c r="AIO30" s="2"/>
      <c r="AIP30" s="2"/>
      <c r="AIQ30" s="2">
        <v>173</v>
      </c>
      <c r="AIR30" s="2"/>
      <c r="AIS30" s="2">
        <v>0.44</v>
      </c>
      <c r="AIT30" s="35">
        <f t="shared" si="915"/>
        <v>2.5369003690036899E-3</v>
      </c>
      <c r="AIU30" s="2"/>
      <c r="AIV30" s="333"/>
      <c r="AIW30" s="2"/>
      <c r="AIX30" s="46"/>
      <c r="AIY30" s="46"/>
      <c r="AIZ30" s="46"/>
      <c r="AJA30" s="46"/>
      <c r="AJB30" s="46"/>
      <c r="AJC30" s="46"/>
      <c r="AJD30" s="46"/>
      <c r="AJE30" s="46"/>
      <c r="AJF30" s="46"/>
      <c r="AJG30" s="46"/>
      <c r="AJH30" s="46"/>
      <c r="AJI30" s="46"/>
      <c r="AJJ30" s="49"/>
      <c r="AJK30" s="47"/>
      <c r="AJL30" s="46"/>
      <c r="AJN30" s="2" t="s">
        <v>58</v>
      </c>
      <c r="AJO30" s="2"/>
      <c r="AJP30" s="69">
        <v>23.6</v>
      </c>
      <c r="AJQ30" s="2"/>
      <c r="AJR30" s="2"/>
      <c r="AJS30" s="2"/>
      <c r="AJT30" s="2"/>
      <c r="AJU30" s="2"/>
      <c r="AJV30" s="2">
        <v>1113</v>
      </c>
      <c r="AJW30" s="2"/>
      <c r="AJX30" s="2">
        <v>0.72</v>
      </c>
      <c r="AJY30" s="35">
        <f t="shared" si="917"/>
        <v>6.464820601228315E-4</v>
      </c>
      <c r="AJZ30" s="2"/>
      <c r="AKA30" s="333"/>
      <c r="AKB30" s="2"/>
      <c r="AKC30" s="46"/>
      <c r="AKD30" s="46"/>
      <c r="AKE30" s="46"/>
      <c r="AKF30" s="46"/>
      <c r="AKG30" s="46"/>
      <c r="AKH30" s="46"/>
      <c r="AKI30" s="46"/>
      <c r="AKJ30" s="46"/>
      <c r="AKK30" s="46"/>
      <c r="AKL30" s="46"/>
      <c r="AKM30" s="46"/>
      <c r="AKN30" s="46"/>
      <c r="AKO30" s="49"/>
      <c r="AKP30" s="47"/>
      <c r="AKQ30" s="46"/>
      <c r="AKR30" s="46"/>
      <c r="AKS30" s="2" t="s">
        <v>58</v>
      </c>
      <c r="AKT30" s="2"/>
      <c r="AKU30" s="69">
        <v>14.8</v>
      </c>
      <c r="AKV30" s="2"/>
      <c r="AKW30" s="2"/>
      <c r="AKX30" s="2"/>
      <c r="AKY30" s="2"/>
      <c r="AKZ30" s="2"/>
      <c r="ALA30" s="2">
        <v>582</v>
      </c>
      <c r="ALB30" s="2"/>
      <c r="ALC30" s="2">
        <v>0.21</v>
      </c>
      <c r="ALD30" s="35">
        <f t="shared" si="919"/>
        <v>3.6069459473385889E-4</v>
      </c>
      <c r="ALE30" s="2"/>
      <c r="ALF30" s="333"/>
      <c r="ALG30" s="2"/>
      <c r="ALH30" s="46"/>
      <c r="ALI30" s="46"/>
      <c r="ALJ30" s="46"/>
      <c r="ALK30" s="46"/>
      <c r="ALL30" s="46"/>
      <c r="ALM30" s="46"/>
      <c r="ALN30" s="46"/>
      <c r="ALO30" s="46"/>
      <c r="ALP30" s="46"/>
      <c r="ALQ30" s="46"/>
      <c r="ALR30" s="46"/>
      <c r="ALS30" s="46"/>
      <c r="ALT30" s="49"/>
      <c r="ALU30" s="47"/>
      <c r="ALV30" s="46"/>
      <c r="ALX30" s="2" t="s">
        <v>58</v>
      </c>
      <c r="ALY30" s="2"/>
      <c r="ALZ30" s="69">
        <v>21.8</v>
      </c>
      <c r="AMA30" s="2"/>
      <c r="AMB30" s="2"/>
      <c r="AMC30" s="2"/>
      <c r="AMD30" s="2"/>
      <c r="AME30" s="2"/>
      <c r="AMF30" s="2">
        <v>965</v>
      </c>
      <c r="AMG30" s="2"/>
      <c r="AMH30" s="2">
        <v>1.03</v>
      </c>
      <c r="AMI30" s="35">
        <f t="shared" si="921"/>
        <v>1.0662194755856444E-3</v>
      </c>
      <c r="AMJ30" s="2"/>
      <c r="AMK30" s="333"/>
      <c r="AML30" s="2"/>
      <c r="AMM30" s="46"/>
      <c r="AMN30" s="46"/>
      <c r="AMO30" s="46"/>
      <c r="AMP30" s="46"/>
      <c r="AMQ30" s="46"/>
      <c r="AMR30" s="46"/>
      <c r="AMS30" s="46"/>
      <c r="AMT30" s="46"/>
      <c r="AMU30" s="46"/>
      <c r="AMV30" s="46"/>
      <c r="AMW30" s="46"/>
      <c r="AMX30" s="46"/>
      <c r="AMY30" s="49"/>
      <c r="AMZ30" s="47"/>
      <c r="ANA30" s="46"/>
      <c r="ANC30" s="2" t="s">
        <v>58</v>
      </c>
      <c r="AND30" s="2"/>
      <c r="ANE30" s="69">
        <v>22.9</v>
      </c>
      <c r="ANF30" s="2"/>
      <c r="ANG30" s="2"/>
      <c r="ANH30" s="2"/>
      <c r="ANI30" s="2"/>
      <c r="ANJ30" s="2"/>
      <c r="ANK30" s="2">
        <v>1085</v>
      </c>
      <c r="ANL30" s="2"/>
      <c r="ANM30" s="2">
        <v>0.94</v>
      </c>
      <c r="ANN30" s="35">
        <f t="shared" si="923"/>
        <v>8.6560951802125343E-4</v>
      </c>
      <c r="ANO30" s="2"/>
      <c r="ANP30" s="333"/>
      <c r="ANQ30" s="2"/>
      <c r="ANR30" s="46"/>
      <c r="ANS30" s="46"/>
      <c r="ANT30" s="46"/>
      <c r="ANU30" s="46"/>
      <c r="ANV30" s="46"/>
      <c r="ANW30" s="46"/>
      <c r="ANX30" s="46"/>
      <c r="ANY30" s="46"/>
      <c r="ANZ30" s="46"/>
      <c r="AOA30" s="46"/>
      <c r="AOB30" s="46"/>
      <c r="AOC30" s="46"/>
      <c r="AOD30" s="49"/>
      <c r="AOE30" s="47"/>
      <c r="AOF30" s="46"/>
      <c r="AOH30" s="2" t="s">
        <v>58</v>
      </c>
      <c r="AOI30" s="2"/>
      <c r="AOJ30" s="69">
        <v>23.7</v>
      </c>
      <c r="AOK30" s="2"/>
      <c r="AOL30" s="2"/>
      <c r="AOM30" s="2"/>
      <c r="AON30" s="2"/>
      <c r="AOO30" s="2"/>
      <c r="AOP30" s="2">
        <v>1004</v>
      </c>
      <c r="AOQ30" s="2"/>
      <c r="AOR30" s="2">
        <v>0.44</v>
      </c>
      <c r="AOS30" s="35">
        <f t="shared" si="925"/>
        <v>4.3805503564175058E-4</v>
      </c>
      <c r="AOT30" s="2"/>
      <c r="AOU30" s="333"/>
      <c r="AOV30" s="2"/>
      <c r="AOW30" s="46"/>
      <c r="AOX30" s="46"/>
      <c r="AOY30" s="46"/>
      <c r="AOZ30" s="46"/>
      <c r="APA30" s="46"/>
      <c r="APB30" s="46"/>
      <c r="APC30" s="46"/>
      <c r="APD30" s="46"/>
      <c r="APE30" s="46"/>
      <c r="APF30" s="46"/>
      <c r="APG30" s="46"/>
      <c r="APH30" s="46"/>
      <c r="API30" s="49"/>
      <c r="APJ30" s="47"/>
      <c r="APK30" s="46"/>
      <c r="APM30" s="2" t="s">
        <v>58</v>
      </c>
      <c r="APN30" s="2"/>
      <c r="APO30" s="69">
        <v>23.6</v>
      </c>
      <c r="APP30" s="2"/>
      <c r="APQ30" s="2"/>
      <c r="APR30" s="2"/>
      <c r="APS30" s="2"/>
      <c r="APT30" s="2"/>
      <c r="APU30" s="2">
        <v>941</v>
      </c>
      <c r="APV30" s="2"/>
      <c r="APW30" s="2">
        <v>0.55000000000000004</v>
      </c>
      <c r="APX30" s="35">
        <f t="shared" si="927"/>
        <v>5.8414316818012854E-4</v>
      </c>
      <c r="APY30" s="2"/>
      <c r="APZ30" s="333"/>
      <c r="AQA30" s="2"/>
      <c r="AQB30" s="46"/>
      <c r="AQC30" s="46"/>
      <c r="AQD30" s="46"/>
      <c r="AQE30" s="46"/>
      <c r="AQF30" s="46"/>
      <c r="AQG30" s="46"/>
      <c r="AQH30" s="46"/>
      <c r="AQI30" s="46"/>
      <c r="AQJ30" s="46"/>
      <c r="AQK30" s="46"/>
      <c r="AQL30" s="46"/>
      <c r="AQM30" s="46"/>
      <c r="AQN30" s="49"/>
      <c r="AQO30" s="47"/>
      <c r="AQP30" s="46"/>
      <c r="AQR30" s="2" t="s">
        <v>58</v>
      </c>
      <c r="AQS30" s="2"/>
      <c r="AQT30" s="69">
        <v>15.8</v>
      </c>
      <c r="AQU30" s="2"/>
      <c r="AQV30" s="2"/>
      <c r="AQW30" s="2"/>
      <c r="AQX30" s="2"/>
      <c r="AQY30" s="2"/>
      <c r="AQZ30" s="2">
        <v>622</v>
      </c>
      <c r="ARA30" s="2"/>
      <c r="ARB30" s="2">
        <v>0.42</v>
      </c>
      <c r="ARC30" s="35">
        <f t="shared" si="929"/>
        <v>6.747855146042865E-4</v>
      </c>
      <c r="ARD30" s="2"/>
      <c r="ARE30" s="333"/>
      <c r="ARF30" s="2"/>
      <c r="ARG30" s="46"/>
      <c r="ARH30" s="46"/>
      <c r="ARI30" s="46"/>
      <c r="ARJ30" s="46"/>
      <c r="ARK30" s="46"/>
      <c r="ARL30" s="46"/>
      <c r="ARM30" s="46"/>
      <c r="ARN30" s="46"/>
      <c r="ARO30" s="46"/>
      <c r="ARP30" s="46"/>
      <c r="ARQ30" s="46"/>
      <c r="ARR30" s="46"/>
      <c r="ARS30" s="49"/>
      <c r="ART30" s="47"/>
      <c r="ARU30" s="46"/>
      <c r="ARW30" s="2" t="s">
        <v>58</v>
      </c>
      <c r="ARX30" s="2"/>
      <c r="ARY30" s="69">
        <v>13.7</v>
      </c>
      <c r="ARZ30" s="2"/>
      <c r="ASA30" s="2"/>
      <c r="ASB30" s="2"/>
      <c r="ASC30" s="2"/>
      <c r="ASD30" s="2"/>
      <c r="ASE30" s="2">
        <v>695</v>
      </c>
      <c r="ASF30" s="2"/>
      <c r="ASG30" s="2">
        <v>0.30499999999999999</v>
      </c>
      <c r="ASH30" s="35">
        <f t="shared" si="931"/>
        <v>4.3865641696809319E-4</v>
      </c>
      <c r="ASI30" s="2"/>
      <c r="ASJ30" s="333"/>
      <c r="ASK30" s="2"/>
      <c r="ASL30" s="46"/>
      <c r="ASM30" s="46"/>
      <c r="ASN30" s="46"/>
      <c r="ASO30" s="46"/>
      <c r="ASP30" s="46"/>
      <c r="ASQ30" s="46"/>
      <c r="ASR30" s="46"/>
      <c r="ASS30" s="46"/>
      <c r="AST30" s="46"/>
      <c r="ASU30" s="46"/>
      <c r="ASV30" s="46"/>
      <c r="ASW30" s="46"/>
      <c r="ASX30" s="49"/>
      <c r="ASY30" s="47"/>
      <c r="ASZ30" s="46"/>
      <c r="ATA30" s="246"/>
      <c r="ATB30" s="2" t="s">
        <v>58</v>
      </c>
      <c r="ATC30" s="2"/>
      <c r="ATD30" s="69">
        <v>7.1</v>
      </c>
      <c r="ATE30" s="2"/>
      <c r="ATF30" s="2"/>
      <c r="ATG30" s="2"/>
      <c r="ATH30" s="2"/>
      <c r="ATI30" s="2"/>
      <c r="ATJ30" s="2">
        <v>310</v>
      </c>
      <c r="ATK30" s="2"/>
      <c r="ATL30" s="2">
        <v>9.5000000000000001E-2</v>
      </c>
      <c r="ATM30" s="35">
        <f t="shared" si="933"/>
        <v>3.063577290830229E-4</v>
      </c>
      <c r="ATN30" s="2"/>
      <c r="ATO30" s="333"/>
      <c r="ATP30" s="2"/>
      <c r="ATQ30" s="46"/>
      <c r="ATR30" s="46"/>
      <c r="ATS30" s="46"/>
      <c r="ATT30" s="46"/>
      <c r="ATU30" s="46"/>
      <c r="ATV30" s="46"/>
      <c r="ATW30" s="46"/>
      <c r="ATX30" s="46"/>
      <c r="ATY30" s="46"/>
      <c r="ATZ30" s="46"/>
      <c r="AUA30" s="46"/>
      <c r="AUB30" s="46"/>
      <c r="AUC30" s="49"/>
      <c r="AUD30" s="47"/>
      <c r="AUE30" s="46"/>
      <c r="AUG30" s="2" t="s">
        <v>58</v>
      </c>
      <c r="AUH30" s="2"/>
      <c r="AUI30" s="69">
        <v>23.8</v>
      </c>
      <c r="AUJ30" s="2"/>
      <c r="AUK30" s="2"/>
      <c r="AUL30" s="2"/>
      <c r="AUM30" s="2"/>
      <c r="AUN30" s="2"/>
      <c r="AUO30" s="2">
        <v>929</v>
      </c>
      <c r="AUP30" s="2"/>
      <c r="AUQ30" s="2">
        <v>0.71</v>
      </c>
      <c r="AUR30" s="35">
        <f t="shared" si="935"/>
        <v>7.6367899667638287E-4</v>
      </c>
      <c r="AUS30" s="2"/>
      <c r="AUT30" s="333"/>
      <c r="AUU30" s="2"/>
      <c r="AUV30" s="46"/>
      <c r="AUW30" s="46"/>
      <c r="AUX30" s="46"/>
      <c r="AUY30" s="46"/>
      <c r="AUZ30" s="46"/>
      <c r="AVA30" s="46"/>
      <c r="AVB30" s="46"/>
      <c r="AVC30" s="46"/>
      <c r="AVD30" s="46"/>
      <c r="AVE30" s="46"/>
      <c r="AVF30" s="46"/>
      <c r="AVG30" s="46"/>
      <c r="AVH30" s="49"/>
      <c r="AVI30" s="47"/>
      <c r="AVJ30" s="46"/>
      <c r="AVL30" s="2" t="s">
        <v>58</v>
      </c>
      <c r="AVM30" s="2"/>
      <c r="AVN30" s="69">
        <v>23.6</v>
      </c>
      <c r="AVO30" s="2"/>
      <c r="AVP30" s="2"/>
      <c r="AVQ30" s="2"/>
      <c r="AVR30" s="2"/>
      <c r="AVS30" s="2"/>
      <c r="AVT30" s="2">
        <v>1020</v>
      </c>
      <c r="AVU30" s="2"/>
      <c r="AVV30" s="2">
        <v>0.375</v>
      </c>
      <c r="AVW30" s="35">
        <f t="shared" si="937"/>
        <v>3.6751194413818452E-4</v>
      </c>
      <c r="AVX30" s="2"/>
      <c r="AVY30" s="333"/>
      <c r="AVZ30" s="2"/>
      <c r="AWA30" s="46"/>
      <c r="AWB30" s="46"/>
      <c r="AWC30" s="46"/>
      <c r="AWD30" s="46"/>
      <c r="AWE30" s="46"/>
      <c r="AWF30" s="46"/>
      <c r="AWG30" s="46"/>
      <c r="AWH30" s="46"/>
      <c r="AWI30" s="46"/>
      <c r="AWJ30" s="46"/>
      <c r="AWK30" s="46"/>
      <c r="AWL30" s="46"/>
      <c r="AWM30" s="49"/>
      <c r="AWN30" s="47"/>
      <c r="AWO30" s="46"/>
      <c r="AWQ30" s="2" t="s">
        <v>58</v>
      </c>
      <c r="AWR30" s="2"/>
      <c r="AWS30" s="69">
        <v>23.5</v>
      </c>
      <c r="AWT30" s="2"/>
      <c r="AWU30" s="2"/>
      <c r="AWV30" s="2"/>
      <c r="AWW30" s="2"/>
      <c r="AWX30" s="2"/>
      <c r="AWY30" s="2">
        <v>945</v>
      </c>
      <c r="AWZ30" s="2"/>
      <c r="AXA30" s="2">
        <v>0.45</v>
      </c>
      <c r="AXB30" s="35">
        <f t="shared" si="939"/>
        <v>4.7596382674916705E-4</v>
      </c>
      <c r="AXC30" s="2"/>
      <c r="AXD30" s="333"/>
      <c r="AXE30" s="2"/>
      <c r="AXF30" s="46"/>
      <c r="AXG30" s="46"/>
      <c r="AXH30" s="46"/>
      <c r="AXI30" s="46"/>
      <c r="AXJ30" s="46"/>
      <c r="AXK30" s="46"/>
      <c r="AXL30" s="46"/>
      <c r="AXM30" s="46"/>
      <c r="AXN30" s="46"/>
      <c r="AXO30" s="46"/>
      <c r="AXP30" s="46"/>
      <c r="AXQ30" s="46"/>
      <c r="AXR30" s="49"/>
      <c r="AXS30" s="47"/>
      <c r="AXT30" s="46"/>
      <c r="AXV30" s="2" t="s">
        <v>58</v>
      </c>
      <c r="AXW30" s="2"/>
      <c r="AXX30" s="69">
        <v>23.6</v>
      </c>
      <c r="AXY30" s="2"/>
      <c r="AXZ30" s="2"/>
      <c r="AYA30" s="2"/>
      <c r="AYB30" s="2"/>
      <c r="AYC30" s="2"/>
      <c r="AYD30" s="2">
        <v>945</v>
      </c>
      <c r="AYE30" s="2"/>
      <c r="AYF30" s="2">
        <v>0.29799999999999999</v>
      </c>
      <c r="AYG30" s="35">
        <f t="shared" si="941"/>
        <v>3.1524450490744718E-4</v>
      </c>
      <c r="AYH30" s="2"/>
      <c r="AYI30" s="333"/>
      <c r="AYJ30" s="2"/>
      <c r="AYK30" s="46"/>
      <c r="AYL30" s="46"/>
      <c r="AYM30" s="46"/>
      <c r="AYN30" s="46"/>
      <c r="AYO30" s="46"/>
      <c r="AYP30" s="46"/>
      <c r="AYQ30" s="46"/>
      <c r="AYR30" s="46"/>
      <c r="AYS30" s="46"/>
      <c r="AYT30" s="46"/>
      <c r="AYU30" s="46"/>
      <c r="AYV30" s="46"/>
      <c r="AYW30" s="49"/>
      <c r="AYX30" s="47"/>
      <c r="AYY30" s="46"/>
      <c r="AZA30" s="2" t="s">
        <v>58</v>
      </c>
      <c r="AZB30" s="2"/>
      <c r="AZC30" s="69">
        <v>23.9</v>
      </c>
      <c r="AZD30" s="2"/>
      <c r="AZE30" s="2"/>
      <c r="AZF30" s="2"/>
      <c r="AZG30" s="2"/>
      <c r="AZH30" s="2"/>
      <c r="AZI30" s="2">
        <v>957</v>
      </c>
      <c r="AZJ30" s="2"/>
      <c r="AZK30" s="2">
        <v>0.73499999999999999</v>
      </c>
      <c r="AZL30" s="35">
        <f t="shared" si="943"/>
        <v>7.6743566853043903E-4</v>
      </c>
      <c r="AZM30" s="2"/>
      <c r="AZN30" s="333"/>
      <c r="AZO30" s="2"/>
      <c r="AZP30" s="46"/>
      <c r="AZQ30" s="46"/>
      <c r="AZR30" s="46"/>
      <c r="AZS30" s="46"/>
      <c r="AZT30" s="46"/>
      <c r="AZU30" s="46"/>
      <c r="AZV30" s="46"/>
      <c r="AZW30" s="46"/>
      <c r="AZX30" s="46"/>
      <c r="AZY30" s="46"/>
      <c r="AZZ30" s="46"/>
      <c r="BAA30" s="46"/>
      <c r="BAB30" s="49"/>
      <c r="BAC30" s="47"/>
      <c r="BAD30" s="46"/>
      <c r="BAF30" s="2" t="s">
        <v>58</v>
      </c>
      <c r="BAG30" s="2"/>
      <c r="BAH30" s="69">
        <v>14</v>
      </c>
      <c r="BAI30" s="2"/>
      <c r="BAJ30" s="2"/>
      <c r="BAK30" s="2"/>
      <c r="BAL30" s="2"/>
      <c r="BAM30" s="2"/>
      <c r="BAN30" s="2">
        <v>578</v>
      </c>
      <c r="BAO30" s="2"/>
      <c r="BAP30" s="2">
        <v>0.24</v>
      </c>
      <c r="BAQ30" s="35">
        <f t="shared" si="945"/>
        <v>4.1505257332595459E-4</v>
      </c>
      <c r="BAR30" s="2"/>
      <c r="BAS30" s="333"/>
      <c r="BAT30" s="2"/>
      <c r="BAU30" s="46"/>
      <c r="BAV30" s="46"/>
      <c r="BAW30" s="46"/>
      <c r="BAX30" s="46"/>
      <c r="BAY30" s="46"/>
      <c r="BAZ30" s="46"/>
      <c r="BBA30" s="46"/>
      <c r="BBB30" s="46"/>
      <c r="BBC30" s="46"/>
      <c r="BBD30" s="46"/>
      <c r="BBE30" s="46"/>
      <c r="BBF30" s="46"/>
      <c r="BBG30" s="49"/>
      <c r="BBH30" s="47"/>
      <c r="BBI30" s="46"/>
      <c r="BBK30" s="2" t="s">
        <v>58</v>
      </c>
      <c r="BBL30" s="2"/>
      <c r="BBM30" s="69">
        <v>19</v>
      </c>
      <c r="BBN30" s="2"/>
      <c r="BBO30" s="2"/>
      <c r="BBP30" s="2"/>
      <c r="BBQ30" s="2"/>
      <c r="BBR30" s="2"/>
      <c r="BBS30" s="2">
        <v>798</v>
      </c>
      <c r="BBT30" s="2"/>
      <c r="BBU30" s="2">
        <v>0.56999999999999995</v>
      </c>
      <c r="BBV30" s="35">
        <f t="shared" si="947"/>
        <v>7.1377587437544601E-4</v>
      </c>
      <c r="BBW30" s="2"/>
      <c r="BBX30" s="333"/>
      <c r="BBY30" s="2"/>
      <c r="BBZ30" s="46"/>
      <c r="BCA30" s="46"/>
      <c r="BCB30" s="46"/>
      <c r="BCC30" s="46"/>
      <c r="BCD30" s="46"/>
      <c r="BCE30" s="46"/>
      <c r="BCF30" s="46"/>
      <c r="BCG30" s="46"/>
      <c r="BCH30" s="46"/>
      <c r="BCI30" s="46"/>
      <c r="BCJ30" s="46"/>
      <c r="BCK30" s="46"/>
      <c r="BCL30" s="49"/>
      <c r="BCM30" s="47"/>
      <c r="BCN30" s="46"/>
      <c r="BCP30" s="2" t="s">
        <v>58</v>
      </c>
      <c r="BCQ30" s="2"/>
      <c r="BCR30" s="69">
        <v>23.3</v>
      </c>
      <c r="BCS30" s="2"/>
      <c r="BCT30" s="2"/>
      <c r="BCU30" s="2"/>
      <c r="BCV30" s="2"/>
      <c r="BCW30" s="2"/>
      <c r="BCX30" s="2">
        <v>936</v>
      </c>
      <c r="BCY30" s="2"/>
      <c r="BCZ30" s="2">
        <v>0.53</v>
      </c>
      <c r="BDA30" s="35">
        <f t="shared" si="949"/>
        <v>5.6591887072491003E-4</v>
      </c>
      <c r="BDB30" s="2"/>
      <c r="BDC30" s="333"/>
      <c r="BDD30" s="2"/>
      <c r="BDE30" s="46"/>
      <c r="BDF30" s="46"/>
      <c r="BDG30" s="46"/>
      <c r="BDH30" s="46"/>
      <c r="BDI30" s="46"/>
      <c r="BDJ30" s="46"/>
      <c r="BDK30" s="46"/>
      <c r="BDL30" s="46"/>
      <c r="BDM30" s="46"/>
      <c r="BDN30" s="46"/>
      <c r="BDO30" s="46"/>
      <c r="BDP30" s="46"/>
      <c r="BDQ30" s="49"/>
      <c r="BDR30" s="47"/>
      <c r="BDS30" s="46"/>
      <c r="BDU30" s="2" t="s">
        <v>58</v>
      </c>
      <c r="BDV30" s="2"/>
      <c r="BDW30" s="69">
        <v>23</v>
      </c>
      <c r="BDX30" s="2"/>
      <c r="BDY30" s="2"/>
      <c r="BDZ30" s="2"/>
      <c r="BEA30" s="2"/>
      <c r="BEB30" s="2"/>
      <c r="BEC30" s="2">
        <v>642</v>
      </c>
      <c r="BED30" s="2"/>
      <c r="BEE30" s="2">
        <v>0.82</v>
      </c>
      <c r="BEF30" s="35">
        <f t="shared" si="951"/>
        <v>1.2756292585793844E-3</v>
      </c>
      <c r="BEG30" s="2"/>
      <c r="BEH30" s="333"/>
      <c r="BEI30" s="2"/>
      <c r="BEJ30" s="46"/>
      <c r="BEK30" s="46"/>
      <c r="BEL30" s="46"/>
      <c r="BEM30" s="46"/>
      <c r="BEN30" s="46"/>
      <c r="BEO30" s="46"/>
      <c r="BEP30" s="46"/>
      <c r="BEQ30" s="46"/>
      <c r="BER30" s="46"/>
      <c r="BES30" s="46"/>
      <c r="BET30" s="46"/>
      <c r="BEU30" s="46"/>
      <c r="BEV30" s="49"/>
      <c r="BEW30" s="47"/>
      <c r="BEX30" s="46"/>
      <c r="BEZ30" s="2" t="s">
        <v>58</v>
      </c>
      <c r="BFA30" s="2"/>
      <c r="BFB30" s="69">
        <v>23.7</v>
      </c>
      <c r="BFC30" s="2"/>
      <c r="BFD30" s="2"/>
      <c r="BFE30" s="2"/>
      <c r="BFF30" s="2"/>
      <c r="BFG30" s="2"/>
      <c r="BFH30" s="2">
        <v>962</v>
      </c>
      <c r="BFI30" s="2"/>
      <c r="BFJ30" s="2">
        <v>0.66500000000000004</v>
      </c>
      <c r="BFK30" s="35">
        <f t="shared" si="953"/>
        <v>6.9079066965143645E-4</v>
      </c>
      <c r="BFL30" s="2"/>
      <c r="BFM30" s="333"/>
      <c r="BFN30" s="2"/>
      <c r="BFO30" s="46"/>
      <c r="BFP30" s="46"/>
      <c r="BFQ30" s="46"/>
      <c r="BFR30" s="46"/>
      <c r="BFS30" s="46"/>
      <c r="BFT30" s="46"/>
      <c r="BFU30" s="46"/>
      <c r="BFV30" s="46"/>
      <c r="BFW30" s="46"/>
      <c r="BFX30" s="46"/>
      <c r="BFY30" s="46"/>
      <c r="BFZ30" s="46"/>
      <c r="BGA30" s="49"/>
      <c r="BGB30" s="47"/>
      <c r="BGC30" s="46"/>
      <c r="BGE30" s="2" t="s">
        <v>58</v>
      </c>
      <c r="BGF30" s="2"/>
      <c r="BGG30" s="69">
        <v>23.6</v>
      </c>
      <c r="BGH30" s="2"/>
      <c r="BGI30" s="2"/>
      <c r="BGJ30" s="2"/>
      <c r="BGK30" s="2"/>
      <c r="BGL30" s="2"/>
      <c r="BGM30" s="2">
        <v>889</v>
      </c>
      <c r="BGN30" s="2"/>
      <c r="BGO30" s="2">
        <v>0.495</v>
      </c>
      <c r="BGP30" s="35">
        <f t="shared" si="955"/>
        <v>5.5649553960393256E-4</v>
      </c>
      <c r="BGQ30" s="2"/>
      <c r="BGR30" s="333"/>
      <c r="BGS30" s="2"/>
      <c r="BGT30" s="46"/>
      <c r="BGU30" s="46"/>
      <c r="BGV30" s="46"/>
      <c r="BGW30" s="46"/>
      <c r="BGX30" s="46"/>
      <c r="BGY30" s="46"/>
      <c r="BGZ30" s="46"/>
      <c r="BHA30" s="46"/>
      <c r="BHB30" s="46"/>
      <c r="BHC30" s="46"/>
      <c r="BHD30" s="46"/>
      <c r="BHE30" s="46"/>
      <c r="BHF30" s="49"/>
      <c r="BHG30" s="47"/>
      <c r="BHH30" s="46"/>
      <c r="BHJ30" s="2" t="s">
        <v>58</v>
      </c>
      <c r="BHK30" s="2"/>
      <c r="BHL30" s="69">
        <v>22.91</v>
      </c>
      <c r="BHM30" s="2"/>
      <c r="BHN30" s="2"/>
      <c r="BHO30" s="2"/>
      <c r="BHP30" s="2"/>
      <c r="BHQ30" s="2"/>
      <c r="BHR30" s="2">
        <v>598.6</v>
      </c>
      <c r="BHS30" s="2"/>
      <c r="BHT30" s="2">
        <v>0.64</v>
      </c>
      <c r="BHU30" s="35">
        <f t="shared" si="957"/>
        <v>1.0680194913557173E-3</v>
      </c>
      <c r="BHV30" s="2"/>
      <c r="BHW30" s="333"/>
      <c r="BHX30" s="2"/>
      <c r="BHY30" s="46"/>
      <c r="BHZ30" s="46"/>
      <c r="BIA30" s="46"/>
      <c r="BIB30" s="46"/>
      <c r="BIC30" s="46"/>
      <c r="BID30" s="46"/>
      <c r="BIE30" s="46"/>
      <c r="BIF30" s="46"/>
      <c r="BIG30" s="46"/>
      <c r="BIH30" s="46"/>
      <c r="BII30" s="46"/>
      <c r="BIJ30" s="46"/>
      <c r="BIK30" s="49"/>
      <c r="BIL30" s="47"/>
      <c r="BIM30" s="46"/>
      <c r="BIP30" s="2" t="s">
        <v>58</v>
      </c>
      <c r="BIQ30" s="2"/>
      <c r="BIR30" s="69">
        <v>24.4</v>
      </c>
      <c r="BIS30" s="2"/>
      <c r="BIT30" s="2"/>
      <c r="BIU30" s="2"/>
      <c r="BIV30" s="2"/>
      <c r="BIW30" s="2"/>
      <c r="BIX30" s="2">
        <v>921</v>
      </c>
      <c r="BIY30" s="2"/>
      <c r="BIZ30" s="2">
        <v>1.32</v>
      </c>
      <c r="BJA30" s="35">
        <f t="shared" si="959"/>
        <v>1.4311735623211033E-3</v>
      </c>
      <c r="BJB30" s="2"/>
      <c r="BJC30" s="333"/>
      <c r="BJD30" s="2"/>
      <c r="BJE30" s="46"/>
      <c r="BJF30" s="46"/>
      <c r="BJG30" s="46"/>
      <c r="BJH30" s="46"/>
      <c r="BJI30" s="46"/>
      <c r="BJJ30" s="46"/>
      <c r="BJK30" s="46"/>
      <c r="BJL30" s="46"/>
      <c r="BJM30" s="46"/>
      <c r="BJN30" s="46"/>
      <c r="BJO30" s="46"/>
      <c r="BJP30" s="46"/>
      <c r="BJQ30" s="49"/>
      <c r="BJR30" s="47"/>
      <c r="BJS30" s="46"/>
      <c r="BJU30" s="2" t="s">
        <v>58</v>
      </c>
      <c r="BJV30" s="2"/>
      <c r="BJW30" s="69">
        <v>23.6</v>
      </c>
      <c r="BJX30" s="2"/>
      <c r="BJY30" s="2"/>
      <c r="BJZ30" s="2"/>
      <c r="BKA30" s="2"/>
      <c r="BKB30" s="2"/>
      <c r="BKC30" s="2">
        <v>957</v>
      </c>
      <c r="BKD30" s="2"/>
      <c r="BKE30" s="2">
        <v>0.35</v>
      </c>
      <c r="BKF30" s="35">
        <f t="shared" si="961"/>
        <v>3.6559252102156994E-4</v>
      </c>
      <c r="BKG30" s="2"/>
      <c r="BKH30" s="333"/>
      <c r="BKI30" s="2"/>
      <c r="BKJ30" s="46"/>
      <c r="BKK30" s="46"/>
      <c r="BKL30" s="46"/>
      <c r="BKM30" s="46"/>
      <c r="BKN30" s="46"/>
      <c r="BKO30" s="46"/>
      <c r="BKP30" s="46"/>
      <c r="BKQ30" s="46"/>
      <c r="BKR30" s="46"/>
      <c r="BKS30" s="46"/>
      <c r="BKT30" s="46"/>
      <c r="BKU30" s="46"/>
      <c r="BKV30" s="49"/>
      <c r="BKW30" s="47"/>
      <c r="BKX30" s="46"/>
      <c r="BKZ30" s="2" t="s">
        <v>58</v>
      </c>
      <c r="BLA30" s="2"/>
      <c r="BLB30" s="2">
        <v>24</v>
      </c>
      <c r="BLC30" s="2"/>
      <c r="BLD30" s="2"/>
      <c r="BLE30" s="2"/>
      <c r="BLF30" s="2"/>
      <c r="BLG30" s="2"/>
      <c r="BLH30" s="2">
        <v>933</v>
      </c>
      <c r="BLI30" s="2"/>
      <c r="BLJ30" s="2">
        <v>0.65</v>
      </c>
      <c r="BLK30" s="35">
        <f t="shared" si="963"/>
        <v>6.9619236330530716E-4</v>
      </c>
      <c r="BLL30" s="2"/>
      <c r="BLM30" s="333"/>
      <c r="BLN30" s="2"/>
      <c r="BLO30" s="46"/>
      <c r="BLP30" s="46"/>
      <c r="BLQ30" s="46"/>
      <c r="BLR30" s="46"/>
      <c r="BLS30" s="46"/>
      <c r="BLT30" s="46"/>
      <c r="BLU30" s="46"/>
      <c r="BLV30" s="46"/>
      <c r="BLW30" s="46"/>
      <c r="BLX30" s="46"/>
      <c r="BLY30" s="46"/>
      <c r="BLZ30" s="46"/>
      <c r="BMA30" s="49"/>
      <c r="BMB30" s="47"/>
      <c r="BMC30" s="46"/>
      <c r="BME30" s="2" t="s">
        <v>58</v>
      </c>
      <c r="BMF30" s="2"/>
      <c r="BMG30" s="69">
        <v>23.8</v>
      </c>
      <c r="BMH30" s="2"/>
      <c r="BMI30" s="2"/>
      <c r="BMJ30" s="2"/>
      <c r="BMK30" s="2"/>
      <c r="BML30" s="2"/>
      <c r="BMM30" s="2">
        <v>1009</v>
      </c>
      <c r="BMN30" s="2"/>
      <c r="BMO30" s="2">
        <v>0.48</v>
      </c>
      <c r="BMP30" s="35">
        <f t="shared" si="965"/>
        <v>4.7549233268613542E-4</v>
      </c>
      <c r="BMQ30" s="2"/>
      <c r="BMR30" s="333"/>
      <c r="BMS30" s="2"/>
      <c r="BMT30" s="46"/>
      <c r="BMU30" s="46"/>
      <c r="BMV30" s="46"/>
      <c r="BMW30" s="46"/>
      <c r="BMX30" s="46"/>
      <c r="BMY30" s="46"/>
      <c r="BMZ30" s="46"/>
      <c r="BNA30" s="46"/>
      <c r="BNB30" s="46"/>
      <c r="BNC30" s="46"/>
      <c r="BND30" s="46"/>
      <c r="BNE30" s="46"/>
      <c r="BNF30" s="49"/>
      <c r="BNG30" s="47"/>
      <c r="BNH30" s="46"/>
      <c r="BNJ30" s="2" t="s">
        <v>58</v>
      </c>
      <c r="BNK30" s="2"/>
      <c r="BNL30" s="69">
        <v>23.7</v>
      </c>
      <c r="BNM30" s="2"/>
      <c r="BNN30" s="2"/>
      <c r="BNO30" s="2"/>
      <c r="BNP30" s="2"/>
      <c r="BNQ30" s="2"/>
      <c r="BNR30" s="2">
        <v>897</v>
      </c>
      <c r="BNS30" s="2"/>
      <c r="BNT30" s="2">
        <v>0.72499999999999998</v>
      </c>
      <c r="BNU30" s="35">
        <f t="shared" si="967"/>
        <v>8.0759698125818034E-4</v>
      </c>
      <c r="BNV30" s="2"/>
      <c r="BNW30" s="333"/>
      <c r="BNX30" s="2"/>
      <c r="BNY30" s="46"/>
      <c r="BNZ30" s="46"/>
      <c r="BOA30" s="46"/>
      <c r="BOB30" s="46"/>
      <c r="BOC30" s="46"/>
      <c r="BOD30" s="46"/>
      <c r="BOE30" s="46"/>
      <c r="BOF30" s="46"/>
      <c r="BOG30" s="46"/>
      <c r="BOH30" s="46"/>
      <c r="BOI30" s="46"/>
      <c r="BOJ30" s="46"/>
      <c r="BOK30" s="49"/>
      <c r="BOL30" s="47"/>
      <c r="BOM30" s="46"/>
      <c r="BOO30" s="2" t="s">
        <v>58</v>
      </c>
      <c r="BOP30" s="2"/>
      <c r="BOQ30" s="69">
        <v>14</v>
      </c>
      <c r="BOR30" s="2"/>
      <c r="BOS30" s="2"/>
      <c r="BOT30" s="2"/>
      <c r="BOU30" s="2"/>
      <c r="BOV30" s="2"/>
      <c r="BOW30" s="2">
        <v>594</v>
      </c>
      <c r="BOX30" s="2"/>
      <c r="BOY30" s="2">
        <v>0.48</v>
      </c>
      <c r="BOZ30" s="35">
        <f t="shared" si="969"/>
        <v>8.0742834073475975E-4</v>
      </c>
      <c r="BPA30" s="2"/>
      <c r="BPB30" s="333"/>
      <c r="BPC30" s="2"/>
      <c r="BPD30" s="46"/>
      <c r="BPE30" s="46"/>
      <c r="BPF30" s="46"/>
      <c r="BPG30" s="46"/>
      <c r="BPH30" s="46"/>
      <c r="BPI30" s="46"/>
      <c r="BPJ30" s="46"/>
      <c r="BPK30" s="46"/>
      <c r="BPL30" s="46"/>
      <c r="BPM30" s="46"/>
      <c r="BPN30" s="46"/>
      <c r="BPO30" s="46"/>
      <c r="BPP30" s="49"/>
      <c r="BPQ30" s="47"/>
      <c r="BPR30" s="46"/>
      <c r="BPT30" s="2" t="s">
        <v>58</v>
      </c>
      <c r="BPU30" s="2"/>
      <c r="BPV30" s="69">
        <v>24.6</v>
      </c>
      <c r="BPW30" s="2"/>
      <c r="BPX30" s="2"/>
      <c r="BPY30" s="2"/>
      <c r="BPZ30" s="2"/>
      <c r="BQA30" s="2"/>
      <c r="BQB30" s="2">
        <v>1340</v>
      </c>
      <c r="BQC30" s="2"/>
      <c r="BQD30" s="2">
        <v>0.86099999999999999</v>
      </c>
      <c r="BQE30" s="35">
        <f t="shared" si="971"/>
        <v>6.4212472433757114E-4</v>
      </c>
      <c r="BQF30" s="2"/>
      <c r="BQG30" s="23"/>
      <c r="BQH30" s="2"/>
      <c r="BQI30" s="46"/>
      <c r="BQJ30" s="46"/>
      <c r="BQK30" s="46"/>
      <c r="BQL30" s="46"/>
      <c r="BQM30" s="46"/>
      <c r="BQN30" s="46"/>
      <c r="BQO30" s="46"/>
      <c r="BQP30" s="46"/>
      <c r="BQQ30" s="46"/>
      <c r="BQR30" s="46"/>
      <c r="BQS30" s="46"/>
      <c r="BQT30" s="46"/>
      <c r="BQU30" s="49"/>
      <c r="BQV30" s="47"/>
      <c r="BQW30" s="46"/>
      <c r="BQY30" s="2" t="s">
        <v>58</v>
      </c>
      <c r="BQZ30" s="2"/>
      <c r="BRA30" s="69">
        <v>24</v>
      </c>
      <c r="BRB30" s="2"/>
      <c r="BRC30" s="2"/>
      <c r="BRD30" s="2"/>
      <c r="BRE30" s="2"/>
      <c r="BRF30" s="2"/>
      <c r="BRG30" s="2">
        <v>1061</v>
      </c>
      <c r="BRH30" s="2"/>
      <c r="BRI30" s="2">
        <v>0.61499999999999999</v>
      </c>
      <c r="BRJ30" s="35">
        <f t="shared" si="973"/>
        <v>5.7930605728065258E-4</v>
      </c>
      <c r="BRK30" s="2"/>
      <c r="BRL30" s="23"/>
      <c r="BRM30" s="2"/>
      <c r="BRN30" s="46"/>
      <c r="BRO30" s="46"/>
      <c r="BRP30" s="46"/>
      <c r="BRQ30" s="46"/>
      <c r="BRR30" s="46"/>
      <c r="BRS30" s="46"/>
      <c r="BRT30" s="46"/>
      <c r="BRU30" s="46"/>
      <c r="BRV30" s="46"/>
      <c r="BRW30" s="46"/>
      <c r="BRX30" s="46"/>
      <c r="BRY30" s="46"/>
      <c r="BRZ30" s="49"/>
      <c r="BSA30" s="47"/>
      <c r="BSB30" s="46"/>
      <c r="BSD30" s="2" t="s">
        <v>58</v>
      </c>
      <c r="BSE30" s="2"/>
      <c r="BSF30" s="69">
        <v>24</v>
      </c>
      <c r="BSG30" s="2"/>
      <c r="BSH30" s="2"/>
      <c r="BSI30" s="2"/>
      <c r="BSJ30" s="2"/>
      <c r="BSK30" s="2"/>
      <c r="BSL30" s="2">
        <v>1098</v>
      </c>
      <c r="BSM30" s="2"/>
      <c r="BSN30" s="2">
        <v>0.99</v>
      </c>
      <c r="BSO30" s="35">
        <f t="shared" si="975"/>
        <v>9.0082712308574232E-4</v>
      </c>
      <c r="BSP30" s="2"/>
      <c r="BSQ30" s="23"/>
      <c r="BSR30" s="2"/>
      <c r="BSS30" s="46"/>
      <c r="BST30" s="46"/>
      <c r="BSU30" s="46"/>
      <c r="BSV30" s="46"/>
      <c r="BSW30" s="46"/>
      <c r="BSX30" s="46"/>
      <c r="BSY30" s="46"/>
      <c r="BSZ30" s="46"/>
      <c r="BTA30" s="46"/>
      <c r="BTB30" s="46"/>
      <c r="BTC30" s="46"/>
      <c r="BTD30" s="46"/>
      <c r="BTE30" s="49"/>
      <c r="BTF30" s="47"/>
      <c r="BTG30" s="46"/>
      <c r="BTI30" s="2" t="s">
        <v>58</v>
      </c>
      <c r="BTJ30" s="2"/>
      <c r="BTK30" s="69">
        <v>23.5</v>
      </c>
      <c r="BTL30" s="2"/>
      <c r="BTM30" s="2"/>
      <c r="BTN30" s="2"/>
      <c r="BTO30" s="2"/>
      <c r="BTP30" s="2"/>
      <c r="BTQ30" s="2">
        <v>1044</v>
      </c>
      <c r="BTR30" s="2"/>
      <c r="BTS30" s="2">
        <v>0.7</v>
      </c>
      <c r="BTT30" s="35">
        <f t="shared" si="977"/>
        <v>6.7004881784244277E-4</v>
      </c>
      <c r="BTU30" s="2"/>
      <c r="BTV30" s="23"/>
      <c r="BTW30" s="2"/>
      <c r="BTX30" s="46"/>
      <c r="BTY30" s="46"/>
      <c r="BTZ30" s="46"/>
      <c r="BUA30" s="46"/>
      <c r="BUB30" s="46"/>
      <c r="BUC30" s="46"/>
      <c r="BUD30" s="46"/>
      <c r="BUE30" s="46"/>
      <c r="BUF30" s="46"/>
      <c r="BUG30" s="46"/>
      <c r="BUH30" s="46"/>
      <c r="BUI30" s="46"/>
      <c r="BUJ30" s="49"/>
      <c r="BUK30" s="47"/>
      <c r="BUL30" s="46"/>
      <c r="BUN30" s="2" t="s">
        <v>58</v>
      </c>
      <c r="BUO30" s="2"/>
      <c r="BUP30" s="69">
        <v>16.399999999999999</v>
      </c>
      <c r="BUQ30" s="2"/>
      <c r="BUR30" s="2"/>
      <c r="BUS30" s="2"/>
      <c r="BUT30" s="2"/>
      <c r="BUU30" s="2"/>
      <c r="BUV30" s="2">
        <v>657</v>
      </c>
      <c r="BUW30" s="2"/>
      <c r="BUX30" s="2">
        <v>0.18</v>
      </c>
      <c r="BUY30" s="35">
        <f t="shared" si="979"/>
        <v>2.7389756231169541E-4</v>
      </c>
      <c r="BUZ30" s="2"/>
      <c r="BVA30" s="23"/>
      <c r="BVB30" s="2"/>
      <c r="BVC30" s="46"/>
      <c r="BVD30" s="46"/>
      <c r="BVE30" s="46"/>
      <c r="BVF30" s="46"/>
      <c r="BVG30" s="46"/>
      <c r="BVH30" s="46"/>
      <c r="BVI30" s="46"/>
      <c r="BVJ30" s="46"/>
      <c r="BVK30" s="46"/>
      <c r="BVL30" s="46"/>
      <c r="BVM30" s="46"/>
      <c r="BVN30" s="46"/>
      <c r="BVO30" s="49"/>
      <c r="BVP30" s="47"/>
      <c r="BVQ30" s="46"/>
      <c r="BVS30" s="2" t="s">
        <v>58</v>
      </c>
      <c r="BVT30" s="2"/>
      <c r="BVU30" s="69">
        <v>14</v>
      </c>
      <c r="BVV30" s="2"/>
      <c r="BVW30" s="2"/>
      <c r="BVX30" s="2"/>
      <c r="BVY30" s="2"/>
      <c r="BVZ30" s="2"/>
      <c r="BWA30" s="2">
        <v>594</v>
      </c>
      <c r="BWB30" s="2"/>
      <c r="BWC30" s="2">
        <v>0.24</v>
      </c>
      <c r="BWD30" s="35">
        <f t="shared" si="981"/>
        <v>4.0387722132471726E-4</v>
      </c>
      <c r="BWE30" s="2"/>
      <c r="BWF30" s="23"/>
      <c r="BWG30" s="2"/>
      <c r="BWH30" s="46"/>
      <c r="BWI30" s="46"/>
      <c r="BWJ30" s="46"/>
      <c r="BWK30" s="46"/>
      <c r="BWL30" s="46"/>
      <c r="BWM30" s="46"/>
      <c r="BWN30" s="46"/>
      <c r="BWO30" s="46"/>
      <c r="BWP30" s="46"/>
      <c r="BWQ30" s="46"/>
      <c r="BWR30" s="46"/>
      <c r="BWS30" s="46"/>
      <c r="BWT30" s="49"/>
      <c r="BWU30" s="47"/>
      <c r="BWV30" s="46"/>
      <c r="BWX30" s="2" t="s">
        <v>58</v>
      </c>
      <c r="BWY30" s="2"/>
      <c r="BWZ30" s="69">
        <v>24.4</v>
      </c>
      <c r="BXA30" s="2"/>
      <c r="BXB30" s="2"/>
      <c r="BXC30" s="2"/>
      <c r="BXD30" s="2"/>
      <c r="BXE30" s="2"/>
      <c r="BXF30" s="2">
        <v>992</v>
      </c>
      <c r="BXG30" s="2"/>
      <c r="BXH30" s="2">
        <v>0.75</v>
      </c>
      <c r="BXI30" s="35">
        <f t="shared" si="983"/>
        <v>7.5547720977083856E-4</v>
      </c>
      <c r="BXJ30" s="2"/>
      <c r="BXK30" s="23"/>
      <c r="BXL30" s="2"/>
      <c r="BXM30" s="46"/>
      <c r="BXN30" s="46"/>
      <c r="BXO30" s="46"/>
      <c r="BXP30" s="46"/>
      <c r="BXQ30" s="46"/>
      <c r="BXR30" s="46"/>
      <c r="BXS30" s="46"/>
      <c r="BXT30" s="46"/>
      <c r="BXU30" s="46"/>
      <c r="BXV30" s="46"/>
      <c r="BXW30" s="46"/>
      <c r="BXX30" s="46"/>
      <c r="BXY30" s="49"/>
      <c r="BXZ30" s="47"/>
      <c r="BYA30" s="46"/>
      <c r="BYC30" s="2" t="s">
        <v>58</v>
      </c>
      <c r="BYD30" s="2"/>
      <c r="BYE30" s="69">
        <v>23.8</v>
      </c>
      <c r="BYF30" s="2"/>
      <c r="BYG30" s="2"/>
      <c r="BYH30" s="2"/>
      <c r="BYI30" s="2"/>
      <c r="BYJ30" s="2"/>
      <c r="BYK30" s="2">
        <v>1152</v>
      </c>
      <c r="BYL30" s="2"/>
      <c r="BYM30" s="2">
        <v>1.0349999999999999</v>
      </c>
      <c r="BYN30" s="35">
        <f t="shared" si="985"/>
        <v>8.9763103461733588E-4</v>
      </c>
      <c r="BYO30" s="2"/>
      <c r="BYP30" s="23"/>
      <c r="BYQ30" s="2"/>
      <c r="BYR30" s="46"/>
      <c r="BYS30" s="46"/>
      <c r="BYT30" s="46"/>
      <c r="BYU30" s="46"/>
      <c r="BYV30" s="46"/>
      <c r="BYW30" s="46"/>
      <c r="BYX30" s="46"/>
      <c r="BYY30" s="46"/>
      <c r="BYZ30" s="46"/>
      <c r="BZA30" s="46"/>
      <c r="BZB30" s="46"/>
      <c r="BZC30" s="46"/>
      <c r="BZD30" s="49"/>
      <c r="BZE30" s="47"/>
      <c r="BZF30" s="46"/>
      <c r="BZH30" s="2" t="s">
        <v>58</v>
      </c>
      <c r="BZI30" s="2"/>
      <c r="BZJ30" s="69">
        <v>22.9</v>
      </c>
      <c r="BZK30" s="2"/>
      <c r="BZL30" s="2"/>
      <c r="BZM30" s="2"/>
      <c r="BZN30" s="2"/>
      <c r="BZO30" s="2"/>
      <c r="BZP30" s="2">
        <v>1133</v>
      </c>
      <c r="BZQ30" s="2"/>
      <c r="BZR30" s="2">
        <v>0.71499999999999997</v>
      </c>
      <c r="BZS30" s="35">
        <f t="shared" si="987"/>
        <v>6.3066996555571724E-4</v>
      </c>
      <c r="BZT30" s="2"/>
      <c r="BZU30" s="23"/>
      <c r="BZV30" s="2"/>
      <c r="BZW30" s="46"/>
      <c r="BZX30" s="46"/>
      <c r="BZY30" s="46"/>
      <c r="BZZ30" s="46"/>
      <c r="CAA30" s="46"/>
      <c r="CAB30" s="46"/>
      <c r="CAC30" s="46"/>
      <c r="CAD30" s="46"/>
      <c r="CAE30" s="46"/>
      <c r="CAF30" s="46"/>
      <c r="CAG30" s="46"/>
      <c r="CAH30" s="46"/>
      <c r="CAI30" s="49"/>
      <c r="CAJ30" s="47"/>
      <c r="CAK30" s="46"/>
      <c r="CAM30" s="2" t="s">
        <v>58</v>
      </c>
      <c r="CAN30" s="2"/>
      <c r="CAO30" s="69">
        <v>22.3</v>
      </c>
      <c r="CAP30" s="2"/>
      <c r="CAQ30" s="2"/>
      <c r="CAR30" s="2"/>
      <c r="CAS30" s="2"/>
      <c r="CAT30" s="2"/>
      <c r="CAU30" s="2">
        <v>916</v>
      </c>
      <c r="CAV30" s="2"/>
      <c r="CAW30" s="2">
        <v>0.83499999999999996</v>
      </c>
      <c r="CAX30" s="35">
        <f t="shared" si="989"/>
        <v>9.1074184558835548E-4</v>
      </c>
      <c r="CAY30" s="2"/>
      <c r="CAZ30" s="23"/>
      <c r="CBA30" s="2"/>
      <c r="CBB30" s="46"/>
      <c r="CBC30" s="46"/>
      <c r="CBD30" s="46"/>
      <c r="CBE30" s="46"/>
      <c r="CBF30" s="46"/>
      <c r="CBG30" s="46"/>
      <c r="CBH30" s="46"/>
      <c r="CBI30" s="46"/>
      <c r="CBJ30" s="46"/>
      <c r="CBK30" s="46"/>
      <c r="CBL30" s="46"/>
      <c r="CBM30" s="46"/>
      <c r="CBN30" s="49"/>
      <c r="CBO30" s="47"/>
      <c r="CBP30" s="46"/>
      <c r="CBR30" s="2" t="s">
        <v>58</v>
      </c>
      <c r="CBS30" s="2"/>
      <c r="CBT30" s="69">
        <v>23.9</v>
      </c>
      <c r="CBU30" s="2"/>
      <c r="CBV30" s="2"/>
      <c r="CBW30" s="2"/>
      <c r="CBX30" s="2"/>
      <c r="CBY30" s="2"/>
      <c r="CBZ30" s="2">
        <v>9.69</v>
      </c>
      <c r="CCA30" s="2"/>
      <c r="CCB30" s="2">
        <v>1.39</v>
      </c>
      <c r="CCC30" s="35">
        <f t="shared" si="991"/>
        <v>0.12545126353790612</v>
      </c>
      <c r="CCD30" s="2"/>
      <c r="CCE30" s="23"/>
      <c r="CCF30" s="2"/>
      <c r="CCG30" s="46"/>
      <c r="CCH30" s="46"/>
      <c r="CCI30" s="46"/>
      <c r="CCJ30" s="46"/>
      <c r="CCK30" s="46"/>
      <c r="CCL30" s="46"/>
      <c r="CCM30" s="46"/>
      <c r="CCN30" s="46"/>
      <c r="CCO30" s="46"/>
      <c r="CCP30" s="46"/>
      <c r="CCQ30" s="46"/>
      <c r="CCR30" s="46"/>
      <c r="CCS30" s="49"/>
      <c r="CCT30" s="47"/>
      <c r="CCU30" s="46"/>
      <c r="CCW30" s="2" t="s">
        <v>58</v>
      </c>
      <c r="CCX30" s="2"/>
      <c r="CCY30" s="69">
        <v>13.7</v>
      </c>
      <c r="CCZ30" s="2"/>
      <c r="CDA30" s="2"/>
      <c r="CDB30" s="2"/>
      <c r="CDC30" s="2"/>
      <c r="CDD30" s="2"/>
      <c r="CDE30" s="2">
        <v>601</v>
      </c>
      <c r="CDF30" s="2"/>
      <c r="CDG30" s="2">
        <v>0.68500000000000005</v>
      </c>
      <c r="CDH30" s="35">
        <f t="shared" si="993"/>
        <v>1.1384694649193517E-3</v>
      </c>
      <c r="CDI30" s="2"/>
      <c r="CDJ30" s="23"/>
      <c r="CDK30" s="2"/>
      <c r="CDL30" s="46"/>
      <c r="CDM30" s="46"/>
      <c r="CDN30" s="46"/>
      <c r="CDO30" s="46"/>
      <c r="CDP30" s="46"/>
      <c r="CDQ30" s="46"/>
      <c r="CDR30" s="46"/>
      <c r="CDS30" s="46"/>
      <c r="CDT30" s="46"/>
      <c r="CDU30" s="46"/>
      <c r="CDV30" s="46"/>
      <c r="CDW30" s="46"/>
      <c r="CDX30" s="49"/>
      <c r="CDY30" s="47"/>
      <c r="CDZ30" s="46"/>
      <c r="CEB30" s="2" t="s">
        <v>58</v>
      </c>
      <c r="CEC30" s="2"/>
      <c r="CED30" s="69"/>
      <c r="CEE30" s="2"/>
      <c r="CEF30" s="2"/>
      <c r="CEG30" s="2"/>
      <c r="CEH30" s="2"/>
      <c r="CEI30" s="2"/>
      <c r="CEJ30" s="2"/>
      <c r="CEK30" s="2"/>
      <c r="CEL30" s="2"/>
      <c r="CEM30" s="35" t="e">
        <f t="shared" si="995"/>
        <v>#DIV/0!</v>
      </c>
      <c r="CEN30" s="2"/>
      <c r="CEO30" s="23"/>
      <c r="CEP30" s="2"/>
      <c r="CEQ30" s="46"/>
      <c r="CER30" s="46"/>
      <c r="CES30" s="46"/>
      <c r="CET30" s="46"/>
      <c r="CEU30" s="46"/>
      <c r="CEV30" s="46"/>
      <c r="CEW30" s="46"/>
      <c r="CEX30" s="46"/>
      <c r="CEY30" s="46"/>
      <c r="CEZ30" s="46"/>
      <c r="CFA30" s="46"/>
      <c r="CFB30" s="46"/>
      <c r="CFC30" s="49"/>
      <c r="CFD30" s="47"/>
      <c r="CFE30" s="46"/>
      <c r="CFG30" s="2" t="s">
        <v>58</v>
      </c>
      <c r="CFH30" s="2"/>
      <c r="CFI30" s="69"/>
      <c r="CFJ30" s="2"/>
      <c r="CFK30" s="2"/>
      <c r="CFL30" s="2"/>
      <c r="CFM30" s="2"/>
      <c r="CFN30" s="2"/>
      <c r="CFO30" s="2"/>
      <c r="CFP30" s="2"/>
      <c r="CFQ30" s="2"/>
      <c r="CFR30" s="35" t="e">
        <f t="shared" si="997"/>
        <v>#DIV/0!</v>
      </c>
      <c r="CFS30" s="2"/>
      <c r="CFT30" s="23"/>
      <c r="CFU30" s="2"/>
      <c r="CFV30" s="46"/>
      <c r="CFW30" s="46"/>
      <c r="CFX30" s="46"/>
      <c r="CFY30" s="46"/>
      <c r="CFZ30" s="46"/>
      <c r="CGA30" s="46"/>
      <c r="CGB30" s="46"/>
      <c r="CGC30" s="46"/>
      <c r="CGD30" s="46"/>
      <c r="CGE30" s="46"/>
      <c r="CGF30" s="46"/>
      <c r="CGG30" s="46"/>
      <c r="CGH30" s="49"/>
      <c r="CGI30" s="47"/>
      <c r="CGJ30" s="46"/>
      <c r="CGL30" s="2" t="s">
        <v>58</v>
      </c>
      <c r="CGM30" s="2"/>
      <c r="CGN30" s="69"/>
      <c r="CGO30" s="2"/>
      <c r="CGP30" s="2"/>
      <c r="CGQ30" s="2"/>
      <c r="CGR30" s="2"/>
      <c r="CGS30" s="2"/>
      <c r="CGT30" s="2"/>
      <c r="CGU30" s="2"/>
      <c r="CGV30" s="2"/>
      <c r="CGW30" s="35" t="e">
        <f t="shared" si="999"/>
        <v>#DIV/0!</v>
      </c>
      <c r="CGX30" s="2"/>
      <c r="CGY30" s="23"/>
      <c r="CGZ30" s="2"/>
      <c r="CHA30" s="46"/>
      <c r="CHB30" s="46"/>
      <c r="CHC30" s="46"/>
      <c r="CHD30" s="46"/>
      <c r="CHE30" s="46"/>
      <c r="CHF30" s="46"/>
      <c r="CHG30" s="46"/>
      <c r="CHH30" s="46"/>
      <c r="CHI30" s="46"/>
      <c r="CHJ30" s="46"/>
      <c r="CHK30" s="46"/>
      <c r="CHL30" s="46"/>
      <c r="CHM30" s="49"/>
      <c r="CHN30" s="47"/>
      <c r="CHO30" s="46"/>
      <c r="CHQ30" s="2" t="s">
        <v>58</v>
      </c>
      <c r="CHR30" s="2"/>
      <c r="CHS30" s="69"/>
      <c r="CHT30" s="2"/>
      <c r="CHU30" s="2"/>
      <c r="CHV30" s="2"/>
      <c r="CHW30" s="2"/>
      <c r="CHX30" s="2"/>
      <c r="CHY30" s="2"/>
      <c r="CHZ30" s="2"/>
      <c r="CIA30" s="2"/>
      <c r="CIB30" s="35" t="e">
        <f t="shared" si="1001"/>
        <v>#DIV/0!</v>
      </c>
      <c r="CIC30" s="2"/>
      <c r="CID30" s="23"/>
      <c r="CIE30" s="2"/>
      <c r="CIF30" s="46"/>
      <c r="CIG30" s="46"/>
      <c r="CIH30" s="46"/>
      <c r="CII30" s="46"/>
      <c r="CIJ30" s="46"/>
      <c r="CIK30" s="46"/>
      <c r="CIL30" s="46"/>
      <c r="CIM30" s="46"/>
      <c r="CIN30" s="46"/>
      <c r="CIO30" s="46"/>
      <c r="CIP30" s="46"/>
      <c r="CIQ30" s="46"/>
      <c r="CIR30" s="49"/>
      <c r="CIS30" s="47"/>
      <c r="CIT30" s="46"/>
      <c r="CIV30" s="2" t="s">
        <v>58</v>
      </c>
      <c r="CIW30" s="2"/>
      <c r="CIX30" s="69"/>
      <c r="CIY30" s="2"/>
      <c r="CIZ30" s="2"/>
      <c r="CJA30" s="2"/>
      <c r="CJB30" s="2"/>
      <c r="CJC30" s="2"/>
      <c r="CJD30" s="2"/>
      <c r="CJE30" s="2"/>
      <c r="CJF30" s="2"/>
      <c r="CJG30" s="35" t="e">
        <f t="shared" si="1003"/>
        <v>#DIV/0!</v>
      </c>
      <c r="CJH30" s="2"/>
      <c r="CJI30" s="23"/>
      <c r="CJJ30" s="2"/>
      <c r="CJK30" s="46"/>
      <c r="CJL30" s="46"/>
      <c r="CJM30" s="46"/>
      <c r="CJN30" s="46"/>
      <c r="CJO30" s="46"/>
      <c r="CJP30" s="46"/>
      <c r="CJQ30" s="46"/>
      <c r="CJR30" s="46"/>
      <c r="CJS30" s="46"/>
      <c r="CJT30" s="46"/>
      <c r="CJU30" s="46"/>
      <c r="CJV30" s="46"/>
      <c r="CJW30" s="49"/>
      <c r="CJX30" s="47"/>
      <c r="CJY30" s="46"/>
      <c r="CKA30" s="2" t="s">
        <v>58</v>
      </c>
      <c r="CKB30" s="2"/>
      <c r="CKC30" s="69"/>
      <c r="CKD30" s="2"/>
      <c r="CKE30" s="2"/>
      <c r="CKF30" s="2"/>
      <c r="CKG30" s="2"/>
      <c r="CKH30" s="2"/>
      <c r="CKI30" s="2"/>
      <c r="CKJ30" s="2"/>
      <c r="CKK30" s="2"/>
      <c r="CKL30" s="35" t="e">
        <f t="shared" si="1005"/>
        <v>#DIV/0!</v>
      </c>
      <c r="CKM30" s="2"/>
      <c r="CKN30" s="23"/>
      <c r="CKO30" s="2"/>
      <c r="CKP30" s="46"/>
      <c r="CKQ30" s="46"/>
      <c r="CKR30" s="46"/>
      <c r="CKS30" s="46"/>
      <c r="CKT30" s="46"/>
      <c r="CKU30" s="46"/>
      <c r="CKV30" s="46"/>
      <c r="CKW30" s="46"/>
      <c r="CKX30" s="46"/>
      <c r="CKY30" s="46"/>
      <c r="CKZ30" s="46"/>
      <c r="CLA30" s="46"/>
      <c r="CLB30" s="49"/>
      <c r="CLC30" s="47"/>
      <c r="CLD30" s="46"/>
      <c r="CLF30" s="2" t="s">
        <v>58</v>
      </c>
      <c r="CLG30" s="2"/>
      <c r="CLH30" s="69"/>
      <c r="CLI30" s="2"/>
      <c r="CLJ30" s="2"/>
      <c r="CLK30" s="2"/>
      <c r="CLL30" s="2"/>
      <c r="CLM30" s="2"/>
      <c r="CLN30" s="2"/>
      <c r="CLO30" s="2"/>
      <c r="CLP30" s="2"/>
      <c r="CLQ30" s="35" t="e">
        <f t="shared" si="1007"/>
        <v>#DIV/0!</v>
      </c>
      <c r="CLR30" s="2"/>
      <c r="CLS30" s="23"/>
      <c r="CLT30" s="2"/>
      <c r="CLU30" s="46"/>
      <c r="CLV30" s="46"/>
      <c r="CLW30" s="46"/>
      <c r="CLX30" s="46"/>
      <c r="CLY30" s="46"/>
      <c r="CLZ30" s="46"/>
      <c r="CMA30" s="46"/>
      <c r="CMB30" s="46"/>
      <c r="CMC30" s="46"/>
      <c r="CMD30" s="46"/>
      <c r="CME30" s="46"/>
      <c r="CMF30" s="46"/>
      <c r="CMG30" s="49"/>
      <c r="CMH30" s="47"/>
      <c r="CMI30" s="46"/>
      <c r="CMK30" s="2" t="s">
        <v>58</v>
      </c>
      <c r="CML30" s="2"/>
      <c r="CMM30" s="69"/>
      <c r="CMN30" s="2"/>
      <c r="CMO30" s="2"/>
      <c r="CMP30" s="2"/>
      <c r="CMQ30" s="2"/>
      <c r="CMR30" s="2"/>
      <c r="CMS30" s="2"/>
      <c r="CMT30" s="2"/>
      <c r="CMU30" s="2"/>
      <c r="CMV30" s="35" t="e">
        <f t="shared" si="1009"/>
        <v>#DIV/0!</v>
      </c>
      <c r="CMW30" s="2"/>
      <c r="CMX30" s="23"/>
      <c r="CMY30" s="2"/>
      <c r="CMZ30" s="46"/>
      <c r="CNA30" s="46"/>
      <c r="CNB30" s="46"/>
      <c r="CNC30" s="46"/>
      <c r="CND30" s="46"/>
      <c r="CNE30" s="46"/>
      <c r="CNF30" s="46"/>
      <c r="CNG30" s="46"/>
      <c r="CNH30" s="46"/>
      <c r="CNI30" s="46"/>
      <c r="CNJ30" s="46"/>
      <c r="CNK30" s="46"/>
      <c r="CNL30" s="49"/>
      <c r="CNM30" s="47"/>
      <c r="CNN30" s="46"/>
      <c r="CNP30" s="2" t="s">
        <v>58</v>
      </c>
      <c r="CNQ30" s="2"/>
      <c r="CNR30" s="69"/>
      <c r="CNS30" s="2"/>
      <c r="CNT30" s="2"/>
      <c r="CNU30" s="2"/>
      <c r="CNV30" s="2"/>
      <c r="CNW30" s="2"/>
      <c r="CNX30" s="2"/>
      <c r="CNY30" s="2"/>
      <c r="CNZ30" s="2"/>
      <c r="COA30" s="35" t="e">
        <f t="shared" si="1011"/>
        <v>#DIV/0!</v>
      </c>
      <c r="COB30" s="2"/>
      <c r="COC30" s="23"/>
      <c r="COD30" s="2"/>
      <c r="COE30" s="46"/>
      <c r="COF30" s="46"/>
      <c r="COG30" s="46"/>
      <c r="COH30" s="46"/>
      <c r="COI30" s="46"/>
      <c r="COJ30" s="46"/>
      <c r="COK30" s="46"/>
      <c r="COL30" s="46"/>
      <c r="COM30" s="46"/>
      <c r="CON30" s="46"/>
      <c r="COO30" s="46"/>
      <c r="COP30" s="46"/>
      <c r="COQ30" s="49"/>
      <c r="COR30" s="47"/>
      <c r="COS30" s="46"/>
      <c r="COU30" s="2" t="s">
        <v>58</v>
      </c>
      <c r="COV30" s="2"/>
      <c r="COW30" s="69"/>
      <c r="COX30" s="2"/>
      <c r="COY30" s="2"/>
      <c r="COZ30" s="2"/>
      <c r="CPA30" s="2"/>
      <c r="CPB30" s="2"/>
      <c r="CPC30" s="2"/>
      <c r="CPD30" s="2"/>
      <c r="CPE30" s="2"/>
      <c r="CPF30" s="35" t="e">
        <f t="shared" si="1013"/>
        <v>#DIV/0!</v>
      </c>
      <c r="CPG30" s="2"/>
      <c r="CPH30" s="23"/>
      <c r="CPI30" s="2"/>
      <c r="CPJ30" s="46"/>
      <c r="CPK30" s="46"/>
      <c r="CPL30" s="46"/>
      <c r="CPM30" s="46"/>
      <c r="CPN30" s="46"/>
      <c r="CPO30" s="46"/>
      <c r="CPP30" s="46"/>
      <c r="CPQ30" s="46"/>
      <c r="CPR30" s="46"/>
      <c r="CPS30" s="46"/>
      <c r="CPT30" s="46"/>
      <c r="CPU30" s="46"/>
      <c r="CPV30" s="49"/>
      <c r="CPW30" s="47"/>
      <c r="CPX30" s="46"/>
      <c r="CPZ30" s="2" t="s">
        <v>58</v>
      </c>
      <c r="CQA30" s="2"/>
      <c r="CQB30" s="69"/>
      <c r="CQC30" s="2"/>
      <c r="CQD30" s="2"/>
      <c r="CQE30" s="2"/>
      <c r="CQF30" s="2"/>
      <c r="CQG30" s="2"/>
      <c r="CQH30" s="2"/>
      <c r="CQI30" s="2"/>
      <c r="CQJ30" s="2"/>
      <c r="CQK30" s="35" t="e">
        <f t="shared" si="1015"/>
        <v>#DIV/0!</v>
      </c>
      <c r="CQL30" s="2"/>
      <c r="CQM30" s="23"/>
      <c r="CQN30" s="2"/>
      <c r="CQO30" s="46"/>
      <c r="CQP30" s="46"/>
      <c r="CQQ30" s="46"/>
      <c r="CQR30" s="46"/>
      <c r="CQS30" s="46"/>
      <c r="CQT30" s="46"/>
      <c r="CQU30" s="46"/>
      <c r="CQV30" s="46"/>
      <c r="CQW30" s="46"/>
      <c r="CQX30" s="46"/>
      <c r="CQY30" s="46"/>
      <c r="CQZ30" s="46"/>
      <c r="CRA30" s="49"/>
      <c r="CRB30" s="47"/>
      <c r="CRC30" s="46"/>
      <c r="CRE30" s="2" t="s">
        <v>58</v>
      </c>
      <c r="CRF30" s="2"/>
      <c r="CRG30" s="69"/>
      <c r="CRH30" s="2"/>
      <c r="CRI30" s="2"/>
      <c r="CRJ30" s="2"/>
      <c r="CRK30" s="2"/>
      <c r="CRL30" s="2"/>
      <c r="CRM30" s="2"/>
      <c r="CRN30" s="2"/>
      <c r="CRO30" s="2"/>
      <c r="CRP30" s="35" t="e">
        <f t="shared" si="1017"/>
        <v>#DIV/0!</v>
      </c>
      <c r="CRQ30" s="2"/>
      <c r="CRR30" s="23"/>
      <c r="CRS30" s="2"/>
      <c r="CRT30" s="46"/>
      <c r="CRU30" s="46"/>
      <c r="CRV30" s="46"/>
      <c r="CRW30" s="46"/>
      <c r="CRX30" s="46"/>
      <c r="CRY30" s="46"/>
      <c r="CRZ30" s="46"/>
      <c r="CSA30" s="46"/>
      <c r="CSB30" s="46"/>
      <c r="CSC30" s="46"/>
      <c r="CSD30" s="46"/>
      <c r="CSE30" s="46"/>
      <c r="CSF30" s="49"/>
      <c r="CSG30" s="47"/>
      <c r="CSH30" s="46"/>
    </row>
    <row r="31" spans="1:2530" ht="30.75" thickBot="1">
      <c r="A31" s="2" t="s">
        <v>61</v>
      </c>
      <c r="B31" s="2"/>
      <c r="C31" s="2"/>
      <c r="D31" s="2"/>
      <c r="E31" s="2"/>
      <c r="F31" s="2"/>
      <c r="G31" s="2"/>
      <c r="H31" s="2"/>
      <c r="I31" s="2"/>
      <c r="J31" s="2"/>
      <c r="K31" s="2"/>
      <c r="L31" s="35" t="e">
        <f t="shared" si="856"/>
        <v>#DIV/0!</v>
      </c>
      <c r="M31" s="2"/>
      <c r="N31" s="23"/>
      <c r="O31" s="2"/>
      <c r="P31" s="46"/>
      <c r="Q31" s="46"/>
      <c r="R31" s="46"/>
      <c r="S31" s="46"/>
      <c r="T31" s="46"/>
      <c r="U31" s="46"/>
      <c r="V31" s="46"/>
      <c r="W31" s="46"/>
      <c r="X31" s="46"/>
      <c r="Y31" s="46"/>
      <c r="Z31" s="46"/>
      <c r="AA31" s="46"/>
      <c r="AB31" s="46"/>
      <c r="AC31" s="46"/>
      <c r="AD31" s="46"/>
      <c r="AE31" s="49"/>
      <c r="AF31" s="47"/>
      <c r="AG31" s="46"/>
      <c r="AJ31" s="2" t="s">
        <v>61</v>
      </c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35" t="e">
        <f t="shared" si="858"/>
        <v>#DIV/0!</v>
      </c>
      <c r="AV31" s="2"/>
      <c r="AW31" s="23"/>
      <c r="AX31" s="2"/>
      <c r="AY31" s="46"/>
      <c r="AZ31" s="46"/>
      <c r="BA31" s="46"/>
      <c r="BB31" s="46"/>
      <c r="BC31" s="46"/>
      <c r="BD31" s="46"/>
      <c r="BE31" s="46"/>
      <c r="BF31" s="46"/>
      <c r="BG31" s="46"/>
      <c r="BH31" s="46"/>
      <c r="BI31" s="46"/>
      <c r="BJ31" s="46"/>
      <c r="BK31" s="46"/>
      <c r="BL31" s="49"/>
      <c r="BM31" s="47"/>
      <c r="BN31" s="46"/>
      <c r="BO31" s="2" t="s">
        <v>61</v>
      </c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35" t="e">
        <f t="shared" si="860"/>
        <v>#DIV/0!</v>
      </c>
      <c r="CA31" s="2"/>
      <c r="CB31" s="23"/>
      <c r="CC31" s="2"/>
      <c r="CD31" s="46"/>
      <c r="CE31" s="46"/>
      <c r="CF31" s="46"/>
      <c r="CG31" s="46"/>
      <c r="CH31" s="46"/>
      <c r="CI31" s="46"/>
      <c r="CJ31" s="46"/>
      <c r="CK31" s="46"/>
      <c r="CL31" s="46"/>
      <c r="CM31" s="46"/>
      <c r="CN31" s="46"/>
      <c r="CO31" s="46"/>
      <c r="CP31" s="46"/>
      <c r="CQ31" s="49"/>
      <c r="CR31" s="47"/>
      <c r="CS31" s="46"/>
      <c r="CT31" s="2" t="s">
        <v>61</v>
      </c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35" t="e">
        <f t="shared" si="862"/>
        <v>#DIV/0!</v>
      </c>
      <c r="DF31" s="2"/>
      <c r="DG31" s="23"/>
      <c r="DH31" s="2"/>
      <c r="DI31" s="46"/>
      <c r="DJ31" s="46"/>
      <c r="DK31" s="46"/>
      <c r="DL31" s="46"/>
      <c r="DM31" s="46"/>
      <c r="DN31" s="46"/>
      <c r="DO31" s="46"/>
      <c r="DP31" s="46"/>
      <c r="DQ31" s="46"/>
      <c r="DR31" s="46"/>
      <c r="DS31" s="46"/>
      <c r="DT31" s="46"/>
      <c r="DU31" s="49"/>
      <c r="DV31" s="47"/>
      <c r="DW31" s="46"/>
      <c r="DY31" s="2" t="s">
        <v>61</v>
      </c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35" t="e">
        <f t="shared" si="864"/>
        <v>#DIV/0!</v>
      </c>
      <c r="EK31" s="2"/>
      <c r="EL31" s="23"/>
      <c r="EM31" s="2"/>
      <c r="EN31" s="46"/>
      <c r="EO31" s="46"/>
      <c r="EP31" s="46"/>
      <c r="EQ31" s="46"/>
      <c r="ER31" s="46"/>
      <c r="ES31" s="46"/>
      <c r="ET31" s="46"/>
      <c r="EU31" s="46"/>
      <c r="EV31" s="46"/>
      <c r="EW31" s="46"/>
      <c r="EX31" s="46"/>
      <c r="EY31" s="46"/>
      <c r="EZ31" s="49"/>
      <c r="FA31" s="47"/>
      <c r="FB31" s="46"/>
      <c r="FD31" s="2" t="s">
        <v>61</v>
      </c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35" t="e">
        <f t="shared" si="866"/>
        <v>#DIV/0!</v>
      </c>
      <c r="FP31" s="2"/>
      <c r="FQ31" s="23"/>
      <c r="FR31" s="2"/>
      <c r="FS31" s="46"/>
      <c r="FT31" s="46"/>
      <c r="FU31" s="46"/>
      <c r="FV31" s="46"/>
      <c r="FW31" s="46"/>
      <c r="FX31" s="46"/>
      <c r="FY31" s="46"/>
      <c r="FZ31" s="46"/>
      <c r="GA31" s="46"/>
      <c r="GB31" s="46"/>
      <c r="GC31" s="46"/>
      <c r="GD31" s="46"/>
      <c r="GE31" s="49"/>
      <c r="GF31" s="47"/>
      <c r="GG31" s="46"/>
      <c r="GI31" s="2" t="s">
        <v>61</v>
      </c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35" t="e">
        <f t="shared" si="868"/>
        <v>#DIV/0!</v>
      </c>
      <c r="GU31" s="2"/>
      <c r="GV31" s="23"/>
      <c r="GW31" s="2"/>
      <c r="GX31" s="46"/>
      <c r="GY31" s="46"/>
      <c r="GZ31" s="46"/>
      <c r="HA31" s="46"/>
      <c r="HB31" s="46"/>
      <c r="HC31" s="46"/>
      <c r="HD31" s="46"/>
      <c r="HE31" s="46"/>
      <c r="HF31" s="46"/>
      <c r="HG31" s="46"/>
      <c r="HH31" s="46"/>
      <c r="HI31" s="46"/>
      <c r="HJ31" s="49"/>
      <c r="HK31" s="47"/>
      <c r="HL31" s="46"/>
      <c r="HN31" s="2" t="s">
        <v>61</v>
      </c>
      <c r="HO31" s="2"/>
      <c r="HP31" s="2"/>
      <c r="HQ31" s="2"/>
      <c r="HR31" s="2"/>
      <c r="HS31" s="2"/>
      <c r="HT31" s="2"/>
      <c r="HU31" s="2"/>
      <c r="HV31" s="2"/>
      <c r="HW31" s="2"/>
      <c r="HX31" s="56"/>
      <c r="HY31" s="35" t="e">
        <f t="shared" si="870"/>
        <v>#DIV/0!</v>
      </c>
      <c r="HZ31" s="2"/>
      <c r="IA31" s="23"/>
      <c r="IB31" s="2"/>
      <c r="IC31" s="46"/>
      <c r="ID31" s="46"/>
      <c r="IE31" s="46"/>
      <c r="IF31" s="46"/>
      <c r="IG31" s="46"/>
      <c r="IH31" s="46"/>
      <c r="II31" s="46"/>
      <c r="IJ31" s="46"/>
      <c r="IK31" s="46"/>
      <c r="IL31" s="46"/>
      <c r="IM31" s="46"/>
      <c r="IN31" s="46"/>
      <c r="IO31" s="49"/>
      <c r="IP31" s="47"/>
      <c r="IQ31" s="46"/>
      <c r="IR31" s="46"/>
      <c r="IS31" s="46"/>
      <c r="IT31" s="46"/>
      <c r="IU31" s="49"/>
      <c r="IV31" s="47"/>
      <c r="IW31" s="46"/>
      <c r="IY31" s="2" t="s">
        <v>61</v>
      </c>
      <c r="IZ31" s="2"/>
      <c r="JA31" s="2"/>
      <c r="JB31" s="2"/>
      <c r="JC31" s="2"/>
      <c r="JD31" s="2"/>
      <c r="JE31" s="2"/>
      <c r="JF31" s="2"/>
      <c r="JG31" s="2"/>
      <c r="JH31" s="2"/>
      <c r="JI31" s="56"/>
      <c r="JJ31" s="35" t="e">
        <f t="shared" si="872"/>
        <v>#DIV/0!</v>
      </c>
      <c r="JK31" s="2"/>
      <c r="JL31" s="23"/>
      <c r="JM31" s="2"/>
      <c r="JN31" s="46"/>
      <c r="JO31" s="46"/>
      <c r="JP31" s="46"/>
      <c r="JQ31" s="46"/>
      <c r="JR31" s="46"/>
      <c r="JS31" s="46"/>
      <c r="JT31" s="46"/>
      <c r="JU31" s="46"/>
      <c r="JV31" s="46"/>
      <c r="JW31" s="46"/>
      <c r="KK31" s="2" t="s">
        <v>61</v>
      </c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35" t="e">
        <f t="shared" si="875"/>
        <v>#DIV/0!</v>
      </c>
      <c r="KW31" s="2"/>
      <c r="KX31" s="23"/>
      <c r="KY31" s="2"/>
      <c r="KZ31" s="46"/>
      <c r="LA31" s="46"/>
      <c r="LB31" s="46"/>
      <c r="LC31" s="46"/>
      <c r="LD31" s="46"/>
      <c r="LE31" s="46"/>
      <c r="LF31" s="46"/>
      <c r="LG31" s="46"/>
      <c r="LH31" s="46"/>
      <c r="LI31" s="46"/>
      <c r="LJ31" s="46"/>
      <c r="LK31" s="46"/>
      <c r="LL31" s="49"/>
      <c r="LM31" s="47"/>
      <c r="LN31" s="46"/>
      <c r="LP31" s="2" t="s">
        <v>61</v>
      </c>
      <c r="LQ31" s="2"/>
      <c r="LR31" s="2"/>
      <c r="LS31" s="2"/>
      <c r="LT31" s="2"/>
      <c r="LU31" s="2"/>
      <c r="LV31" s="2"/>
      <c r="LW31" s="2"/>
      <c r="LX31" s="2"/>
      <c r="LY31" s="2"/>
      <c r="LZ31" s="56"/>
      <c r="MA31" s="35" t="e">
        <f t="shared" si="877"/>
        <v>#DIV/0!</v>
      </c>
      <c r="MB31" s="2"/>
      <c r="MC31" s="333"/>
      <c r="MD31" s="2"/>
      <c r="ME31" s="46"/>
      <c r="MF31" s="46"/>
      <c r="MG31" s="46"/>
      <c r="MH31" s="46"/>
      <c r="MI31" s="46"/>
      <c r="MJ31" s="46"/>
      <c r="MK31" s="46"/>
      <c r="ML31" s="46"/>
      <c r="MM31" s="46"/>
      <c r="MN31" s="46"/>
      <c r="MO31" s="46"/>
      <c r="MP31" s="46"/>
      <c r="MQ31" s="49"/>
      <c r="MR31" s="47"/>
      <c r="MS31" s="46"/>
      <c r="MU31" s="2" t="s">
        <v>61</v>
      </c>
      <c r="MV31" s="2"/>
      <c r="MW31" s="2"/>
      <c r="MX31" s="2"/>
      <c r="MY31" s="2"/>
      <c r="MZ31" s="2"/>
      <c r="NA31" s="2"/>
      <c r="NB31" s="2"/>
      <c r="NC31" s="2"/>
      <c r="ND31" s="2"/>
      <c r="NE31" s="56"/>
      <c r="NF31" s="35" t="e">
        <f t="shared" si="879"/>
        <v>#DIV/0!</v>
      </c>
      <c r="NG31" s="2"/>
      <c r="NH31" s="333"/>
      <c r="NI31" s="2"/>
      <c r="NJ31" s="46"/>
      <c r="NK31" s="46"/>
      <c r="NL31" s="46"/>
      <c r="NM31" s="46"/>
      <c r="NN31" s="46"/>
      <c r="NO31" s="46"/>
      <c r="NP31" s="46"/>
      <c r="NQ31" s="46"/>
      <c r="NR31" s="46"/>
      <c r="NS31" s="46"/>
      <c r="NT31" s="46"/>
      <c r="NU31" s="46"/>
      <c r="NV31" s="49"/>
      <c r="NW31" s="47"/>
      <c r="NX31" s="46"/>
      <c r="NZ31" s="2" t="s">
        <v>61</v>
      </c>
      <c r="OA31" s="2"/>
      <c r="OB31" s="2"/>
      <c r="OC31" s="2"/>
      <c r="OD31" s="2"/>
      <c r="OE31" s="2"/>
      <c r="OF31" s="2"/>
      <c r="OG31" s="2"/>
      <c r="OH31" s="2"/>
      <c r="OI31" s="2"/>
      <c r="OJ31" s="56"/>
      <c r="OK31" s="35" t="e">
        <f t="shared" si="881"/>
        <v>#DIV/0!</v>
      </c>
      <c r="OL31" s="2"/>
      <c r="OM31" s="333"/>
      <c r="ON31" s="2"/>
      <c r="OO31" s="46"/>
      <c r="OP31" s="46"/>
      <c r="OQ31" s="46"/>
      <c r="OR31" s="46"/>
      <c r="OS31" s="46"/>
      <c r="OT31" s="46"/>
      <c r="OU31" s="46"/>
      <c r="OV31" s="46"/>
      <c r="OW31" s="46"/>
      <c r="OX31" s="46"/>
      <c r="OY31" s="46"/>
      <c r="OZ31" s="46"/>
      <c r="PA31" s="49"/>
      <c r="PB31" s="47"/>
      <c r="PC31" s="46"/>
      <c r="PE31" s="2" t="s">
        <v>61</v>
      </c>
      <c r="PF31" s="2"/>
      <c r="PG31" s="2"/>
      <c r="PH31" s="2"/>
      <c r="PI31" s="2"/>
      <c r="PJ31" s="2"/>
      <c r="PK31" s="2"/>
      <c r="PL31" s="2"/>
      <c r="PM31" s="2"/>
      <c r="PN31" s="2"/>
      <c r="PO31" s="56"/>
      <c r="PP31" s="35" t="e">
        <f t="shared" si="883"/>
        <v>#DIV/0!</v>
      </c>
      <c r="PQ31" s="2"/>
      <c r="PR31" s="333"/>
      <c r="PS31" s="2"/>
      <c r="PT31" s="46"/>
      <c r="PU31" s="46"/>
      <c r="PV31" s="46"/>
      <c r="PW31" s="46"/>
      <c r="PX31" s="46"/>
      <c r="PY31" s="46"/>
      <c r="PZ31" s="46"/>
      <c r="QA31" s="46"/>
      <c r="QB31" s="46"/>
      <c r="QC31" s="46"/>
      <c r="QD31" s="46"/>
      <c r="QE31" s="46"/>
      <c r="QF31" s="49"/>
      <c r="QG31" s="47"/>
      <c r="QH31" s="46"/>
      <c r="QJ31" s="2" t="s">
        <v>61</v>
      </c>
      <c r="QK31" s="2"/>
      <c r="QL31" s="2">
        <v>8.7799999999999994</v>
      </c>
      <c r="QM31" s="2"/>
      <c r="QN31" s="2"/>
      <c r="QO31" s="2"/>
      <c r="QP31" s="2"/>
      <c r="QQ31" s="2"/>
      <c r="QR31" s="2"/>
      <c r="QS31" s="2"/>
      <c r="QT31" s="2"/>
      <c r="QU31" s="35" t="e">
        <f t="shared" si="885"/>
        <v>#DIV/0!</v>
      </c>
      <c r="QV31" s="2"/>
      <c r="QW31" s="333"/>
      <c r="QX31" s="2"/>
      <c r="QY31" s="46"/>
      <c r="QZ31" s="46"/>
      <c r="RA31" s="46"/>
      <c r="RB31" s="46"/>
      <c r="RC31" s="46"/>
      <c r="RD31" s="46"/>
      <c r="RE31" s="46"/>
      <c r="RF31" s="46"/>
      <c r="RG31" s="46"/>
      <c r="RH31" s="46"/>
      <c r="RI31" s="46"/>
      <c r="RJ31" s="46"/>
      <c r="RK31" s="49"/>
      <c r="RL31" s="47"/>
      <c r="RM31" s="46"/>
      <c r="RO31" s="2" t="s">
        <v>61</v>
      </c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35" t="e">
        <f t="shared" si="887"/>
        <v>#DIV/0!</v>
      </c>
      <c r="SA31" s="2"/>
      <c r="SB31" s="333"/>
      <c r="SC31" s="2"/>
      <c r="SD31" s="46"/>
      <c r="SE31" s="46"/>
      <c r="SF31" s="46"/>
      <c r="SG31" s="46"/>
      <c r="SH31" s="46"/>
      <c r="SI31" s="46"/>
      <c r="SJ31" s="46"/>
      <c r="SK31" s="46"/>
      <c r="SL31" s="46"/>
      <c r="SM31" s="46"/>
      <c r="SN31" s="46"/>
      <c r="SO31" s="46"/>
      <c r="SP31" s="49"/>
      <c r="SQ31" s="47"/>
      <c r="SR31" s="46"/>
      <c r="ST31" s="2" t="s">
        <v>61</v>
      </c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35" t="e">
        <f t="shared" si="889"/>
        <v>#DIV/0!</v>
      </c>
      <c r="TF31" s="2"/>
      <c r="TG31" s="333"/>
      <c r="TH31" s="2"/>
      <c r="TI31" s="46"/>
      <c r="TJ31" s="46"/>
      <c r="TK31" s="46"/>
      <c r="TL31" s="46"/>
      <c r="TM31" s="46"/>
      <c r="TN31" s="46"/>
      <c r="TO31" s="46"/>
      <c r="TP31" s="46"/>
      <c r="TQ31" s="46"/>
      <c r="TR31" s="46"/>
      <c r="TS31" s="46"/>
      <c r="TT31" s="46"/>
      <c r="TU31" s="49"/>
      <c r="TV31" s="47"/>
      <c r="TW31" s="46"/>
      <c r="TY31" s="2" t="s">
        <v>61</v>
      </c>
      <c r="TZ31" s="2"/>
      <c r="UA31" s="2">
        <v>9.66</v>
      </c>
      <c r="UB31" s="2"/>
      <c r="UC31" s="2"/>
      <c r="UD31" s="2"/>
      <c r="UE31" s="2"/>
      <c r="UF31" s="2"/>
      <c r="UG31" s="2">
        <v>597</v>
      </c>
      <c r="UH31" s="2"/>
      <c r="UI31" s="2"/>
      <c r="UJ31" s="35">
        <f t="shared" si="891"/>
        <v>0</v>
      </c>
      <c r="UK31" s="2"/>
      <c r="UL31" s="333"/>
      <c r="UM31" s="2"/>
      <c r="UN31" s="46"/>
      <c r="UO31" s="46"/>
      <c r="UP31" s="46"/>
      <c r="UQ31" s="46"/>
      <c r="UR31" s="46"/>
      <c r="US31" s="46"/>
      <c r="UT31" s="46"/>
      <c r="UU31" s="46"/>
      <c r="UV31" s="46"/>
      <c r="UW31" s="46"/>
      <c r="UX31" s="46"/>
      <c r="UY31" s="46"/>
      <c r="UZ31" s="49"/>
      <c r="VA31" s="47"/>
      <c r="VB31" s="46"/>
      <c r="VD31" s="2" t="s">
        <v>61</v>
      </c>
      <c r="VE31" s="2"/>
      <c r="VF31" s="2">
        <v>5.83</v>
      </c>
      <c r="VG31" s="2"/>
      <c r="VH31" s="2"/>
      <c r="VI31" s="2"/>
      <c r="VJ31" s="2"/>
      <c r="VK31" s="2"/>
      <c r="VL31" s="2">
        <v>127</v>
      </c>
      <c r="VM31" s="2"/>
      <c r="VN31" s="2"/>
      <c r="VO31" s="35">
        <f t="shared" si="893"/>
        <v>0</v>
      </c>
      <c r="VP31" s="2"/>
      <c r="VQ31" s="333"/>
      <c r="VR31" s="2"/>
      <c r="VS31" s="46"/>
      <c r="VT31" s="46"/>
      <c r="VU31" s="46"/>
      <c r="VV31" s="46"/>
      <c r="VW31" s="46"/>
      <c r="VX31" s="46"/>
      <c r="VY31" s="46"/>
      <c r="VZ31" s="46"/>
      <c r="WA31" s="46"/>
      <c r="WB31" s="46"/>
      <c r="WC31" s="46"/>
      <c r="WD31" s="46"/>
      <c r="WE31" s="49"/>
      <c r="WF31" s="47"/>
      <c r="WG31" s="46"/>
      <c r="WI31" s="2" t="s">
        <v>61</v>
      </c>
      <c r="WJ31" s="2"/>
      <c r="WK31" s="2">
        <v>0.02</v>
      </c>
      <c r="WL31" s="2"/>
      <c r="WM31" s="2"/>
      <c r="WN31" s="2"/>
      <c r="WO31" s="2"/>
      <c r="WP31" s="2"/>
      <c r="WQ31" s="2"/>
      <c r="WR31" s="2"/>
      <c r="WS31" s="2"/>
      <c r="WT31" s="35" t="e">
        <f t="shared" si="895"/>
        <v>#DIV/0!</v>
      </c>
      <c r="WU31" s="2"/>
      <c r="WV31" s="333"/>
      <c r="WW31" s="2"/>
      <c r="WX31" s="46"/>
      <c r="WY31" s="46"/>
      <c r="WZ31" s="46"/>
      <c r="XA31" s="46"/>
      <c r="XB31" s="46"/>
      <c r="XC31" s="46"/>
      <c r="XD31" s="46"/>
      <c r="XE31" s="46"/>
      <c r="XF31" s="46"/>
      <c r="XG31" s="46"/>
      <c r="XH31" s="46"/>
      <c r="XI31" s="46"/>
      <c r="XJ31" s="49"/>
      <c r="XK31" s="47"/>
      <c r="XL31" s="46"/>
      <c r="XN31" s="2" t="s">
        <v>61</v>
      </c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35" t="e">
        <f t="shared" si="897"/>
        <v>#DIV/0!</v>
      </c>
      <c r="XZ31" s="2"/>
      <c r="YA31" s="333"/>
      <c r="YB31" s="2"/>
      <c r="YC31" s="46"/>
      <c r="YD31" s="46"/>
      <c r="YE31" s="46"/>
      <c r="YF31" s="46"/>
      <c r="YG31" s="46"/>
      <c r="YH31" s="46"/>
      <c r="YI31" s="46"/>
      <c r="YJ31" s="46"/>
      <c r="YK31" s="46"/>
      <c r="YL31" s="46"/>
      <c r="YM31" s="46"/>
      <c r="YN31" s="46"/>
      <c r="YO31" s="49"/>
      <c r="YP31" s="47"/>
      <c r="YQ31" s="46"/>
      <c r="YS31" s="2" t="s">
        <v>61</v>
      </c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35" t="e">
        <f t="shared" si="899"/>
        <v>#DIV/0!</v>
      </c>
      <c r="ZE31" s="2"/>
      <c r="ZF31" s="333"/>
      <c r="ZG31" s="2"/>
      <c r="ZH31" s="46"/>
      <c r="ZI31" s="46"/>
      <c r="ZJ31" s="46"/>
      <c r="ZK31" s="46"/>
      <c r="ZL31" s="46"/>
      <c r="ZM31" s="46"/>
      <c r="ZN31" s="46"/>
      <c r="ZO31" s="46"/>
      <c r="ZP31" s="46"/>
      <c r="ZQ31" s="46"/>
      <c r="ZR31" s="46"/>
      <c r="ZS31" s="46"/>
      <c r="ZT31" s="49"/>
      <c r="ZU31" s="47"/>
      <c r="ZV31" s="46"/>
      <c r="ZX31" s="2" t="s">
        <v>61</v>
      </c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35" t="e">
        <f t="shared" si="901"/>
        <v>#DIV/0!</v>
      </c>
      <c r="AAJ31" s="2"/>
      <c r="AAK31" s="333"/>
      <c r="AAL31" s="2"/>
      <c r="AAM31" s="46"/>
      <c r="AAN31" s="46"/>
      <c r="AAO31" s="46"/>
      <c r="AAP31" s="46"/>
      <c r="AAQ31" s="46"/>
      <c r="AAR31" s="46"/>
      <c r="AAS31" s="46"/>
      <c r="AAT31" s="46"/>
      <c r="AAU31" s="46"/>
      <c r="AAV31" s="46"/>
      <c r="AAW31" s="46"/>
      <c r="AAX31" s="46"/>
      <c r="AAY31" s="49"/>
      <c r="AAZ31" s="47"/>
      <c r="ABA31" s="46"/>
      <c r="ABC31" s="2" t="s">
        <v>61</v>
      </c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35" t="e">
        <f t="shared" si="903"/>
        <v>#DIV/0!</v>
      </c>
      <c r="ABO31" s="2"/>
      <c r="ABP31" s="333"/>
      <c r="ABQ31" s="2"/>
      <c r="ABR31" s="46"/>
      <c r="ABS31" s="46"/>
      <c r="ABT31" s="46"/>
      <c r="ABU31" s="46"/>
      <c r="ABV31" s="46"/>
      <c r="ABW31" s="46"/>
      <c r="ABX31" s="46"/>
      <c r="ABY31" s="46"/>
      <c r="ABZ31" s="46"/>
      <c r="ACA31" s="46"/>
      <c r="ACB31" s="46"/>
      <c r="ACC31" s="46"/>
      <c r="ACD31" s="49"/>
      <c r="ACE31" s="47"/>
      <c r="ACF31" s="46"/>
      <c r="ACH31" s="2" t="s">
        <v>61</v>
      </c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35" t="e">
        <f t="shared" si="905"/>
        <v>#DIV/0!</v>
      </c>
      <c r="ACT31" s="2"/>
      <c r="ACU31" s="333"/>
      <c r="ACV31" s="2"/>
      <c r="ACW31" s="46"/>
      <c r="ACX31" s="46"/>
      <c r="ACY31" s="46"/>
      <c r="ACZ31" s="46"/>
      <c r="ADA31" s="46"/>
      <c r="ADB31" s="46"/>
      <c r="ADC31" s="46"/>
      <c r="ADD31" s="46"/>
      <c r="ADE31" s="46"/>
      <c r="ADF31" s="46"/>
      <c r="ADG31" s="46"/>
      <c r="ADH31" s="46"/>
      <c r="ADI31" s="49"/>
      <c r="ADJ31" s="47"/>
      <c r="ADK31" s="46"/>
      <c r="ADM31" s="2" t="s">
        <v>61</v>
      </c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35" t="e">
        <f t="shared" si="907"/>
        <v>#DIV/0!</v>
      </c>
      <c r="ADY31" s="2"/>
      <c r="ADZ31" s="333"/>
      <c r="AEA31" s="2"/>
      <c r="AEB31" s="46"/>
      <c r="AEC31" s="46"/>
      <c r="AED31" s="46"/>
      <c r="AEE31" s="46"/>
      <c r="AEF31" s="46"/>
      <c r="AEG31" s="46"/>
      <c r="AEH31" s="46"/>
      <c r="AEI31" s="46"/>
      <c r="AEJ31" s="46"/>
      <c r="AEK31" s="46"/>
      <c r="AEL31" s="46"/>
      <c r="AEM31" s="46"/>
      <c r="AEN31" s="49"/>
      <c r="AEO31" s="47"/>
      <c r="AEP31" s="46"/>
      <c r="AET31" s="2" t="s">
        <v>61</v>
      </c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35" t="e">
        <f t="shared" si="909"/>
        <v>#DIV/0!</v>
      </c>
      <c r="AFF31" s="2"/>
      <c r="AFG31" s="333"/>
      <c r="AFH31" s="2"/>
      <c r="AFI31" s="46"/>
      <c r="AFJ31" s="46"/>
      <c r="AFK31" s="46"/>
      <c r="AFL31" s="46"/>
      <c r="AFM31" s="46"/>
      <c r="AFN31" s="46"/>
      <c r="AFO31" s="46"/>
      <c r="AFP31" s="46"/>
      <c r="AFQ31" s="46"/>
      <c r="AFR31" s="46"/>
      <c r="AFS31" s="46"/>
      <c r="AFT31" s="46"/>
      <c r="AFU31" s="49"/>
      <c r="AFV31" s="47"/>
      <c r="AFW31" s="46"/>
      <c r="AFY31" s="2" t="s">
        <v>61</v>
      </c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35" t="e">
        <f t="shared" si="911"/>
        <v>#DIV/0!</v>
      </c>
      <c r="AGK31" s="2"/>
      <c r="AGL31" s="333"/>
      <c r="AGM31" s="2"/>
      <c r="AGN31" s="46"/>
      <c r="AGO31" s="46"/>
      <c r="AGP31" s="46"/>
      <c r="AGQ31" s="46"/>
      <c r="AGR31" s="46"/>
      <c r="AGS31" s="46"/>
      <c r="AGT31" s="46"/>
      <c r="AGU31" s="46"/>
      <c r="AGV31" s="46"/>
      <c r="AGW31" s="46"/>
      <c r="AGX31" s="46"/>
      <c r="AGY31" s="46"/>
      <c r="AGZ31" s="49"/>
      <c r="AHA31" s="47"/>
      <c r="AHB31" s="46"/>
      <c r="AHD31" s="2" t="s">
        <v>61</v>
      </c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35" t="e">
        <f t="shared" si="913"/>
        <v>#DIV/0!</v>
      </c>
      <c r="AHP31" s="2"/>
      <c r="AHQ31" s="333"/>
      <c r="AHR31" s="2"/>
      <c r="AHS31" s="46"/>
      <c r="AHT31" s="46"/>
      <c r="AHU31" s="46"/>
      <c r="AHV31" s="46"/>
      <c r="AHW31" s="46"/>
      <c r="AHX31" s="46"/>
      <c r="AHY31" s="46"/>
      <c r="AHZ31" s="46"/>
      <c r="AIA31" s="46"/>
      <c r="AIB31" s="46"/>
      <c r="AIC31" s="46"/>
      <c r="AID31" s="46"/>
      <c r="AIE31" s="49"/>
      <c r="AIF31" s="47"/>
      <c r="AIG31" s="46"/>
      <c r="AII31" s="2" t="s">
        <v>61</v>
      </c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35" t="e">
        <f t="shared" si="915"/>
        <v>#DIV/0!</v>
      </c>
      <c r="AIU31" s="2"/>
      <c r="AIV31" s="333"/>
      <c r="AIW31" s="2"/>
      <c r="AIX31" s="46"/>
      <c r="AIY31" s="46"/>
      <c r="AIZ31" s="46"/>
      <c r="AJA31" s="46"/>
      <c r="AJB31" s="46"/>
      <c r="AJC31" s="46"/>
      <c r="AJD31" s="46"/>
      <c r="AJE31" s="46"/>
      <c r="AJF31" s="46"/>
      <c r="AJG31" s="46"/>
      <c r="AJH31" s="46"/>
      <c r="AJI31" s="46"/>
      <c r="AJJ31" s="49"/>
      <c r="AJK31" s="47"/>
      <c r="AJL31" s="46"/>
      <c r="AJN31" s="2" t="s">
        <v>61</v>
      </c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35" t="e">
        <f t="shared" si="917"/>
        <v>#DIV/0!</v>
      </c>
      <c r="AJZ31" s="2"/>
      <c r="AKA31" s="333"/>
      <c r="AKB31" s="2"/>
      <c r="AKC31" s="46"/>
      <c r="AKD31" s="46"/>
      <c r="AKE31" s="46"/>
      <c r="AKF31" s="46"/>
      <c r="AKG31" s="46"/>
      <c r="AKH31" s="46"/>
      <c r="AKI31" s="46"/>
      <c r="AKJ31" s="46"/>
      <c r="AKK31" s="46"/>
      <c r="AKL31" s="46"/>
      <c r="AKM31" s="46"/>
      <c r="AKN31" s="46"/>
      <c r="AKO31" s="49"/>
      <c r="AKP31" s="47"/>
      <c r="AKQ31" s="46"/>
      <c r="AKR31" s="46"/>
      <c r="AKS31" s="2" t="s">
        <v>61</v>
      </c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35" t="e">
        <f t="shared" si="919"/>
        <v>#DIV/0!</v>
      </c>
      <c r="ALE31" s="2"/>
      <c r="ALF31" s="333"/>
      <c r="ALG31" s="2"/>
      <c r="ALH31" s="46"/>
      <c r="ALI31" s="46"/>
      <c r="ALJ31" s="46"/>
      <c r="ALK31" s="46"/>
      <c r="ALL31" s="46"/>
      <c r="ALM31" s="46"/>
      <c r="ALN31" s="46"/>
      <c r="ALO31" s="46"/>
      <c r="ALP31" s="46"/>
      <c r="ALQ31" s="46"/>
      <c r="ALR31" s="46"/>
      <c r="ALS31" s="46"/>
      <c r="ALT31" s="49"/>
      <c r="ALU31" s="47"/>
      <c r="ALV31" s="46"/>
      <c r="ALX31" s="2" t="s">
        <v>61</v>
      </c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35" t="e">
        <f t="shared" si="921"/>
        <v>#DIV/0!</v>
      </c>
      <c r="AMJ31" s="2"/>
      <c r="AMK31" s="333"/>
      <c r="AML31" s="2"/>
      <c r="AMM31" s="46"/>
      <c r="AMN31" s="46"/>
      <c r="AMO31" s="46"/>
      <c r="AMP31" s="46"/>
      <c r="AMQ31" s="46"/>
      <c r="AMR31" s="46"/>
      <c r="AMS31" s="46"/>
      <c r="AMT31" s="46"/>
      <c r="AMU31" s="46"/>
      <c r="AMV31" s="46"/>
      <c r="AMW31" s="46"/>
      <c r="AMX31" s="46"/>
      <c r="AMY31" s="49"/>
      <c r="AMZ31" s="47"/>
      <c r="ANA31" s="46"/>
      <c r="ANC31" s="2" t="s">
        <v>61</v>
      </c>
      <c r="AND31" s="2"/>
      <c r="ANE31" s="2">
        <v>5.87</v>
      </c>
      <c r="ANF31" s="2"/>
      <c r="ANG31" s="2"/>
      <c r="ANH31" s="2"/>
      <c r="ANI31" s="2"/>
      <c r="ANJ31" s="2"/>
      <c r="ANK31" s="2"/>
      <c r="ANL31" s="2"/>
      <c r="ANM31" s="2"/>
      <c r="ANN31" s="35" t="e">
        <f t="shared" si="923"/>
        <v>#DIV/0!</v>
      </c>
      <c r="ANO31" s="2"/>
      <c r="ANP31" s="333"/>
      <c r="ANQ31" s="2"/>
      <c r="ANR31" s="46"/>
      <c r="ANS31" s="46"/>
      <c r="ANT31" s="46"/>
      <c r="ANU31" s="46"/>
      <c r="ANV31" s="46"/>
      <c r="ANW31" s="46"/>
      <c r="ANX31" s="46"/>
      <c r="ANY31" s="46"/>
      <c r="ANZ31" s="46"/>
      <c r="AOA31" s="46"/>
      <c r="AOB31" s="46"/>
      <c r="AOC31" s="46"/>
      <c r="AOD31" s="49"/>
      <c r="AOE31" s="47"/>
      <c r="AOF31" s="46"/>
      <c r="AOH31" s="2" t="s">
        <v>61</v>
      </c>
      <c r="AOI31" s="2"/>
      <c r="AOJ31" s="2">
        <v>7.86</v>
      </c>
      <c r="AOK31" s="2"/>
      <c r="AOL31" s="2"/>
      <c r="AOM31" s="2"/>
      <c r="AON31" s="2"/>
      <c r="AOO31" s="2"/>
      <c r="AOP31" s="2"/>
      <c r="AOQ31" s="2"/>
      <c r="AOR31" s="2"/>
      <c r="AOS31" s="35" t="e">
        <f t="shared" si="925"/>
        <v>#DIV/0!</v>
      </c>
      <c r="AOT31" s="2"/>
      <c r="AOU31" s="333"/>
      <c r="AOV31" s="2"/>
      <c r="AOW31" s="46"/>
      <c r="AOX31" s="46"/>
      <c r="AOY31" s="46"/>
      <c r="AOZ31" s="46"/>
      <c r="APA31" s="46"/>
      <c r="APB31" s="46"/>
      <c r="APC31" s="46"/>
      <c r="APD31" s="46"/>
      <c r="APE31" s="46"/>
      <c r="APF31" s="46"/>
      <c r="APG31" s="46"/>
      <c r="APH31" s="46"/>
      <c r="API31" s="49"/>
      <c r="APJ31" s="47"/>
      <c r="APK31" s="46"/>
      <c r="APM31" s="2" t="s">
        <v>61</v>
      </c>
      <c r="APN31" s="2"/>
      <c r="APO31" s="2"/>
      <c r="APP31" s="2"/>
      <c r="APQ31" s="2"/>
      <c r="APR31" s="2"/>
      <c r="APS31" s="2"/>
      <c r="APT31" s="2"/>
      <c r="APU31" s="2">
        <v>141</v>
      </c>
      <c r="APV31" s="2"/>
      <c r="APW31" s="2"/>
      <c r="APX31" s="35">
        <f t="shared" si="927"/>
        <v>0</v>
      </c>
      <c r="APY31" s="2"/>
      <c r="APZ31" s="333"/>
      <c r="AQA31" s="2"/>
      <c r="AQB31" s="46"/>
      <c r="AQC31" s="46"/>
      <c r="AQD31" s="46"/>
      <c r="AQE31" s="46"/>
      <c r="AQF31" s="46"/>
      <c r="AQG31" s="46"/>
      <c r="AQH31" s="46"/>
      <c r="AQI31" s="46"/>
      <c r="AQJ31" s="46"/>
      <c r="AQK31" s="46"/>
      <c r="AQL31" s="46"/>
      <c r="AQM31" s="46"/>
      <c r="AQN31" s="49"/>
      <c r="AQO31" s="47"/>
      <c r="AQP31" s="46"/>
      <c r="AQR31" s="2" t="s">
        <v>61</v>
      </c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35" t="e">
        <f t="shared" si="929"/>
        <v>#DIV/0!</v>
      </c>
      <c r="ARD31" s="2"/>
      <c r="ARE31" s="333"/>
      <c r="ARF31" s="2"/>
      <c r="ARG31" s="46"/>
      <c r="ARH31" s="46"/>
      <c r="ARI31" s="46"/>
      <c r="ARJ31" s="46"/>
      <c r="ARK31" s="46"/>
      <c r="ARL31" s="46"/>
      <c r="ARM31" s="46"/>
      <c r="ARN31" s="46"/>
      <c r="ARO31" s="46"/>
      <c r="ARP31" s="46"/>
      <c r="ARQ31" s="46"/>
      <c r="ARR31" s="46"/>
      <c r="ARS31" s="49"/>
      <c r="ART31" s="47"/>
      <c r="ARU31" s="46"/>
      <c r="ARW31" s="2" t="s">
        <v>61</v>
      </c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35" t="e">
        <f t="shared" si="931"/>
        <v>#DIV/0!</v>
      </c>
      <c r="ASI31" s="2"/>
      <c r="ASJ31" s="333"/>
      <c r="ASK31" s="2"/>
      <c r="ASL31" s="46"/>
      <c r="ASM31" s="46"/>
      <c r="ASN31" s="46"/>
      <c r="ASO31" s="46"/>
      <c r="ASP31" s="46"/>
      <c r="ASQ31" s="46"/>
      <c r="ASR31" s="46"/>
      <c r="ASS31" s="46"/>
      <c r="AST31" s="46"/>
      <c r="ASU31" s="46"/>
      <c r="ASV31" s="46"/>
      <c r="ASW31" s="46"/>
      <c r="ASX31" s="49"/>
      <c r="ASY31" s="47"/>
      <c r="ASZ31" s="46"/>
      <c r="ATA31" s="246"/>
      <c r="ATB31" s="2" t="s">
        <v>61</v>
      </c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35" t="e">
        <f t="shared" si="933"/>
        <v>#DIV/0!</v>
      </c>
      <c r="ATN31" s="2"/>
      <c r="ATO31" s="333"/>
      <c r="ATP31" s="2"/>
      <c r="ATQ31" s="46"/>
      <c r="ATR31" s="46"/>
      <c r="ATS31" s="46"/>
      <c r="ATT31" s="46"/>
      <c r="ATU31" s="46"/>
      <c r="ATV31" s="46"/>
      <c r="ATW31" s="46"/>
      <c r="ATX31" s="46"/>
      <c r="ATY31" s="46"/>
      <c r="ATZ31" s="46"/>
      <c r="AUA31" s="46"/>
      <c r="AUB31" s="46"/>
      <c r="AUC31" s="49"/>
      <c r="AUD31" s="47"/>
      <c r="AUE31" s="46"/>
      <c r="AUG31" s="2" t="s">
        <v>61</v>
      </c>
      <c r="AUH31" s="2"/>
      <c r="AUI31" s="2">
        <v>5.51</v>
      </c>
      <c r="AUJ31" s="2"/>
      <c r="AUK31" s="2"/>
      <c r="AUL31" s="2"/>
      <c r="AUM31" s="2"/>
      <c r="AUN31" s="2"/>
      <c r="AUO31" s="2">
        <v>199</v>
      </c>
      <c r="AUP31" s="2"/>
      <c r="AUQ31" s="2"/>
      <c r="AUR31" s="35">
        <f t="shared" si="935"/>
        <v>0</v>
      </c>
      <c r="AUS31" s="2"/>
      <c r="AUT31" s="333"/>
      <c r="AUU31" s="2"/>
      <c r="AUV31" s="46"/>
      <c r="AUW31" s="46"/>
      <c r="AUX31" s="46"/>
      <c r="AUY31" s="46"/>
      <c r="AUZ31" s="46"/>
      <c r="AVA31" s="46"/>
      <c r="AVB31" s="46"/>
      <c r="AVC31" s="46"/>
      <c r="AVD31" s="46"/>
      <c r="AVE31" s="46"/>
      <c r="AVF31" s="46"/>
      <c r="AVG31" s="46"/>
      <c r="AVH31" s="49"/>
      <c r="AVI31" s="47"/>
      <c r="AVJ31" s="46"/>
      <c r="AVL31" s="2" t="s">
        <v>61</v>
      </c>
      <c r="AVM31" s="2"/>
      <c r="AVN31" s="2">
        <v>10.01</v>
      </c>
      <c r="AVO31" s="2"/>
      <c r="AVP31" s="2"/>
      <c r="AVQ31" s="2"/>
      <c r="AVR31" s="2"/>
      <c r="AVS31" s="2"/>
      <c r="AVT31" s="2">
        <v>471</v>
      </c>
      <c r="AVU31" s="2"/>
      <c r="AVV31" s="2"/>
      <c r="AVW31" s="35">
        <f t="shared" si="937"/>
        <v>0</v>
      </c>
      <c r="AVX31" s="2"/>
      <c r="AVY31" s="333"/>
      <c r="AVZ31" s="2"/>
      <c r="AWA31" s="46"/>
      <c r="AWB31" s="46"/>
      <c r="AWC31" s="46"/>
      <c r="AWD31" s="46"/>
      <c r="AWE31" s="46"/>
      <c r="AWF31" s="46"/>
      <c r="AWG31" s="46"/>
      <c r="AWH31" s="46"/>
      <c r="AWI31" s="46"/>
      <c r="AWJ31" s="46"/>
      <c r="AWK31" s="46"/>
      <c r="AWL31" s="46"/>
      <c r="AWM31" s="49"/>
      <c r="AWN31" s="47"/>
      <c r="AWO31" s="46"/>
      <c r="AWQ31" s="2" t="s">
        <v>61</v>
      </c>
      <c r="AWR31" s="2"/>
      <c r="AWS31" s="2">
        <v>9.1300000000000008</v>
      </c>
      <c r="AWT31" s="2"/>
      <c r="AWU31" s="2"/>
      <c r="AWV31" s="2"/>
      <c r="AWW31" s="2"/>
      <c r="AWX31" s="2"/>
      <c r="AWY31" s="2">
        <v>388</v>
      </c>
      <c r="AWZ31" s="2"/>
      <c r="AXA31" s="2">
        <v>0.14000000000000001</v>
      </c>
      <c r="AXB31" s="35">
        <f t="shared" si="939"/>
        <v>3.6069459473385895E-4</v>
      </c>
      <c r="AXC31" s="2"/>
      <c r="AXD31" s="333"/>
      <c r="AXE31" s="2"/>
      <c r="AXF31" s="46"/>
      <c r="AXG31" s="46"/>
      <c r="AXH31" s="46"/>
      <c r="AXI31" s="46"/>
      <c r="AXJ31" s="46"/>
      <c r="AXK31" s="46"/>
      <c r="AXL31" s="46"/>
      <c r="AXM31" s="46"/>
      <c r="AXN31" s="46"/>
      <c r="AXO31" s="46"/>
      <c r="AXP31" s="46"/>
      <c r="AXQ31" s="46"/>
      <c r="AXR31" s="49"/>
      <c r="AXS31" s="47"/>
      <c r="AXT31" s="46"/>
      <c r="AXV31" s="2" t="s">
        <v>61</v>
      </c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35" t="e">
        <f t="shared" si="941"/>
        <v>#DIV/0!</v>
      </c>
      <c r="AYH31" s="2"/>
      <c r="AYI31" s="333"/>
      <c r="AYJ31" s="2"/>
      <c r="AYK31" s="46"/>
      <c r="AYL31" s="46"/>
      <c r="AYM31" s="46"/>
      <c r="AYN31" s="46"/>
      <c r="AYO31" s="46"/>
      <c r="AYP31" s="46"/>
      <c r="AYQ31" s="46"/>
      <c r="AYR31" s="46"/>
      <c r="AYS31" s="46"/>
      <c r="AYT31" s="46"/>
      <c r="AYU31" s="46"/>
      <c r="AYV31" s="46"/>
      <c r="AYW31" s="49"/>
      <c r="AYX31" s="47"/>
      <c r="AYY31" s="46"/>
      <c r="AZA31" s="2" t="s">
        <v>61</v>
      </c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35" t="e">
        <f t="shared" si="943"/>
        <v>#DIV/0!</v>
      </c>
      <c r="AZM31" s="2"/>
      <c r="AZN31" s="333"/>
      <c r="AZO31" s="2"/>
      <c r="AZP31" s="46"/>
      <c r="AZQ31" s="46"/>
      <c r="AZR31" s="46"/>
      <c r="AZS31" s="46"/>
      <c r="AZT31" s="46"/>
      <c r="AZU31" s="46"/>
      <c r="AZV31" s="46"/>
      <c r="AZW31" s="46"/>
      <c r="AZX31" s="46"/>
      <c r="AZY31" s="46"/>
      <c r="AZZ31" s="46"/>
      <c r="BAA31" s="46"/>
      <c r="BAB31" s="49"/>
      <c r="BAC31" s="47"/>
      <c r="BAD31" s="46"/>
      <c r="BAF31" s="2" t="s">
        <v>61</v>
      </c>
      <c r="BAG31" s="2"/>
      <c r="BAH31" s="2"/>
      <c r="BAI31" s="2"/>
      <c r="BAJ31" s="2"/>
      <c r="BAK31" s="2"/>
      <c r="BAL31" s="2"/>
      <c r="BAM31" s="2"/>
      <c r="BAN31" s="2">
        <v>1466</v>
      </c>
      <c r="BAO31" s="2"/>
      <c r="BAP31" s="2"/>
      <c r="BAQ31" s="35">
        <f t="shared" si="945"/>
        <v>0</v>
      </c>
      <c r="BAR31" s="2"/>
      <c r="BAS31" s="333"/>
      <c r="BAT31" s="2"/>
      <c r="BAU31" s="46"/>
      <c r="BAV31" s="46"/>
      <c r="BAW31" s="46"/>
      <c r="BAX31" s="46"/>
      <c r="BAY31" s="46"/>
      <c r="BAZ31" s="46"/>
      <c r="BBA31" s="46"/>
      <c r="BBB31" s="46"/>
      <c r="BBC31" s="46"/>
      <c r="BBD31" s="46"/>
      <c r="BBE31" s="46"/>
      <c r="BBF31" s="46"/>
      <c r="BBG31" s="49"/>
      <c r="BBH31" s="47"/>
      <c r="BBI31" s="46"/>
      <c r="BBK31" s="2" t="s">
        <v>61</v>
      </c>
      <c r="BBL31" s="2"/>
      <c r="BBM31" s="2">
        <v>8.7799999999999994</v>
      </c>
      <c r="BBN31" s="2"/>
      <c r="BBO31" s="2"/>
      <c r="BBP31" s="2"/>
      <c r="BBQ31" s="2"/>
      <c r="BBR31" s="2"/>
      <c r="BBS31" s="2">
        <v>322</v>
      </c>
      <c r="BBT31" s="2"/>
      <c r="BBU31" s="2"/>
      <c r="BBV31" s="35">
        <f t="shared" si="947"/>
        <v>0</v>
      </c>
      <c r="BBW31" s="2"/>
      <c r="BBX31" s="333"/>
      <c r="BBY31" s="2"/>
      <c r="BBZ31" s="46"/>
      <c r="BCA31" s="46"/>
      <c r="BCB31" s="46"/>
      <c r="BCC31" s="46"/>
      <c r="BCD31" s="46"/>
      <c r="BCE31" s="46"/>
      <c r="BCF31" s="46"/>
      <c r="BCG31" s="46"/>
      <c r="BCH31" s="46"/>
      <c r="BCI31" s="46"/>
      <c r="BCJ31" s="46"/>
      <c r="BCK31" s="46"/>
      <c r="BCL31" s="49"/>
      <c r="BCM31" s="47"/>
      <c r="BCN31" s="46"/>
      <c r="BCP31" s="2" t="s">
        <v>61</v>
      </c>
      <c r="BCQ31" s="2"/>
      <c r="BCR31" s="2">
        <v>1.65</v>
      </c>
      <c r="BCS31" s="2"/>
      <c r="BCT31" s="2"/>
      <c r="BCU31" s="2"/>
      <c r="BCV31" s="2"/>
      <c r="BCW31" s="2"/>
      <c r="BCX31" s="2">
        <v>90</v>
      </c>
      <c r="BCY31" s="2"/>
      <c r="BCZ31" s="2"/>
      <c r="BDA31" s="35">
        <f t="shared" si="949"/>
        <v>0</v>
      </c>
      <c r="BDB31" s="2"/>
      <c r="BDC31" s="333"/>
      <c r="BDD31" s="2"/>
      <c r="BDE31" s="46"/>
      <c r="BDF31" s="46"/>
      <c r="BDG31" s="46"/>
      <c r="BDH31" s="46"/>
      <c r="BDI31" s="46"/>
      <c r="BDJ31" s="46"/>
      <c r="BDK31" s="46"/>
      <c r="BDL31" s="46"/>
      <c r="BDM31" s="46"/>
      <c r="BDN31" s="46"/>
      <c r="BDO31" s="46"/>
      <c r="BDP31" s="46"/>
      <c r="BDQ31" s="49"/>
      <c r="BDR31" s="47"/>
      <c r="BDS31" s="46"/>
      <c r="BDU31" s="2" t="s">
        <v>61</v>
      </c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35" t="e">
        <f t="shared" si="951"/>
        <v>#DIV/0!</v>
      </c>
      <c r="BEG31" s="2"/>
      <c r="BEH31" s="333"/>
      <c r="BEI31" s="2"/>
      <c r="BEJ31" s="46"/>
      <c r="BEK31" s="46"/>
      <c r="BEL31" s="46"/>
      <c r="BEM31" s="46"/>
      <c r="BEN31" s="46"/>
      <c r="BEO31" s="46"/>
      <c r="BEP31" s="46"/>
      <c r="BEQ31" s="46"/>
      <c r="BER31" s="46"/>
      <c r="BES31" s="46"/>
      <c r="BET31" s="46"/>
      <c r="BEU31" s="46"/>
      <c r="BEV31" s="49"/>
      <c r="BEW31" s="47"/>
      <c r="BEX31" s="46"/>
      <c r="BEZ31" s="2" t="s">
        <v>61</v>
      </c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35" t="e">
        <f t="shared" si="953"/>
        <v>#DIV/0!</v>
      </c>
      <c r="BFL31" s="2"/>
      <c r="BFM31" s="333"/>
      <c r="BFN31" s="2"/>
      <c r="BFO31" s="46"/>
      <c r="BFP31" s="46"/>
      <c r="BFQ31" s="46"/>
      <c r="BFR31" s="46"/>
      <c r="BFS31" s="46"/>
      <c r="BFT31" s="46"/>
      <c r="BFU31" s="46"/>
      <c r="BFV31" s="46"/>
      <c r="BFW31" s="46"/>
      <c r="BFX31" s="46"/>
      <c r="BFY31" s="46"/>
      <c r="BFZ31" s="46"/>
      <c r="BGA31" s="49"/>
      <c r="BGB31" s="47"/>
      <c r="BGC31" s="46"/>
      <c r="BGE31" s="2" t="s">
        <v>61</v>
      </c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35" t="e">
        <f t="shared" si="955"/>
        <v>#DIV/0!</v>
      </c>
      <c r="BGQ31" s="2"/>
      <c r="BGR31" s="333"/>
      <c r="BGS31" s="2"/>
      <c r="BGT31" s="46"/>
      <c r="BGU31" s="46"/>
      <c r="BGV31" s="46"/>
      <c r="BGW31" s="46"/>
      <c r="BGX31" s="46"/>
      <c r="BGY31" s="46"/>
      <c r="BGZ31" s="46"/>
      <c r="BHA31" s="46"/>
      <c r="BHB31" s="46"/>
      <c r="BHC31" s="46"/>
      <c r="BHD31" s="46"/>
      <c r="BHE31" s="46"/>
      <c r="BHF31" s="49"/>
      <c r="BHG31" s="47"/>
      <c r="BHH31" s="46"/>
      <c r="BHJ31" s="2" t="s">
        <v>61</v>
      </c>
      <c r="BHK31" s="2"/>
      <c r="BHL31" s="2"/>
      <c r="BHM31" s="2"/>
      <c r="BHN31" s="2"/>
      <c r="BHO31" s="2"/>
      <c r="BHP31" s="2"/>
      <c r="BHQ31" s="2"/>
      <c r="BHR31" s="2"/>
      <c r="BHS31" s="2"/>
      <c r="BHT31" s="2"/>
      <c r="BHU31" s="35" t="e">
        <f t="shared" si="957"/>
        <v>#DIV/0!</v>
      </c>
      <c r="BHV31" s="2"/>
      <c r="BHW31" s="333"/>
      <c r="BHX31" s="2"/>
      <c r="BHY31" s="46"/>
      <c r="BHZ31" s="46"/>
      <c r="BIA31" s="46"/>
      <c r="BIB31" s="46"/>
      <c r="BIC31" s="46"/>
      <c r="BID31" s="46"/>
      <c r="BIE31" s="46"/>
      <c r="BIF31" s="46"/>
      <c r="BIG31" s="46"/>
      <c r="BIH31" s="46"/>
      <c r="BII31" s="46"/>
      <c r="BIJ31" s="46"/>
      <c r="BIK31" s="49"/>
      <c r="BIL31" s="47"/>
      <c r="BIM31" s="46"/>
      <c r="BIP31" s="2" t="s">
        <v>61</v>
      </c>
      <c r="BIQ31" s="2"/>
      <c r="BIR31" s="2"/>
      <c r="BIS31" s="2"/>
      <c r="BIT31" s="2"/>
      <c r="BIU31" s="2"/>
      <c r="BIV31" s="2"/>
      <c r="BIW31" s="2"/>
      <c r="BIX31" s="2"/>
      <c r="BIY31" s="2"/>
      <c r="BIZ31" s="2"/>
      <c r="BJA31" s="35" t="e">
        <f t="shared" si="959"/>
        <v>#DIV/0!</v>
      </c>
      <c r="BJB31" s="2"/>
      <c r="BJC31" s="333"/>
      <c r="BJD31" s="2"/>
      <c r="BJE31" s="46"/>
      <c r="BJF31" s="46"/>
      <c r="BJG31" s="46"/>
      <c r="BJH31" s="46"/>
      <c r="BJI31" s="46"/>
      <c r="BJJ31" s="46"/>
      <c r="BJK31" s="46"/>
      <c r="BJL31" s="46"/>
      <c r="BJM31" s="46"/>
      <c r="BJN31" s="46"/>
      <c r="BJO31" s="46"/>
      <c r="BJP31" s="46"/>
      <c r="BJQ31" s="49"/>
      <c r="BJR31" s="47"/>
      <c r="BJS31" s="46"/>
      <c r="BJU31" s="2" t="s">
        <v>61</v>
      </c>
      <c r="BJV31" s="2"/>
      <c r="BJW31" s="2"/>
      <c r="BJX31" s="2"/>
      <c r="BJY31" s="2"/>
      <c r="BJZ31" s="2"/>
      <c r="BKA31" s="2"/>
      <c r="BKB31" s="2"/>
      <c r="BKC31" s="2"/>
      <c r="BKD31" s="2"/>
      <c r="BKE31" s="2"/>
      <c r="BKF31" s="35" t="e">
        <f t="shared" si="961"/>
        <v>#DIV/0!</v>
      </c>
      <c r="BKG31" s="2"/>
      <c r="BKH31" s="333"/>
      <c r="BKI31" s="2"/>
      <c r="BKJ31" s="46"/>
      <c r="BKK31" s="46"/>
      <c r="BKL31" s="46"/>
      <c r="BKM31" s="46"/>
      <c r="BKN31" s="46"/>
      <c r="BKO31" s="46"/>
      <c r="BKP31" s="46"/>
      <c r="BKQ31" s="46"/>
      <c r="BKR31" s="46"/>
      <c r="BKS31" s="46"/>
      <c r="BKT31" s="46"/>
      <c r="BKU31" s="46"/>
      <c r="BKV31" s="49"/>
      <c r="BKW31" s="47"/>
      <c r="BKX31" s="46"/>
      <c r="BKZ31" s="2" t="s">
        <v>61</v>
      </c>
      <c r="BLA31" s="2"/>
      <c r="BLB31" s="2"/>
      <c r="BLC31" s="2"/>
      <c r="BLD31" s="2"/>
      <c r="BLE31" s="2"/>
      <c r="BLF31" s="2"/>
      <c r="BLG31" s="2"/>
      <c r="BLH31" s="2"/>
      <c r="BLI31" s="2"/>
      <c r="BLJ31" s="2"/>
      <c r="BLK31" s="35" t="e">
        <f t="shared" si="963"/>
        <v>#DIV/0!</v>
      </c>
      <c r="BLL31" s="2"/>
      <c r="BLM31" s="333"/>
      <c r="BLN31" s="2"/>
      <c r="BLO31" s="46"/>
      <c r="BLP31" s="46"/>
      <c r="BLQ31" s="46"/>
      <c r="BLR31" s="46"/>
      <c r="BLS31" s="46"/>
      <c r="BLT31" s="46"/>
      <c r="BLU31" s="46"/>
      <c r="BLV31" s="46"/>
      <c r="BLW31" s="46"/>
      <c r="BLX31" s="46"/>
      <c r="BLY31" s="46"/>
      <c r="BLZ31" s="46"/>
      <c r="BMA31" s="49"/>
      <c r="BMB31" s="47"/>
      <c r="BMC31" s="46"/>
      <c r="BME31" s="2" t="s">
        <v>61</v>
      </c>
      <c r="BMF31" s="2"/>
      <c r="BMG31" s="2"/>
      <c r="BMH31" s="2"/>
      <c r="BMI31" s="2"/>
      <c r="BMJ31" s="2"/>
      <c r="BMK31" s="2"/>
      <c r="BML31" s="2"/>
      <c r="BMM31" s="2"/>
      <c r="BMN31" s="2"/>
      <c r="BMO31" s="2"/>
      <c r="BMP31" s="35" t="e">
        <f t="shared" si="965"/>
        <v>#DIV/0!</v>
      </c>
      <c r="BMQ31" s="2"/>
      <c r="BMR31" s="333"/>
      <c r="BMS31" s="2"/>
      <c r="BMT31" s="46"/>
      <c r="BMU31" s="46"/>
      <c r="BMV31" s="46"/>
      <c r="BMW31" s="46"/>
      <c r="BMX31" s="46"/>
      <c r="BMY31" s="46"/>
      <c r="BMZ31" s="46"/>
      <c r="BNA31" s="46"/>
      <c r="BNB31" s="46"/>
      <c r="BNC31" s="46"/>
      <c r="BND31" s="46"/>
      <c r="BNE31" s="46"/>
      <c r="BNF31" s="49"/>
      <c r="BNG31" s="47"/>
      <c r="BNH31" s="46"/>
      <c r="BNJ31" s="2" t="s">
        <v>61</v>
      </c>
      <c r="BNK31" s="2"/>
      <c r="BNL31" s="2"/>
      <c r="BNM31" s="2"/>
      <c r="BNN31" s="2"/>
      <c r="BNO31" s="2"/>
      <c r="BNP31" s="2"/>
      <c r="BNQ31" s="2"/>
      <c r="BNR31" s="2"/>
      <c r="BNS31" s="2"/>
      <c r="BNT31" s="2"/>
      <c r="BNU31" s="35" t="e">
        <f t="shared" si="967"/>
        <v>#DIV/0!</v>
      </c>
      <c r="BNV31" s="2"/>
      <c r="BNW31" s="333"/>
      <c r="BNX31" s="2"/>
      <c r="BNY31" s="46"/>
      <c r="BNZ31" s="46"/>
      <c r="BOA31" s="46"/>
      <c r="BOB31" s="46"/>
      <c r="BOC31" s="46"/>
      <c r="BOD31" s="46"/>
      <c r="BOE31" s="46"/>
      <c r="BOF31" s="46"/>
      <c r="BOG31" s="46"/>
      <c r="BOH31" s="46"/>
      <c r="BOI31" s="46"/>
      <c r="BOJ31" s="46"/>
      <c r="BOK31" s="49"/>
      <c r="BOL31" s="47"/>
      <c r="BOM31" s="46"/>
      <c r="BOO31" s="2" t="s">
        <v>61</v>
      </c>
      <c r="BOP31" s="2"/>
      <c r="BOQ31" s="2"/>
      <c r="BOR31" s="2"/>
      <c r="BOS31" s="2"/>
      <c r="BOT31" s="2"/>
      <c r="BOU31" s="2"/>
      <c r="BOV31" s="2"/>
      <c r="BOW31" s="2"/>
      <c r="BOX31" s="2"/>
      <c r="BOY31" s="2"/>
      <c r="BOZ31" s="35" t="e">
        <f t="shared" si="969"/>
        <v>#DIV/0!</v>
      </c>
      <c r="BPA31" s="2"/>
      <c r="BPB31" s="333"/>
      <c r="BPC31" s="2"/>
      <c r="BPD31" s="46"/>
      <c r="BPE31" s="46"/>
      <c r="BPF31" s="46"/>
      <c r="BPG31" s="46"/>
      <c r="BPH31" s="46"/>
      <c r="BPI31" s="46"/>
      <c r="BPJ31" s="46"/>
      <c r="BPK31" s="46"/>
      <c r="BPL31" s="46"/>
      <c r="BPM31" s="46"/>
      <c r="BPN31" s="46"/>
      <c r="BPO31" s="46"/>
      <c r="BPP31" s="49"/>
      <c r="BPQ31" s="47"/>
      <c r="BPR31" s="46"/>
      <c r="BPT31" s="2" t="s">
        <v>61</v>
      </c>
      <c r="BPU31" s="2"/>
      <c r="BPV31" s="2"/>
      <c r="BPW31" s="2"/>
      <c r="BPX31" s="2"/>
      <c r="BPY31" s="2"/>
      <c r="BPZ31" s="2"/>
      <c r="BQA31" s="2"/>
      <c r="BQB31" s="2"/>
      <c r="BQC31" s="2"/>
      <c r="BQD31" s="2"/>
      <c r="BQE31" s="35" t="e">
        <f t="shared" si="971"/>
        <v>#DIV/0!</v>
      </c>
      <c r="BQF31" s="2"/>
      <c r="BQG31" s="23"/>
      <c r="BQH31" s="2"/>
      <c r="BQI31" s="46"/>
      <c r="BQJ31" s="46"/>
      <c r="BQK31" s="46"/>
      <c r="BQL31" s="46"/>
      <c r="BQM31" s="46"/>
      <c r="BQN31" s="46"/>
      <c r="BQO31" s="46"/>
      <c r="BQP31" s="46"/>
      <c r="BQQ31" s="46"/>
      <c r="BQR31" s="46"/>
      <c r="BQS31" s="46"/>
      <c r="BQT31" s="46"/>
      <c r="BQU31" s="49"/>
      <c r="BQV31" s="47"/>
      <c r="BQW31" s="46"/>
      <c r="BQY31" s="2" t="s">
        <v>61</v>
      </c>
      <c r="BQZ31" s="2"/>
      <c r="BRA31" s="2"/>
      <c r="BRB31" s="2"/>
      <c r="BRC31" s="2"/>
      <c r="BRD31" s="2"/>
      <c r="BRE31" s="2"/>
      <c r="BRF31" s="2"/>
      <c r="BRG31" s="2"/>
      <c r="BRH31" s="2"/>
      <c r="BRI31" s="2"/>
      <c r="BRJ31" s="35" t="e">
        <f t="shared" si="973"/>
        <v>#DIV/0!</v>
      </c>
      <c r="BRK31" s="2"/>
      <c r="BRL31" s="23"/>
      <c r="BRM31" s="2"/>
      <c r="BRN31" s="46"/>
      <c r="BRO31" s="46"/>
      <c r="BRP31" s="46"/>
      <c r="BRQ31" s="46"/>
      <c r="BRR31" s="46"/>
      <c r="BRS31" s="46"/>
      <c r="BRT31" s="46"/>
      <c r="BRU31" s="46"/>
      <c r="BRV31" s="46"/>
      <c r="BRW31" s="46"/>
      <c r="BRX31" s="46"/>
      <c r="BRY31" s="46"/>
      <c r="BRZ31" s="49"/>
      <c r="BSA31" s="47"/>
      <c r="BSB31" s="46"/>
      <c r="BSD31" s="2" t="s">
        <v>61</v>
      </c>
      <c r="BSE31" s="2"/>
      <c r="BSF31" s="2"/>
      <c r="BSG31" s="2"/>
      <c r="BSH31" s="2"/>
      <c r="BSI31" s="2"/>
      <c r="BSJ31" s="2"/>
      <c r="BSK31" s="2"/>
      <c r="BSL31" s="2"/>
      <c r="BSM31" s="2"/>
      <c r="BSN31" s="2"/>
      <c r="BSO31" s="35" t="e">
        <f t="shared" si="975"/>
        <v>#DIV/0!</v>
      </c>
      <c r="BSP31" s="2"/>
      <c r="BSQ31" s="23"/>
      <c r="BSR31" s="2"/>
      <c r="BSS31" s="46"/>
      <c r="BST31" s="46"/>
      <c r="BSU31" s="46"/>
      <c r="BSV31" s="46"/>
      <c r="BSW31" s="46"/>
      <c r="BSX31" s="46"/>
      <c r="BSY31" s="46"/>
      <c r="BSZ31" s="46"/>
      <c r="BTA31" s="46"/>
      <c r="BTB31" s="46"/>
      <c r="BTC31" s="46"/>
      <c r="BTD31" s="46"/>
      <c r="BTE31" s="49"/>
      <c r="BTF31" s="47"/>
      <c r="BTG31" s="46"/>
      <c r="BTI31" s="2" t="s">
        <v>61</v>
      </c>
      <c r="BTJ31" s="2"/>
      <c r="BTK31" s="2"/>
      <c r="BTL31" s="2"/>
      <c r="BTM31" s="2"/>
      <c r="BTN31" s="2"/>
      <c r="BTO31" s="2"/>
      <c r="BTP31" s="2"/>
      <c r="BTQ31" s="2"/>
      <c r="BTR31" s="2"/>
      <c r="BTS31" s="2"/>
      <c r="BTT31" s="35" t="e">
        <f t="shared" si="977"/>
        <v>#DIV/0!</v>
      </c>
      <c r="BTU31" s="2"/>
      <c r="BTV31" s="23"/>
      <c r="BTW31" s="2"/>
      <c r="BTX31" s="46"/>
      <c r="BTY31" s="46"/>
      <c r="BTZ31" s="46"/>
      <c r="BUA31" s="46"/>
      <c r="BUB31" s="46"/>
      <c r="BUC31" s="46"/>
      <c r="BUD31" s="46"/>
      <c r="BUE31" s="46"/>
      <c r="BUF31" s="46"/>
      <c r="BUG31" s="46"/>
      <c r="BUH31" s="46"/>
      <c r="BUI31" s="46"/>
      <c r="BUJ31" s="49"/>
      <c r="BUK31" s="47"/>
      <c r="BUL31" s="46"/>
      <c r="BUN31" s="2" t="s">
        <v>61</v>
      </c>
      <c r="BUO31" s="2"/>
      <c r="BUP31" s="2"/>
      <c r="BUQ31" s="2"/>
      <c r="BUR31" s="2"/>
      <c r="BUS31" s="2"/>
      <c r="BUT31" s="2"/>
      <c r="BUU31" s="2"/>
      <c r="BUV31" s="2"/>
      <c r="BUW31" s="2"/>
      <c r="BUX31" s="2"/>
      <c r="BUY31" s="35" t="e">
        <f t="shared" si="979"/>
        <v>#DIV/0!</v>
      </c>
      <c r="BUZ31" s="2"/>
      <c r="BVA31" s="23"/>
      <c r="BVB31" s="2"/>
      <c r="BVC31" s="46"/>
      <c r="BVD31" s="46"/>
      <c r="BVE31" s="46"/>
      <c r="BVF31" s="46"/>
      <c r="BVG31" s="46"/>
      <c r="BVH31" s="46"/>
      <c r="BVI31" s="46"/>
      <c r="BVJ31" s="46"/>
      <c r="BVK31" s="46"/>
      <c r="BVL31" s="46"/>
      <c r="BVM31" s="46"/>
      <c r="BVN31" s="46"/>
      <c r="BVO31" s="49"/>
      <c r="BVP31" s="47"/>
      <c r="BVQ31" s="46"/>
      <c r="BVS31" s="2" t="s">
        <v>61</v>
      </c>
      <c r="BVT31" s="2"/>
      <c r="BVU31" s="2"/>
      <c r="BVV31" s="2"/>
      <c r="BVW31" s="2"/>
      <c r="BVX31" s="2"/>
      <c r="BVY31" s="2"/>
      <c r="BVZ31" s="2"/>
      <c r="BWA31" s="2"/>
      <c r="BWB31" s="2"/>
      <c r="BWC31" s="2"/>
      <c r="BWD31" s="35" t="e">
        <f t="shared" si="981"/>
        <v>#DIV/0!</v>
      </c>
      <c r="BWE31" s="2"/>
      <c r="BWF31" s="23"/>
      <c r="BWG31" s="2"/>
      <c r="BWH31" s="46"/>
      <c r="BWI31" s="46"/>
      <c r="BWJ31" s="46"/>
      <c r="BWK31" s="46"/>
      <c r="BWL31" s="46"/>
      <c r="BWM31" s="46"/>
      <c r="BWN31" s="46"/>
      <c r="BWO31" s="46"/>
      <c r="BWP31" s="46"/>
      <c r="BWQ31" s="46"/>
      <c r="BWR31" s="46"/>
      <c r="BWS31" s="46"/>
      <c r="BWT31" s="49"/>
      <c r="BWU31" s="47"/>
      <c r="BWV31" s="46"/>
      <c r="BWX31" s="2" t="s">
        <v>61</v>
      </c>
      <c r="BWY31" s="2"/>
      <c r="BWZ31" s="2"/>
      <c r="BXA31" s="2"/>
      <c r="BXB31" s="2"/>
      <c r="BXC31" s="2"/>
      <c r="BXD31" s="2"/>
      <c r="BXE31" s="2"/>
      <c r="BXF31" s="2"/>
      <c r="BXG31" s="2"/>
      <c r="BXH31" s="2"/>
      <c r="BXI31" s="35" t="e">
        <f t="shared" si="983"/>
        <v>#DIV/0!</v>
      </c>
      <c r="BXJ31" s="2"/>
      <c r="BXK31" s="23"/>
      <c r="BXL31" s="2"/>
      <c r="BXM31" s="46"/>
      <c r="BXN31" s="46"/>
      <c r="BXO31" s="46"/>
      <c r="BXP31" s="46"/>
      <c r="BXQ31" s="46"/>
      <c r="BXR31" s="46"/>
      <c r="BXS31" s="46"/>
      <c r="BXT31" s="46"/>
      <c r="BXU31" s="46"/>
      <c r="BXV31" s="46"/>
      <c r="BXW31" s="46"/>
      <c r="BXX31" s="46"/>
      <c r="BXY31" s="49"/>
      <c r="BXZ31" s="47"/>
      <c r="BYA31" s="46"/>
      <c r="BYC31" s="2" t="s">
        <v>61</v>
      </c>
      <c r="BYD31" s="2"/>
      <c r="BYE31" s="2"/>
      <c r="BYF31" s="2"/>
      <c r="BYG31" s="2"/>
      <c r="BYH31" s="2"/>
      <c r="BYI31" s="2"/>
      <c r="BYJ31" s="2"/>
      <c r="BYK31" s="2"/>
      <c r="BYL31" s="2"/>
      <c r="BYM31" s="2"/>
      <c r="BYN31" s="35" t="e">
        <f t="shared" si="985"/>
        <v>#DIV/0!</v>
      </c>
      <c r="BYO31" s="2"/>
      <c r="BYP31" s="23"/>
      <c r="BYQ31" s="2"/>
      <c r="BYR31" s="46"/>
      <c r="BYS31" s="46"/>
      <c r="BYT31" s="46"/>
      <c r="BYU31" s="46"/>
      <c r="BYV31" s="46"/>
      <c r="BYW31" s="46"/>
      <c r="BYX31" s="46"/>
      <c r="BYY31" s="46"/>
      <c r="BYZ31" s="46"/>
      <c r="BZA31" s="46"/>
      <c r="BZB31" s="46"/>
      <c r="BZC31" s="46"/>
      <c r="BZD31" s="49"/>
      <c r="BZE31" s="47"/>
      <c r="BZF31" s="46"/>
      <c r="BZH31" s="2" t="s">
        <v>61</v>
      </c>
      <c r="BZI31" s="2"/>
      <c r="BZJ31" s="2"/>
      <c r="BZK31" s="2"/>
      <c r="BZL31" s="2"/>
      <c r="BZM31" s="2"/>
      <c r="BZN31" s="2"/>
      <c r="BZO31" s="2"/>
      <c r="BZP31" s="2"/>
      <c r="BZQ31" s="2"/>
      <c r="BZR31" s="2">
        <v>0.79500000000000004</v>
      </c>
      <c r="BZS31" s="35">
        <f t="shared" si="987"/>
        <v>1</v>
      </c>
      <c r="BZT31" s="2"/>
      <c r="BZU31" s="23"/>
      <c r="BZV31" s="2"/>
      <c r="BZW31" s="46"/>
      <c r="BZX31" s="46"/>
      <c r="BZY31" s="46"/>
      <c r="BZZ31" s="46"/>
      <c r="CAA31" s="46"/>
      <c r="CAB31" s="46"/>
      <c r="CAC31" s="46"/>
      <c r="CAD31" s="46"/>
      <c r="CAE31" s="46"/>
      <c r="CAF31" s="46"/>
      <c r="CAG31" s="46"/>
      <c r="CAH31" s="46"/>
      <c r="CAI31" s="49"/>
      <c r="CAJ31" s="47"/>
      <c r="CAK31" s="46"/>
      <c r="CAM31" s="2" t="s">
        <v>61</v>
      </c>
      <c r="CAN31" s="2"/>
      <c r="CAO31" s="2"/>
      <c r="CAP31" s="2"/>
      <c r="CAQ31" s="2"/>
      <c r="CAR31" s="2"/>
      <c r="CAS31" s="2"/>
      <c r="CAT31" s="2"/>
      <c r="CAU31" s="2"/>
      <c r="CAV31" s="2"/>
      <c r="CAW31" s="2"/>
      <c r="CAX31" s="35" t="e">
        <f t="shared" si="989"/>
        <v>#DIV/0!</v>
      </c>
      <c r="CAY31" s="2"/>
      <c r="CAZ31" s="23"/>
      <c r="CBA31" s="2"/>
      <c r="CBB31" s="46"/>
      <c r="CBC31" s="46"/>
      <c r="CBD31" s="46"/>
      <c r="CBE31" s="46"/>
      <c r="CBF31" s="46"/>
      <c r="CBG31" s="46"/>
      <c r="CBH31" s="46"/>
      <c r="CBI31" s="46"/>
      <c r="CBJ31" s="46"/>
      <c r="CBK31" s="46"/>
      <c r="CBL31" s="46"/>
      <c r="CBM31" s="46"/>
      <c r="CBN31" s="49"/>
      <c r="CBO31" s="47"/>
      <c r="CBP31" s="46"/>
      <c r="CBR31" s="2" t="s">
        <v>61</v>
      </c>
      <c r="CBS31" s="2"/>
      <c r="CBT31" s="2"/>
      <c r="CBU31" s="2"/>
      <c r="CBV31" s="2"/>
      <c r="CBW31" s="2"/>
      <c r="CBX31" s="2"/>
      <c r="CBY31" s="2"/>
      <c r="CBZ31" s="2"/>
      <c r="CCA31" s="2"/>
      <c r="CCB31" s="2"/>
      <c r="CCC31" s="35" t="e">
        <f t="shared" si="991"/>
        <v>#DIV/0!</v>
      </c>
      <c r="CCD31" s="2"/>
      <c r="CCE31" s="23"/>
      <c r="CCF31" s="2"/>
      <c r="CCG31" s="46"/>
      <c r="CCH31" s="46"/>
      <c r="CCI31" s="46"/>
      <c r="CCJ31" s="46"/>
      <c r="CCK31" s="46"/>
      <c r="CCL31" s="46"/>
      <c r="CCM31" s="46"/>
      <c r="CCN31" s="46"/>
      <c r="CCO31" s="46"/>
      <c r="CCP31" s="46"/>
      <c r="CCQ31" s="46"/>
      <c r="CCR31" s="46"/>
      <c r="CCS31" s="49"/>
      <c r="CCT31" s="47"/>
      <c r="CCU31" s="46"/>
      <c r="CCW31" s="2" t="s">
        <v>61</v>
      </c>
      <c r="CCX31" s="2"/>
      <c r="CCY31" s="2"/>
      <c r="CCZ31" s="2"/>
      <c r="CDA31" s="2"/>
      <c r="CDB31" s="2"/>
      <c r="CDC31" s="2"/>
      <c r="CDD31" s="2"/>
      <c r="CDE31" s="2"/>
      <c r="CDF31" s="2"/>
      <c r="CDG31" s="2"/>
      <c r="CDH31" s="35" t="e">
        <f t="shared" si="993"/>
        <v>#DIV/0!</v>
      </c>
      <c r="CDI31" s="2"/>
      <c r="CDJ31" s="23"/>
      <c r="CDK31" s="2"/>
      <c r="CDL31" s="46"/>
      <c r="CDM31" s="46"/>
      <c r="CDN31" s="46"/>
      <c r="CDO31" s="46"/>
      <c r="CDP31" s="46"/>
      <c r="CDQ31" s="46"/>
      <c r="CDR31" s="46"/>
      <c r="CDS31" s="46"/>
      <c r="CDT31" s="46"/>
      <c r="CDU31" s="46"/>
      <c r="CDV31" s="46"/>
      <c r="CDW31" s="46"/>
      <c r="CDX31" s="49"/>
      <c r="CDY31" s="47"/>
      <c r="CDZ31" s="46"/>
      <c r="CEB31" s="2" t="s">
        <v>61</v>
      </c>
      <c r="CEC31" s="2"/>
      <c r="CED31" s="2"/>
      <c r="CEE31" s="2"/>
      <c r="CEF31" s="2"/>
      <c r="CEG31" s="2"/>
      <c r="CEH31" s="2"/>
      <c r="CEI31" s="2"/>
      <c r="CEJ31" s="2"/>
      <c r="CEK31" s="2"/>
      <c r="CEL31" s="2"/>
      <c r="CEM31" s="35" t="e">
        <f t="shared" si="995"/>
        <v>#DIV/0!</v>
      </c>
      <c r="CEN31" s="2"/>
      <c r="CEO31" s="23"/>
      <c r="CEP31" s="2"/>
      <c r="CEQ31" s="46"/>
      <c r="CER31" s="46"/>
      <c r="CES31" s="46"/>
      <c r="CET31" s="46"/>
      <c r="CEU31" s="46"/>
      <c r="CEV31" s="46"/>
      <c r="CEW31" s="46"/>
      <c r="CEX31" s="46"/>
      <c r="CEY31" s="46"/>
      <c r="CEZ31" s="46"/>
      <c r="CFA31" s="46"/>
      <c r="CFB31" s="46"/>
      <c r="CFC31" s="49"/>
      <c r="CFD31" s="47"/>
      <c r="CFE31" s="46"/>
      <c r="CFG31" s="2" t="s">
        <v>61</v>
      </c>
      <c r="CFH31" s="2"/>
      <c r="CFI31" s="2"/>
      <c r="CFJ31" s="2"/>
      <c r="CFK31" s="2"/>
      <c r="CFL31" s="2"/>
      <c r="CFM31" s="2"/>
      <c r="CFN31" s="2"/>
      <c r="CFO31" s="2"/>
      <c r="CFP31" s="2"/>
      <c r="CFQ31" s="2"/>
      <c r="CFR31" s="35" t="e">
        <f t="shared" si="997"/>
        <v>#DIV/0!</v>
      </c>
      <c r="CFS31" s="2"/>
      <c r="CFT31" s="23"/>
      <c r="CFU31" s="2"/>
      <c r="CFV31" s="46"/>
      <c r="CFW31" s="46"/>
      <c r="CFX31" s="46"/>
      <c r="CFY31" s="46"/>
      <c r="CFZ31" s="46"/>
      <c r="CGA31" s="46"/>
      <c r="CGB31" s="46"/>
      <c r="CGC31" s="46"/>
      <c r="CGD31" s="46"/>
      <c r="CGE31" s="46"/>
      <c r="CGF31" s="46"/>
      <c r="CGG31" s="46"/>
      <c r="CGH31" s="49"/>
      <c r="CGI31" s="47"/>
      <c r="CGJ31" s="46"/>
      <c r="CGL31" s="2" t="s">
        <v>61</v>
      </c>
      <c r="CGM31" s="2"/>
      <c r="CGN31" s="2"/>
      <c r="CGO31" s="2"/>
      <c r="CGP31" s="2"/>
      <c r="CGQ31" s="2"/>
      <c r="CGR31" s="2"/>
      <c r="CGS31" s="2"/>
      <c r="CGT31" s="2"/>
      <c r="CGU31" s="2"/>
      <c r="CGV31" s="2"/>
      <c r="CGW31" s="35" t="e">
        <f t="shared" si="999"/>
        <v>#DIV/0!</v>
      </c>
      <c r="CGX31" s="2"/>
      <c r="CGY31" s="23"/>
      <c r="CGZ31" s="2"/>
      <c r="CHA31" s="46"/>
      <c r="CHB31" s="46"/>
      <c r="CHC31" s="46"/>
      <c r="CHD31" s="46"/>
      <c r="CHE31" s="46"/>
      <c r="CHF31" s="46"/>
      <c r="CHG31" s="46"/>
      <c r="CHH31" s="46"/>
      <c r="CHI31" s="46"/>
      <c r="CHJ31" s="46"/>
      <c r="CHK31" s="46"/>
      <c r="CHL31" s="46"/>
      <c r="CHM31" s="49"/>
      <c r="CHN31" s="47"/>
      <c r="CHO31" s="46"/>
      <c r="CHQ31" s="2" t="s">
        <v>61</v>
      </c>
      <c r="CHR31" s="2"/>
      <c r="CHS31" s="2"/>
      <c r="CHT31" s="2"/>
      <c r="CHU31" s="2"/>
      <c r="CHV31" s="2"/>
      <c r="CHW31" s="2"/>
      <c r="CHX31" s="2"/>
      <c r="CHY31" s="2"/>
      <c r="CHZ31" s="2"/>
      <c r="CIA31" s="2"/>
      <c r="CIB31" s="35" t="e">
        <f t="shared" si="1001"/>
        <v>#DIV/0!</v>
      </c>
      <c r="CIC31" s="2"/>
      <c r="CID31" s="23"/>
      <c r="CIE31" s="2"/>
      <c r="CIF31" s="46"/>
      <c r="CIG31" s="46"/>
      <c r="CIH31" s="46"/>
      <c r="CII31" s="46"/>
      <c r="CIJ31" s="46"/>
      <c r="CIK31" s="46"/>
      <c r="CIL31" s="46"/>
      <c r="CIM31" s="46"/>
      <c r="CIN31" s="46"/>
      <c r="CIO31" s="46"/>
      <c r="CIP31" s="46"/>
      <c r="CIQ31" s="46"/>
      <c r="CIR31" s="49"/>
      <c r="CIS31" s="47"/>
      <c r="CIT31" s="46"/>
      <c r="CIV31" s="2" t="s">
        <v>61</v>
      </c>
      <c r="CIW31" s="2"/>
      <c r="CIX31" s="2"/>
      <c r="CIY31" s="2"/>
      <c r="CIZ31" s="2"/>
      <c r="CJA31" s="2"/>
      <c r="CJB31" s="2"/>
      <c r="CJC31" s="2"/>
      <c r="CJD31" s="2"/>
      <c r="CJE31" s="2"/>
      <c r="CJF31" s="2"/>
      <c r="CJG31" s="35" t="e">
        <f t="shared" si="1003"/>
        <v>#DIV/0!</v>
      </c>
      <c r="CJH31" s="2"/>
      <c r="CJI31" s="23"/>
      <c r="CJJ31" s="2"/>
      <c r="CJK31" s="46"/>
      <c r="CJL31" s="46"/>
      <c r="CJM31" s="46"/>
      <c r="CJN31" s="46"/>
      <c r="CJO31" s="46"/>
      <c r="CJP31" s="46"/>
      <c r="CJQ31" s="46"/>
      <c r="CJR31" s="46"/>
      <c r="CJS31" s="46"/>
      <c r="CJT31" s="46"/>
      <c r="CJU31" s="46"/>
      <c r="CJV31" s="46"/>
      <c r="CJW31" s="49"/>
      <c r="CJX31" s="47"/>
      <c r="CJY31" s="46"/>
      <c r="CKA31" s="2" t="s">
        <v>61</v>
      </c>
      <c r="CKB31" s="2"/>
      <c r="CKC31" s="2"/>
      <c r="CKD31" s="2"/>
      <c r="CKE31" s="2"/>
      <c r="CKF31" s="2"/>
      <c r="CKG31" s="2"/>
      <c r="CKH31" s="2"/>
      <c r="CKI31" s="2"/>
      <c r="CKJ31" s="2"/>
      <c r="CKK31" s="2"/>
      <c r="CKL31" s="35" t="e">
        <f t="shared" si="1005"/>
        <v>#DIV/0!</v>
      </c>
      <c r="CKM31" s="2"/>
      <c r="CKN31" s="23"/>
      <c r="CKO31" s="2"/>
      <c r="CKP31" s="46"/>
      <c r="CKQ31" s="46"/>
      <c r="CKR31" s="46"/>
      <c r="CKS31" s="46"/>
      <c r="CKT31" s="46"/>
      <c r="CKU31" s="46"/>
      <c r="CKV31" s="46"/>
      <c r="CKW31" s="46"/>
      <c r="CKX31" s="46"/>
      <c r="CKY31" s="46"/>
      <c r="CKZ31" s="46"/>
      <c r="CLA31" s="46"/>
      <c r="CLB31" s="49"/>
      <c r="CLC31" s="47"/>
      <c r="CLD31" s="46"/>
      <c r="CLF31" s="2" t="s">
        <v>61</v>
      </c>
      <c r="CLG31" s="2"/>
      <c r="CLH31" s="2"/>
      <c r="CLI31" s="2"/>
      <c r="CLJ31" s="2"/>
      <c r="CLK31" s="2"/>
      <c r="CLL31" s="2"/>
      <c r="CLM31" s="2"/>
      <c r="CLN31" s="2"/>
      <c r="CLO31" s="2"/>
      <c r="CLP31" s="2"/>
      <c r="CLQ31" s="35" t="e">
        <f t="shared" si="1007"/>
        <v>#DIV/0!</v>
      </c>
      <c r="CLR31" s="2"/>
      <c r="CLS31" s="23"/>
      <c r="CLT31" s="2"/>
      <c r="CLU31" s="46"/>
      <c r="CLV31" s="46"/>
      <c r="CLW31" s="46"/>
      <c r="CLX31" s="46"/>
      <c r="CLY31" s="46"/>
      <c r="CLZ31" s="46"/>
      <c r="CMA31" s="46"/>
      <c r="CMB31" s="46"/>
      <c r="CMC31" s="46"/>
      <c r="CMD31" s="46"/>
      <c r="CME31" s="46"/>
      <c r="CMF31" s="46"/>
      <c r="CMG31" s="49"/>
      <c r="CMH31" s="47"/>
      <c r="CMI31" s="46"/>
      <c r="CMK31" s="2" t="s">
        <v>61</v>
      </c>
      <c r="CML31" s="2"/>
      <c r="CMM31" s="2"/>
      <c r="CMN31" s="2"/>
      <c r="CMO31" s="2"/>
      <c r="CMP31" s="2"/>
      <c r="CMQ31" s="2"/>
      <c r="CMR31" s="2"/>
      <c r="CMS31" s="2"/>
      <c r="CMT31" s="2"/>
      <c r="CMU31" s="2"/>
      <c r="CMV31" s="35" t="e">
        <f t="shared" si="1009"/>
        <v>#DIV/0!</v>
      </c>
      <c r="CMW31" s="2"/>
      <c r="CMX31" s="23"/>
      <c r="CMY31" s="2"/>
      <c r="CMZ31" s="46"/>
      <c r="CNA31" s="46"/>
      <c r="CNB31" s="46"/>
      <c r="CNC31" s="46"/>
      <c r="CND31" s="46"/>
      <c r="CNE31" s="46"/>
      <c r="CNF31" s="46"/>
      <c r="CNG31" s="46"/>
      <c r="CNH31" s="46"/>
      <c r="CNI31" s="46"/>
      <c r="CNJ31" s="46"/>
      <c r="CNK31" s="46"/>
      <c r="CNL31" s="49"/>
      <c r="CNM31" s="47"/>
      <c r="CNN31" s="46"/>
      <c r="CNP31" s="2" t="s">
        <v>61</v>
      </c>
      <c r="CNQ31" s="2"/>
      <c r="CNR31" s="2"/>
      <c r="CNS31" s="2"/>
      <c r="CNT31" s="2"/>
      <c r="CNU31" s="2"/>
      <c r="CNV31" s="2"/>
      <c r="CNW31" s="2"/>
      <c r="CNX31" s="2"/>
      <c r="CNY31" s="2"/>
      <c r="CNZ31" s="2"/>
      <c r="COA31" s="35" t="e">
        <f t="shared" si="1011"/>
        <v>#DIV/0!</v>
      </c>
      <c r="COB31" s="2"/>
      <c r="COC31" s="23"/>
      <c r="COD31" s="2"/>
      <c r="COE31" s="46"/>
      <c r="COF31" s="46"/>
      <c r="COG31" s="46"/>
      <c r="COH31" s="46"/>
      <c r="COI31" s="46"/>
      <c r="COJ31" s="46"/>
      <c r="COK31" s="46"/>
      <c r="COL31" s="46"/>
      <c r="COM31" s="46"/>
      <c r="CON31" s="46"/>
      <c r="COO31" s="46"/>
      <c r="COP31" s="46"/>
      <c r="COQ31" s="49"/>
      <c r="COR31" s="47"/>
      <c r="COS31" s="46"/>
      <c r="COU31" s="2" t="s">
        <v>61</v>
      </c>
      <c r="COV31" s="2"/>
      <c r="COW31" s="2"/>
      <c r="COX31" s="2"/>
      <c r="COY31" s="2"/>
      <c r="COZ31" s="2"/>
      <c r="CPA31" s="2"/>
      <c r="CPB31" s="2"/>
      <c r="CPC31" s="2"/>
      <c r="CPD31" s="2"/>
      <c r="CPE31" s="2"/>
      <c r="CPF31" s="35" t="e">
        <f t="shared" si="1013"/>
        <v>#DIV/0!</v>
      </c>
      <c r="CPG31" s="2"/>
      <c r="CPH31" s="23"/>
      <c r="CPI31" s="2"/>
      <c r="CPJ31" s="46"/>
      <c r="CPK31" s="46"/>
      <c r="CPL31" s="46"/>
      <c r="CPM31" s="46"/>
      <c r="CPN31" s="46"/>
      <c r="CPO31" s="46"/>
      <c r="CPP31" s="46"/>
      <c r="CPQ31" s="46"/>
      <c r="CPR31" s="46"/>
      <c r="CPS31" s="46"/>
      <c r="CPT31" s="46"/>
      <c r="CPU31" s="46"/>
      <c r="CPV31" s="49"/>
      <c r="CPW31" s="47"/>
      <c r="CPX31" s="46"/>
      <c r="CPZ31" s="2" t="s">
        <v>61</v>
      </c>
      <c r="CQA31" s="2"/>
      <c r="CQB31" s="2"/>
      <c r="CQC31" s="2"/>
      <c r="CQD31" s="2"/>
      <c r="CQE31" s="2"/>
      <c r="CQF31" s="2"/>
      <c r="CQG31" s="2"/>
      <c r="CQH31" s="2"/>
      <c r="CQI31" s="2"/>
      <c r="CQJ31" s="2"/>
      <c r="CQK31" s="35" t="e">
        <f t="shared" si="1015"/>
        <v>#DIV/0!</v>
      </c>
      <c r="CQL31" s="2"/>
      <c r="CQM31" s="23"/>
      <c r="CQN31" s="2"/>
      <c r="CQO31" s="46"/>
      <c r="CQP31" s="46"/>
      <c r="CQQ31" s="46"/>
      <c r="CQR31" s="46"/>
      <c r="CQS31" s="46"/>
      <c r="CQT31" s="46"/>
      <c r="CQU31" s="46"/>
      <c r="CQV31" s="46"/>
      <c r="CQW31" s="46"/>
      <c r="CQX31" s="46"/>
      <c r="CQY31" s="46"/>
      <c r="CQZ31" s="46"/>
      <c r="CRA31" s="49"/>
      <c r="CRB31" s="47"/>
      <c r="CRC31" s="46"/>
      <c r="CRE31" s="2" t="s">
        <v>61</v>
      </c>
      <c r="CRF31" s="2"/>
      <c r="CRG31" s="2"/>
      <c r="CRH31" s="2"/>
      <c r="CRI31" s="2"/>
      <c r="CRJ31" s="2"/>
      <c r="CRK31" s="2"/>
      <c r="CRL31" s="2"/>
      <c r="CRM31" s="2"/>
      <c r="CRN31" s="2"/>
      <c r="CRO31" s="2"/>
      <c r="CRP31" s="35" t="e">
        <f t="shared" si="1017"/>
        <v>#DIV/0!</v>
      </c>
      <c r="CRQ31" s="2"/>
      <c r="CRR31" s="23"/>
      <c r="CRS31" s="2"/>
      <c r="CRT31" s="46"/>
      <c r="CRU31" s="46"/>
      <c r="CRV31" s="46"/>
      <c r="CRW31" s="46"/>
      <c r="CRX31" s="46"/>
      <c r="CRY31" s="46"/>
      <c r="CRZ31" s="46"/>
      <c r="CSA31" s="46"/>
      <c r="CSB31" s="46"/>
      <c r="CSC31" s="46"/>
      <c r="CSD31" s="46"/>
      <c r="CSE31" s="46"/>
      <c r="CSF31" s="49"/>
      <c r="CSG31" s="47"/>
      <c r="CSH31" s="46"/>
    </row>
    <row r="32" spans="1:2530" ht="30.75" customHeight="1" thickBot="1">
      <c r="A32" s="2" t="s">
        <v>59</v>
      </c>
      <c r="B32" s="2"/>
      <c r="C32" s="2">
        <v>7.95</v>
      </c>
      <c r="D32" s="2"/>
      <c r="E32" s="2"/>
      <c r="F32" s="2"/>
      <c r="G32" s="2"/>
      <c r="H32" s="2"/>
      <c r="I32" s="2">
        <v>299</v>
      </c>
      <c r="J32" s="2"/>
      <c r="K32" s="2">
        <v>0.3</v>
      </c>
      <c r="L32" s="35">
        <f t="shared" si="856"/>
        <v>1.0023387905111927E-3</v>
      </c>
      <c r="M32" s="2"/>
      <c r="N32" s="23"/>
      <c r="O32" s="2"/>
      <c r="P32" s="46"/>
      <c r="Q32" s="46"/>
      <c r="R32" s="46"/>
      <c r="S32" s="46"/>
      <c r="T32" s="46"/>
      <c r="U32" s="46"/>
      <c r="V32" s="46"/>
      <c r="W32" s="46"/>
      <c r="X32" s="46"/>
      <c r="Y32" s="46"/>
      <c r="Z32" s="46"/>
      <c r="AA32" s="46"/>
      <c r="AB32" s="46"/>
      <c r="AC32" s="46"/>
      <c r="AD32" s="46"/>
      <c r="AE32" s="49"/>
      <c r="AF32" s="47"/>
      <c r="AG32" s="46"/>
      <c r="AJ32" s="2" t="s">
        <v>59</v>
      </c>
      <c r="AK32" s="2"/>
      <c r="AL32" s="2">
        <v>20.75</v>
      </c>
      <c r="AM32" s="2"/>
      <c r="AN32" s="2"/>
      <c r="AO32" s="2"/>
      <c r="AP32" s="2"/>
      <c r="AQ32" s="2"/>
      <c r="AR32" s="2">
        <v>860</v>
      </c>
      <c r="AS32" s="2"/>
      <c r="AT32" s="2">
        <v>1.43</v>
      </c>
      <c r="AU32" s="35">
        <f t="shared" si="858"/>
        <v>1.6600304145432596E-3</v>
      </c>
      <c r="AV32" s="2"/>
      <c r="AW32" s="23"/>
      <c r="AX32" s="2"/>
      <c r="AY32" s="323" t="s">
        <v>108</v>
      </c>
      <c r="AZ32" s="324"/>
      <c r="BA32" s="325"/>
      <c r="BB32" s="46"/>
      <c r="BC32" s="46"/>
      <c r="BD32" s="46"/>
      <c r="BE32" s="46"/>
      <c r="BF32" s="46"/>
      <c r="BG32" s="46"/>
      <c r="BH32" s="46"/>
      <c r="BI32" s="46"/>
      <c r="BJ32" s="46"/>
      <c r="BK32" s="46"/>
      <c r="BL32" s="49"/>
      <c r="BM32" s="47"/>
      <c r="BN32" s="46"/>
      <c r="BO32" s="2" t="s">
        <v>59</v>
      </c>
      <c r="BP32" s="2"/>
      <c r="BQ32" s="2">
        <v>22.9</v>
      </c>
      <c r="BR32" s="2"/>
      <c r="BS32" s="2"/>
      <c r="BT32" s="2"/>
      <c r="BU32" s="2"/>
      <c r="BV32" s="2"/>
      <c r="BW32" s="2">
        <v>951</v>
      </c>
      <c r="BX32" s="2"/>
      <c r="BY32" s="2">
        <v>1.2050000000000001</v>
      </c>
      <c r="BZ32" s="35">
        <f t="shared" si="860"/>
        <v>1.2654837981317048E-3</v>
      </c>
      <c r="CA32" s="2"/>
      <c r="CB32" s="23"/>
      <c r="CC32" s="2"/>
      <c r="CD32" s="323" t="s">
        <v>108</v>
      </c>
      <c r="CE32" s="324"/>
      <c r="CF32" s="325"/>
      <c r="CG32" s="46"/>
      <c r="CH32" s="46"/>
      <c r="CI32" s="46"/>
      <c r="CJ32" s="46"/>
      <c r="CK32" s="46"/>
      <c r="CL32" s="46"/>
      <c r="CM32" s="46"/>
      <c r="CN32" s="46"/>
      <c r="CO32" s="46"/>
      <c r="CP32" s="46"/>
      <c r="CQ32" s="49"/>
      <c r="CR32" s="47"/>
      <c r="CS32" s="46"/>
      <c r="CT32" s="2" t="s">
        <v>59</v>
      </c>
      <c r="CU32" s="2"/>
      <c r="CV32" s="2">
        <v>23.68</v>
      </c>
      <c r="CW32" s="2"/>
      <c r="CX32" s="2"/>
      <c r="CY32" s="2"/>
      <c r="CZ32" s="2"/>
      <c r="DA32" s="2"/>
      <c r="DB32" s="2">
        <v>956</v>
      </c>
      <c r="DC32" s="2"/>
      <c r="DD32" s="2">
        <v>1.2749999999999999</v>
      </c>
      <c r="DE32" s="35">
        <f t="shared" si="862"/>
        <v>1.3319056697396255E-3</v>
      </c>
      <c r="DF32" s="2"/>
      <c r="DG32" s="23"/>
      <c r="DH32" s="2"/>
      <c r="DI32" s="323" t="s">
        <v>108</v>
      </c>
      <c r="DJ32" s="324"/>
      <c r="DK32" s="325"/>
      <c r="DL32" s="46"/>
      <c r="DM32" s="46"/>
      <c r="DN32" s="46"/>
      <c r="DO32" s="46"/>
      <c r="DP32" s="46"/>
      <c r="DQ32" s="46"/>
      <c r="DR32" s="46"/>
      <c r="DS32" s="46"/>
      <c r="DT32" s="46"/>
      <c r="DU32" s="49"/>
      <c r="DV32" s="47"/>
      <c r="DW32" s="46"/>
      <c r="DY32" s="2" t="s">
        <v>59</v>
      </c>
      <c r="DZ32" s="2"/>
      <c r="EA32" s="2">
        <v>23.65</v>
      </c>
      <c r="EB32" s="2"/>
      <c r="EC32" s="2"/>
      <c r="ED32" s="2"/>
      <c r="EE32" s="2"/>
      <c r="EF32" s="2"/>
      <c r="EG32" s="2">
        <v>943</v>
      </c>
      <c r="EH32" s="2"/>
      <c r="EI32" s="2">
        <v>1.44</v>
      </c>
      <c r="EJ32" s="35">
        <f t="shared" si="864"/>
        <v>1.5247130574732115E-3</v>
      </c>
      <c r="EK32" s="2"/>
      <c r="EL32" s="23"/>
      <c r="EM32" s="2"/>
      <c r="EN32" s="323" t="s">
        <v>108</v>
      </c>
      <c r="EO32" s="324"/>
      <c r="EP32" s="325"/>
      <c r="EQ32" s="46"/>
      <c r="ER32" s="46"/>
      <c r="ES32" s="46"/>
      <c r="ET32" s="46"/>
      <c r="EU32" s="46"/>
      <c r="EV32" s="46"/>
      <c r="EW32" s="46"/>
      <c r="EX32" s="46"/>
      <c r="EY32" s="46"/>
      <c r="EZ32" s="49"/>
      <c r="FA32" s="47"/>
      <c r="FB32" s="46"/>
      <c r="FD32" s="2" t="s">
        <v>59</v>
      </c>
      <c r="FE32" s="2"/>
      <c r="FF32" s="2">
        <v>23.05</v>
      </c>
      <c r="FG32" s="2"/>
      <c r="FH32" s="2"/>
      <c r="FI32" s="2"/>
      <c r="FJ32" s="2"/>
      <c r="FK32" s="2"/>
      <c r="FL32" s="2">
        <v>938</v>
      </c>
      <c r="FM32" s="2"/>
      <c r="FN32" s="2">
        <v>1.34</v>
      </c>
      <c r="FO32" s="35">
        <f t="shared" si="866"/>
        <v>1.4265335235378032E-3</v>
      </c>
      <c r="FP32" s="2"/>
      <c r="FQ32" s="23"/>
      <c r="FR32" s="8"/>
      <c r="FS32" s="323" t="s">
        <v>108</v>
      </c>
      <c r="FT32" s="324"/>
      <c r="FU32" s="325"/>
      <c r="FV32" s="46"/>
      <c r="FW32" s="46"/>
      <c r="FX32" s="46"/>
      <c r="FY32" s="46"/>
      <c r="FZ32" s="46"/>
      <c r="GA32" s="46"/>
      <c r="GB32" s="46"/>
      <c r="GC32" s="46"/>
      <c r="GD32" s="46"/>
      <c r="GE32" s="49"/>
      <c r="GF32" s="47"/>
      <c r="GG32" s="46"/>
      <c r="GI32" s="2" t="s">
        <v>59</v>
      </c>
      <c r="GJ32" s="2"/>
      <c r="GK32" s="2">
        <v>13.77</v>
      </c>
      <c r="GL32" s="2"/>
      <c r="GM32" s="2"/>
      <c r="GN32" s="2"/>
      <c r="GO32" s="2"/>
      <c r="GP32" s="2"/>
      <c r="GQ32" s="2">
        <v>591</v>
      </c>
      <c r="GR32" s="2"/>
      <c r="GS32" s="2">
        <v>0.68</v>
      </c>
      <c r="GT32" s="35">
        <f t="shared" si="868"/>
        <v>1.1492698756084372E-3</v>
      </c>
      <c r="GU32" s="2"/>
      <c r="GV32" s="23"/>
      <c r="GW32" s="2"/>
      <c r="GX32" s="323" t="s">
        <v>108</v>
      </c>
      <c r="GY32" s="324"/>
      <c r="GZ32" s="325"/>
      <c r="HA32" s="46"/>
      <c r="HB32" s="46"/>
      <c r="HC32" s="46"/>
      <c r="HD32" s="46"/>
      <c r="HE32" s="46"/>
      <c r="HF32" s="46"/>
      <c r="HG32" s="46"/>
      <c r="HH32" s="46"/>
      <c r="HI32" s="46"/>
      <c r="HJ32" s="49"/>
      <c r="HK32" s="47"/>
      <c r="HL32" s="46"/>
      <c r="HN32" s="2" t="s">
        <v>59</v>
      </c>
      <c r="HO32" s="2"/>
      <c r="HP32" s="2">
        <v>23.78</v>
      </c>
      <c r="HQ32" s="2"/>
      <c r="HR32" s="2"/>
      <c r="HS32" s="2"/>
      <c r="HT32" s="2"/>
      <c r="HU32" s="2"/>
      <c r="HV32" s="2">
        <v>980</v>
      </c>
      <c r="HW32" s="2"/>
      <c r="HX32" s="56">
        <v>0.97499999999999998</v>
      </c>
      <c r="HY32" s="35">
        <f t="shared" si="870"/>
        <v>9.9390912102754916E-4</v>
      </c>
      <c r="HZ32" s="2"/>
      <c r="IA32" s="23"/>
      <c r="IB32" s="2"/>
      <c r="IC32" s="323" t="s">
        <v>108</v>
      </c>
      <c r="ID32" s="324"/>
      <c r="IE32" s="325"/>
      <c r="IF32" s="46"/>
      <c r="IG32" s="46"/>
      <c r="IH32" s="46"/>
      <c r="II32" s="46"/>
      <c r="IJ32" s="46"/>
      <c r="IK32" s="46"/>
      <c r="IL32" s="46"/>
      <c r="IM32" s="46"/>
      <c r="IN32" s="46"/>
      <c r="IO32" s="49"/>
      <c r="IP32" s="47"/>
      <c r="IQ32" s="46"/>
      <c r="IR32" s="46"/>
      <c r="IS32" s="46"/>
      <c r="IT32" s="46"/>
      <c r="IU32" s="49"/>
      <c r="IV32" s="47"/>
      <c r="IW32" s="46"/>
      <c r="IY32" s="2" t="s">
        <v>59</v>
      </c>
      <c r="IZ32" s="2"/>
      <c r="JA32" s="2">
        <v>24.06</v>
      </c>
      <c r="JB32" s="2"/>
      <c r="JC32" s="2"/>
      <c r="JD32" s="2"/>
      <c r="JE32" s="2"/>
      <c r="JF32" s="2"/>
      <c r="JG32" s="2">
        <v>968</v>
      </c>
      <c r="JH32" s="2"/>
      <c r="JI32" s="56">
        <v>1.135</v>
      </c>
      <c r="JJ32" s="35">
        <f t="shared" si="872"/>
        <v>1.1711474665552272E-3</v>
      </c>
      <c r="JK32" s="2"/>
      <c r="JL32" s="23"/>
      <c r="JM32" s="2"/>
      <c r="JN32" s="323" t="s">
        <v>108</v>
      </c>
      <c r="JO32" s="324"/>
      <c r="JP32" s="325"/>
      <c r="JQ32" s="46"/>
      <c r="JR32" s="46"/>
      <c r="JS32" s="46"/>
      <c r="JT32" s="46"/>
      <c r="JU32" s="46"/>
      <c r="JV32" s="46"/>
      <c r="JW32" s="46"/>
      <c r="KK32" s="2" t="s">
        <v>59</v>
      </c>
      <c r="KL32" s="2"/>
      <c r="KM32" s="2">
        <v>23.68</v>
      </c>
      <c r="KN32" s="2"/>
      <c r="KO32" s="2"/>
      <c r="KP32" s="2"/>
      <c r="KQ32" s="2"/>
      <c r="KR32" s="2"/>
      <c r="KS32" s="2">
        <v>956</v>
      </c>
      <c r="KT32" s="2"/>
      <c r="KU32" s="2">
        <v>1.2749999999999999</v>
      </c>
      <c r="KV32" s="35">
        <f t="shared" si="875"/>
        <v>1.3319056697396255E-3</v>
      </c>
      <c r="KW32" s="2"/>
      <c r="KX32" s="23"/>
      <c r="KY32" s="2"/>
      <c r="KZ32" s="323" t="s">
        <v>108</v>
      </c>
      <c r="LA32" s="324"/>
      <c r="LB32" s="325"/>
      <c r="LC32" s="46"/>
      <c r="LD32" s="46"/>
      <c r="LE32" s="46"/>
      <c r="LF32" s="46"/>
      <c r="LG32" s="46"/>
      <c r="LH32" s="46"/>
      <c r="LI32" s="46"/>
      <c r="LJ32" s="46"/>
      <c r="LK32" s="46"/>
      <c r="LL32" s="49"/>
      <c r="LM32" s="47"/>
      <c r="LN32" s="46"/>
      <c r="LP32" s="2" t="s">
        <v>59</v>
      </c>
      <c r="LQ32" s="2"/>
      <c r="LR32" s="2">
        <v>13.9</v>
      </c>
      <c r="LS32" s="2"/>
      <c r="LT32" s="2"/>
      <c r="LU32" s="2"/>
      <c r="LV32" s="2"/>
      <c r="LW32" s="2"/>
      <c r="LX32" s="2">
        <v>597</v>
      </c>
      <c r="LY32" s="2"/>
      <c r="LZ32" s="56">
        <v>0.81</v>
      </c>
      <c r="MA32" s="35">
        <f t="shared" si="877"/>
        <v>1.3549455512621069E-3</v>
      </c>
      <c r="MB32" s="2"/>
      <c r="MC32" s="333"/>
      <c r="MD32" s="2"/>
      <c r="ME32" s="323" t="s">
        <v>108</v>
      </c>
      <c r="MF32" s="324"/>
      <c r="MG32" s="325"/>
      <c r="MH32" s="46"/>
      <c r="MI32" s="46"/>
      <c r="MJ32" s="46"/>
      <c r="MK32" s="46"/>
      <c r="ML32" s="46"/>
      <c r="MM32" s="46"/>
      <c r="MN32" s="46"/>
      <c r="MO32" s="46"/>
      <c r="MP32" s="46"/>
      <c r="MQ32" s="49"/>
      <c r="MR32" s="47"/>
      <c r="MS32" s="46"/>
      <c r="MU32" s="2" t="s">
        <v>59</v>
      </c>
      <c r="MV32" s="2"/>
      <c r="MW32" s="2">
        <v>22.82</v>
      </c>
      <c r="MX32" s="2"/>
      <c r="MY32" s="2"/>
      <c r="MZ32" s="2"/>
      <c r="NA32" s="2"/>
      <c r="NB32" s="2"/>
      <c r="NC32" s="2">
        <v>951</v>
      </c>
      <c r="ND32" s="2"/>
      <c r="NE32" s="56">
        <v>1.53</v>
      </c>
      <c r="NF32" s="35">
        <f t="shared" si="879"/>
        <v>1.6062486220906429E-3</v>
      </c>
      <c r="NG32" s="2"/>
      <c r="NH32" s="333"/>
      <c r="NI32" s="2"/>
      <c r="NJ32" s="323" t="s">
        <v>108</v>
      </c>
      <c r="NK32" s="324"/>
      <c r="NL32" s="325"/>
      <c r="NM32" s="46"/>
      <c r="NN32" s="46"/>
      <c r="NO32" s="46"/>
      <c r="NP32" s="46"/>
      <c r="NQ32" s="46"/>
      <c r="NR32" s="46"/>
      <c r="NS32" s="46"/>
      <c r="NT32" s="46"/>
      <c r="NU32" s="46"/>
      <c r="NV32" s="49"/>
      <c r="NW32" s="47"/>
      <c r="NX32" s="46"/>
      <c r="NZ32" s="2" t="s">
        <v>59</v>
      </c>
      <c r="OA32" s="2"/>
      <c r="OB32" s="2">
        <v>23.96</v>
      </c>
      <c r="OC32" s="2"/>
      <c r="OD32" s="2"/>
      <c r="OE32" s="2"/>
      <c r="OF32" s="2"/>
      <c r="OG32" s="2"/>
      <c r="OH32" s="2">
        <v>1067</v>
      </c>
      <c r="OI32" s="2"/>
      <c r="OJ32" s="56">
        <v>1.2849999999999999</v>
      </c>
      <c r="OK32" s="35">
        <f t="shared" si="881"/>
        <v>1.2028625320022277E-3</v>
      </c>
      <c r="OL32" s="2"/>
      <c r="OM32" s="333"/>
      <c r="ON32" s="2"/>
      <c r="OO32" s="323" t="s">
        <v>108</v>
      </c>
      <c r="OP32" s="324"/>
      <c r="OQ32" s="325"/>
      <c r="OR32" s="46"/>
      <c r="OS32" s="46"/>
      <c r="OT32" s="46"/>
      <c r="OU32" s="46"/>
      <c r="OV32" s="46"/>
      <c r="OW32" s="46"/>
      <c r="OX32" s="46"/>
      <c r="OY32" s="46"/>
      <c r="OZ32" s="46"/>
      <c r="PA32" s="49"/>
      <c r="PB32" s="47"/>
      <c r="PC32" s="46"/>
      <c r="PE32" s="2" t="s">
        <v>59</v>
      </c>
      <c r="PF32" s="2"/>
      <c r="PG32" s="2">
        <v>23</v>
      </c>
      <c r="PH32" s="2"/>
      <c r="PI32" s="2"/>
      <c r="PJ32" s="2"/>
      <c r="PK32" s="2"/>
      <c r="PL32" s="2"/>
      <c r="PM32" s="2">
        <v>772</v>
      </c>
      <c r="PN32" s="2"/>
      <c r="PO32" s="56">
        <v>1.1850000000000001</v>
      </c>
      <c r="PP32" s="35">
        <f t="shared" si="883"/>
        <v>1.532621558876595E-3</v>
      </c>
      <c r="PQ32" s="2"/>
      <c r="PR32" s="333"/>
      <c r="PS32" s="2"/>
      <c r="PT32" s="323" t="s">
        <v>108</v>
      </c>
      <c r="PU32" s="324"/>
      <c r="PV32" s="325"/>
      <c r="PW32" s="46"/>
      <c r="PX32" s="46"/>
      <c r="PY32" s="46"/>
      <c r="PZ32" s="46"/>
      <c r="QA32" s="46"/>
      <c r="QB32" s="46"/>
      <c r="QC32" s="46"/>
      <c r="QD32" s="46"/>
      <c r="QE32" s="46"/>
      <c r="QF32" s="49"/>
      <c r="QG32" s="47"/>
      <c r="QH32" s="46"/>
      <c r="QJ32" s="2" t="s">
        <v>59</v>
      </c>
      <c r="QK32" s="2"/>
      <c r="QL32" s="2">
        <v>22.92</v>
      </c>
      <c r="QM32" s="2"/>
      <c r="QN32" s="2"/>
      <c r="QO32" s="2"/>
      <c r="QP32" s="2"/>
      <c r="QQ32" s="2"/>
      <c r="QR32" s="2">
        <v>297</v>
      </c>
      <c r="QS32" s="2"/>
      <c r="QT32" s="2">
        <v>1.5</v>
      </c>
      <c r="QU32" s="35">
        <f t="shared" si="885"/>
        <v>5.0251256281407036E-3</v>
      </c>
      <c r="QV32" s="2"/>
      <c r="QW32" s="333"/>
      <c r="QX32" s="2"/>
      <c r="QY32" s="323" t="s">
        <v>108</v>
      </c>
      <c r="QZ32" s="324"/>
      <c r="RA32" s="325"/>
      <c r="RB32" s="46"/>
      <c r="RC32" s="46"/>
      <c r="RD32" s="46"/>
      <c r="RE32" s="46"/>
      <c r="RF32" s="46"/>
      <c r="RG32" s="46"/>
      <c r="RH32" s="46"/>
      <c r="RI32" s="46"/>
      <c r="RJ32" s="46"/>
      <c r="RK32" s="49"/>
      <c r="RL32" s="47"/>
      <c r="RM32" s="46"/>
      <c r="RO32" s="2" t="s">
        <v>59</v>
      </c>
      <c r="RP32" s="2"/>
      <c r="RQ32" s="2">
        <v>23.06</v>
      </c>
      <c r="RR32" s="2"/>
      <c r="RS32" s="2"/>
      <c r="RT32" s="2"/>
      <c r="RU32" s="2"/>
      <c r="RV32" s="2"/>
      <c r="RW32" s="2">
        <v>797</v>
      </c>
      <c r="RX32" s="2"/>
      <c r="RY32" s="2">
        <v>1.0900000000000001</v>
      </c>
      <c r="RZ32" s="35">
        <f t="shared" si="887"/>
        <v>1.3657607537996969E-3</v>
      </c>
      <c r="SA32" s="2"/>
      <c r="SB32" s="333"/>
      <c r="SC32" s="2"/>
      <c r="SD32" s="323" t="s">
        <v>108</v>
      </c>
      <c r="SE32" s="324"/>
      <c r="SF32" s="325"/>
      <c r="SG32" s="46"/>
      <c r="SH32" s="46"/>
      <c r="SI32" s="46"/>
      <c r="SJ32" s="46"/>
      <c r="SK32" s="46"/>
      <c r="SL32" s="46"/>
      <c r="SM32" s="46"/>
      <c r="SN32" s="46"/>
      <c r="SO32" s="46"/>
      <c r="SP32" s="49"/>
      <c r="SQ32" s="47"/>
      <c r="SR32" s="46"/>
      <c r="ST32" s="2" t="s">
        <v>59</v>
      </c>
      <c r="SU32" s="2"/>
      <c r="SV32" s="2">
        <v>22.99</v>
      </c>
      <c r="SW32" s="2"/>
      <c r="SX32" s="2"/>
      <c r="SY32" s="2"/>
      <c r="SZ32" s="2"/>
      <c r="TA32" s="2"/>
      <c r="TB32" s="2">
        <v>1004</v>
      </c>
      <c r="TC32" s="2"/>
      <c r="TD32" s="2">
        <v>1.04</v>
      </c>
      <c r="TE32" s="35">
        <f t="shared" si="889"/>
        <v>1.0347846851866593E-3</v>
      </c>
      <c r="TF32" s="2"/>
      <c r="TG32" s="333"/>
      <c r="TH32" s="2"/>
      <c r="TI32" s="323" t="s">
        <v>108</v>
      </c>
      <c r="TJ32" s="324"/>
      <c r="TK32" s="325"/>
      <c r="TL32" s="46"/>
      <c r="TM32" s="46"/>
      <c r="TN32" s="46"/>
      <c r="TO32" s="46"/>
      <c r="TP32" s="46"/>
      <c r="TQ32" s="46"/>
      <c r="TR32" s="46"/>
      <c r="TS32" s="46"/>
      <c r="TT32" s="46"/>
      <c r="TU32" s="49"/>
      <c r="TV32" s="47"/>
      <c r="TW32" s="46"/>
      <c r="TY32" s="2" t="s">
        <v>59</v>
      </c>
      <c r="TZ32" s="2"/>
      <c r="UA32" s="2">
        <v>14.5</v>
      </c>
      <c r="UB32" s="2"/>
      <c r="UC32" s="2"/>
      <c r="UD32" s="2"/>
      <c r="UE32" s="2"/>
      <c r="UF32" s="2"/>
      <c r="UG32" s="2">
        <v>583</v>
      </c>
      <c r="UH32" s="2"/>
      <c r="UI32" s="2">
        <v>1.32</v>
      </c>
      <c r="UJ32" s="35">
        <f t="shared" si="891"/>
        <v>2.2590361445783132E-3</v>
      </c>
      <c r="UK32" s="2"/>
      <c r="UL32" s="333"/>
      <c r="UM32" s="2"/>
      <c r="UN32" s="323" t="s">
        <v>108</v>
      </c>
      <c r="UO32" s="324"/>
      <c r="UP32" s="325"/>
      <c r="UQ32" s="46"/>
      <c r="UR32" s="46"/>
      <c r="US32" s="46"/>
      <c r="UT32" s="46"/>
      <c r="UU32" s="46"/>
      <c r="UV32" s="46"/>
      <c r="UW32" s="46"/>
      <c r="UX32" s="46"/>
      <c r="UY32" s="46"/>
      <c r="UZ32" s="49"/>
      <c r="VA32" s="47"/>
      <c r="VB32" s="46"/>
      <c r="VD32" s="2" t="s">
        <v>59</v>
      </c>
      <c r="VE32" s="2"/>
      <c r="VF32" s="2">
        <v>23</v>
      </c>
      <c r="VG32" s="2"/>
      <c r="VH32" s="2"/>
      <c r="VI32" s="2"/>
      <c r="VJ32" s="2"/>
      <c r="VK32" s="2"/>
      <c r="VL32" s="2">
        <v>988</v>
      </c>
      <c r="VM32" s="2"/>
      <c r="VN32" s="2">
        <v>1.42</v>
      </c>
      <c r="VO32" s="35">
        <f t="shared" si="893"/>
        <v>1.4351842493582098E-3</v>
      </c>
      <c r="VP32" s="2"/>
      <c r="VQ32" s="333"/>
      <c r="VR32" s="2"/>
      <c r="VS32" s="323" t="s">
        <v>108</v>
      </c>
      <c r="VT32" s="324"/>
      <c r="VU32" s="325"/>
      <c r="VV32" s="46"/>
      <c r="VW32" s="46"/>
      <c r="VX32" s="46"/>
      <c r="VY32" s="46"/>
      <c r="VZ32" s="46"/>
      <c r="WA32" s="46"/>
      <c r="WB32" s="46"/>
      <c r="WC32" s="46"/>
      <c r="WD32" s="46"/>
      <c r="WE32" s="49"/>
      <c r="WF32" s="47"/>
      <c r="WG32" s="46"/>
      <c r="WI32" s="2" t="s">
        <v>59</v>
      </c>
      <c r="WJ32" s="2"/>
      <c r="WK32" s="2">
        <v>14.92</v>
      </c>
      <c r="WL32" s="2"/>
      <c r="WM32" s="2"/>
      <c r="WN32" s="2"/>
      <c r="WO32" s="2"/>
      <c r="WP32" s="2"/>
      <c r="WQ32" s="2">
        <v>585</v>
      </c>
      <c r="WR32" s="2"/>
      <c r="WS32" s="2">
        <v>0.74</v>
      </c>
      <c r="WT32" s="35">
        <f t="shared" si="895"/>
        <v>1.2633591695974324E-3</v>
      </c>
      <c r="WU32" s="2"/>
      <c r="WV32" s="333"/>
      <c r="WW32" s="2"/>
      <c r="WX32" s="323" t="s">
        <v>108</v>
      </c>
      <c r="WY32" s="324"/>
      <c r="WZ32" s="325"/>
      <c r="XA32" s="46"/>
      <c r="XB32" s="46"/>
      <c r="XC32" s="46"/>
      <c r="XD32" s="46"/>
      <c r="XE32" s="46"/>
      <c r="XF32" s="46"/>
      <c r="XG32" s="46"/>
      <c r="XH32" s="46"/>
      <c r="XI32" s="46"/>
      <c r="XJ32" s="49"/>
      <c r="XK32" s="47"/>
      <c r="XL32" s="46"/>
      <c r="XN32" s="2" t="s">
        <v>59</v>
      </c>
      <c r="XO32" s="2"/>
      <c r="XP32" s="2">
        <v>22.84</v>
      </c>
      <c r="XQ32" s="2"/>
      <c r="XR32" s="2"/>
      <c r="XS32" s="2"/>
      <c r="XT32" s="2"/>
      <c r="XU32" s="2"/>
      <c r="XV32" s="2">
        <v>602</v>
      </c>
      <c r="XW32" s="2"/>
      <c r="XX32" s="2">
        <v>0.76500000000000001</v>
      </c>
      <c r="XY32" s="35">
        <f t="shared" si="897"/>
        <v>1.2691513276318301E-3</v>
      </c>
      <c r="XZ32" s="2"/>
      <c r="YA32" s="333"/>
      <c r="YB32" s="2"/>
      <c r="YC32" s="323" t="s">
        <v>108</v>
      </c>
      <c r="YD32" s="324"/>
      <c r="YE32" s="325"/>
      <c r="YF32" s="46"/>
      <c r="YG32" s="46"/>
      <c r="YH32" s="46"/>
      <c r="YI32" s="46"/>
      <c r="YJ32" s="46"/>
      <c r="YK32" s="46"/>
      <c r="YL32" s="46"/>
      <c r="YM32" s="46"/>
      <c r="YN32" s="46"/>
      <c r="YO32" s="49"/>
      <c r="YP32" s="47"/>
      <c r="YQ32" s="46"/>
      <c r="YS32" s="2" t="s">
        <v>59</v>
      </c>
      <c r="YT32" s="2"/>
      <c r="YU32" s="2">
        <v>23.8</v>
      </c>
      <c r="YV32" s="2"/>
      <c r="YW32" s="2"/>
      <c r="YX32" s="2"/>
      <c r="YY32" s="2"/>
      <c r="YZ32" s="2"/>
      <c r="ZA32" s="2">
        <v>1017</v>
      </c>
      <c r="ZB32" s="2"/>
      <c r="ZC32" s="2">
        <v>0.83499999999999996</v>
      </c>
      <c r="ZD32" s="35">
        <f t="shared" si="899"/>
        <v>8.2036872381083367E-4</v>
      </c>
      <c r="ZE32" s="2"/>
      <c r="ZF32" s="333"/>
      <c r="ZG32" s="2"/>
      <c r="ZH32" s="323" t="s">
        <v>108</v>
      </c>
      <c r="ZI32" s="324"/>
      <c r="ZJ32" s="325"/>
      <c r="ZK32" s="46"/>
      <c r="ZL32" s="46"/>
      <c r="ZM32" s="46"/>
      <c r="ZN32" s="46"/>
      <c r="ZO32" s="46"/>
      <c r="ZP32" s="46"/>
      <c r="ZQ32" s="46"/>
      <c r="ZR32" s="46"/>
      <c r="ZS32" s="46"/>
      <c r="ZT32" s="49"/>
      <c r="ZU32" s="47"/>
      <c r="ZV32" s="46"/>
      <c r="ZX32" s="2" t="s">
        <v>59</v>
      </c>
      <c r="ZY32" s="2"/>
      <c r="ZZ32" s="2">
        <v>24</v>
      </c>
      <c r="AAA32" s="2"/>
      <c r="AAB32" s="2"/>
      <c r="AAC32" s="2"/>
      <c r="AAD32" s="2"/>
      <c r="AAE32" s="2"/>
      <c r="AAF32" s="2">
        <v>1005</v>
      </c>
      <c r="AAG32" s="2"/>
      <c r="AAH32" s="2">
        <v>0.88</v>
      </c>
      <c r="AAI32" s="35">
        <f t="shared" si="901"/>
        <v>8.7485584761601786E-4</v>
      </c>
      <c r="AAJ32" s="2"/>
      <c r="AAK32" s="333"/>
      <c r="AAL32" s="2"/>
      <c r="AAM32" s="323" t="s">
        <v>108</v>
      </c>
      <c r="AAN32" s="324"/>
      <c r="AAO32" s="325"/>
      <c r="AAP32" s="46"/>
      <c r="AAQ32" s="46"/>
      <c r="AAR32" s="46"/>
      <c r="AAS32" s="46"/>
      <c r="AAT32" s="46"/>
      <c r="AAU32" s="46"/>
      <c r="AAV32" s="46"/>
      <c r="AAW32" s="46"/>
      <c r="AAX32" s="46"/>
      <c r="AAY32" s="49"/>
      <c r="AAZ32" s="47"/>
      <c r="ABA32" s="46"/>
      <c r="ABC32" s="2" t="s">
        <v>59</v>
      </c>
      <c r="ABD32" s="2"/>
      <c r="ABE32" s="2">
        <v>22.12</v>
      </c>
      <c r="ABF32" s="2"/>
      <c r="ABG32" s="2"/>
      <c r="ABH32" s="2"/>
      <c r="ABI32" s="2"/>
      <c r="ABJ32" s="2"/>
      <c r="ABK32" s="2">
        <v>1052</v>
      </c>
      <c r="ABL32" s="2"/>
      <c r="ABM32" s="2">
        <v>1.175</v>
      </c>
      <c r="ABN32" s="35">
        <f t="shared" si="903"/>
        <v>1.1156740332803191E-3</v>
      </c>
      <c r="ABO32" s="2"/>
      <c r="ABP32" s="333"/>
      <c r="ABQ32" s="2"/>
      <c r="ABR32" s="323" t="s">
        <v>108</v>
      </c>
      <c r="ABS32" s="324"/>
      <c r="ABT32" s="325"/>
      <c r="ABU32" s="46"/>
      <c r="ABV32" s="46"/>
      <c r="ABW32" s="46"/>
      <c r="ABX32" s="46"/>
      <c r="ABY32" s="46"/>
      <c r="ABZ32" s="46"/>
      <c r="ACA32" s="46"/>
      <c r="ACB32" s="46"/>
      <c r="ACC32" s="46"/>
      <c r="ACD32" s="49"/>
      <c r="ACE32" s="47"/>
      <c r="ACF32" s="46"/>
      <c r="ACH32" s="2" t="s">
        <v>59</v>
      </c>
      <c r="ACI32" s="2"/>
      <c r="ACJ32" s="2">
        <v>13.89</v>
      </c>
      <c r="ACK32" s="2"/>
      <c r="ACL32" s="2"/>
      <c r="ACM32" s="2"/>
      <c r="ACN32" s="2"/>
      <c r="ACO32" s="2"/>
      <c r="ACP32" s="2">
        <v>654</v>
      </c>
      <c r="ACQ32" s="2"/>
      <c r="ACR32" s="2">
        <v>1.1200000000000001</v>
      </c>
      <c r="ACS32" s="35">
        <f t="shared" si="905"/>
        <v>1.7096104530467701E-3</v>
      </c>
      <c r="ACT32" s="2"/>
      <c r="ACU32" s="333"/>
      <c r="ACV32" s="2"/>
      <c r="ACW32" s="323" t="s">
        <v>108</v>
      </c>
      <c r="ACX32" s="324"/>
      <c r="ACY32" s="325"/>
      <c r="ACZ32" s="46"/>
      <c r="ADA32" s="46"/>
      <c r="ADB32" s="46"/>
      <c r="ADC32" s="46"/>
      <c r="ADD32" s="46"/>
      <c r="ADE32" s="46"/>
      <c r="ADF32" s="46"/>
      <c r="ADG32" s="46"/>
      <c r="ADH32" s="46"/>
      <c r="ADI32" s="49"/>
      <c r="ADJ32" s="47"/>
      <c r="ADK32" s="46"/>
      <c r="ADM32" s="2" t="s">
        <v>59</v>
      </c>
      <c r="ADN32" s="2"/>
      <c r="ADO32" s="2">
        <v>23.37</v>
      </c>
      <c r="ADP32" s="2"/>
      <c r="ADQ32" s="2"/>
      <c r="ADR32" s="2"/>
      <c r="ADS32" s="2"/>
      <c r="ADT32" s="2"/>
      <c r="ADU32" s="2">
        <v>917</v>
      </c>
      <c r="ADV32" s="2"/>
      <c r="ADW32" s="2">
        <v>1.0149999999999999</v>
      </c>
      <c r="ADX32" s="35">
        <f t="shared" si="907"/>
        <v>1.1056464218994243E-3</v>
      </c>
      <c r="ADY32" s="2"/>
      <c r="ADZ32" s="333"/>
      <c r="AEA32" s="2"/>
      <c r="AEB32" s="323" t="s">
        <v>108</v>
      </c>
      <c r="AEC32" s="324"/>
      <c r="AED32" s="325"/>
      <c r="AEE32" s="46"/>
      <c r="AEF32" s="46"/>
      <c r="AEG32" s="46"/>
      <c r="AEH32" s="46"/>
      <c r="AEI32" s="46"/>
      <c r="AEJ32" s="46"/>
      <c r="AEK32" s="46"/>
      <c r="AEL32" s="46"/>
      <c r="AEM32" s="46"/>
      <c r="AEN32" s="49"/>
      <c r="AEO32" s="47"/>
      <c r="AEP32" s="46"/>
      <c r="AET32" s="2" t="s">
        <v>59</v>
      </c>
      <c r="AEU32" s="2"/>
      <c r="AEV32" s="2">
        <v>22.71</v>
      </c>
      <c r="AEW32" s="2"/>
      <c r="AEX32" s="2"/>
      <c r="AEY32" s="2"/>
      <c r="AEZ32" s="2"/>
      <c r="AFA32" s="2"/>
      <c r="AFB32" s="2">
        <v>998</v>
      </c>
      <c r="AFC32" s="2"/>
      <c r="AFD32" s="2">
        <v>1.2649999999999999</v>
      </c>
      <c r="AFE32" s="35">
        <f t="shared" si="909"/>
        <v>1.2659304588872821E-3</v>
      </c>
      <c r="AFF32" s="2"/>
      <c r="AFG32" s="333"/>
      <c r="AFH32" s="2"/>
      <c r="AFI32" s="323" t="s">
        <v>108</v>
      </c>
      <c r="AFJ32" s="324"/>
      <c r="AFK32" s="325"/>
      <c r="AFL32" s="46"/>
      <c r="AFM32" s="46"/>
      <c r="AFN32" s="46"/>
      <c r="AFO32" s="46"/>
      <c r="AFP32" s="46"/>
      <c r="AFQ32" s="46"/>
      <c r="AFR32" s="46"/>
      <c r="AFS32" s="46"/>
      <c r="AFT32" s="46"/>
      <c r="AFU32" s="49"/>
      <c r="AFV32" s="47"/>
      <c r="AFW32" s="46"/>
      <c r="AFY32" s="2" t="s">
        <v>59</v>
      </c>
      <c r="AFZ32" s="2"/>
      <c r="AGA32" s="2">
        <v>20.45</v>
      </c>
      <c r="AGB32" s="2"/>
      <c r="AGC32" s="2"/>
      <c r="AGD32" s="2"/>
      <c r="AGE32" s="2"/>
      <c r="AGF32" s="2"/>
      <c r="AGG32" s="2">
        <v>930</v>
      </c>
      <c r="AGH32" s="2"/>
      <c r="AGI32" s="2">
        <v>1.7</v>
      </c>
      <c r="AGJ32" s="35">
        <f t="shared" si="911"/>
        <v>1.8246216593324029E-3</v>
      </c>
      <c r="AGK32" s="2"/>
      <c r="AGL32" s="333"/>
      <c r="AGM32" s="2"/>
      <c r="AGN32" s="323" t="s">
        <v>108</v>
      </c>
      <c r="AGO32" s="324"/>
      <c r="AGP32" s="325"/>
      <c r="AGQ32" s="46"/>
      <c r="AGR32" s="46"/>
      <c r="AGS32" s="46"/>
      <c r="AGT32" s="46"/>
      <c r="AGU32" s="46"/>
      <c r="AGV32" s="46"/>
      <c r="AGW32" s="46"/>
      <c r="AGX32" s="46"/>
      <c r="AGY32" s="46"/>
      <c r="AGZ32" s="49"/>
      <c r="AHA32" s="47"/>
      <c r="AHB32" s="46"/>
      <c r="AHD32" s="2" t="s">
        <v>59</v>
      </c>
      <c r="AHE32" s="2"/>
      <c r="AHF32" s="2">
        <v>22.19</v>
      </c>
      <c r="AHG32" s="2"/>
      <c r="AHH32" s="2"/>
      <c r="AHI32" s="2"/>
      <c r="AHJ32" s="2"/>
      <c r="AHK32" s="2"/>
      <c r="AHL32" s="2">
        <v>914</v>
      </c>
      <c r="AHM32" s="2"/>
      <c r="AHN32" s="2">
        <v>1.42</v>
      </c>
      <c r="AHO32" s="35">
        <f t="shared" si="913"/>
        <v>1.5512005418277948E-3</v>
      </c>
      <c r="AHP32" s="2"/>
      <c r="AHQ32" s="333"/>
      <c r="AHR32" s="2"/>
      <c r="AHS32" s="323" t="s">
        <v>108</v>
      </c>
      <c r="AHT32" s="324"/>
      <c r="AHU32" s="325"/>
      <c r="AHV32" s="46"/>
      <c r="AHW32" s="46"/>
      <c r="AHX32" s="46"/>
      <c r="AHY32" s="46"/>
      <c r="AHZ32" s="46"/>
      <c r="AIA32" s="46"/>
      <c r="AIB32" s="46"/>
      <c r="AIC32" s="46"/>
      <c r="AID32" s="46"/>
      <c r="AIE32" s="49"/>
      <c r="AIF32" s="47"/>
      <c r="AIG32" s="46"/>
      <c r="AII32" s="2" t="s">
        <v>59</v>
      </c>
      <c r="AIJ32" s="2"/>
      <c r="AIK32" s="2">
        <v>21.91</v>
      </c>
      <c r="AIL32" s="2"/>
      <c r="AIM32" s="2"/>
      <c r="AIN32" s="2"/>
      <c r="AIO32" s="2"/>
      <c r="AIP32" s="2"/>
      <c r="AIQ32" s="2">
        <v>963</v>
      </c>
      <c r="AIR32" s="2"/>
      <c r="AIS32" s="2">
        <v>1.56</v>
      </c>
      <c r="AIT32" s="35">
        <f t="shared" si="915"/>
        <v>1.6173177407315254E-3</v>
      </c>
      <c r="AIU32" s="2"/>
      <c r="AIV32" s="333"/>
      <c r="AIW32" s="2"/>
      <c r="AIX32" s="323" t="s">
        <v>108</v>
      </c>
      <c r="AIY32" s="324"/>
      <c r="AIZ32" s="325"/>
      <c r="AJA32" s="46"/>
      <c r="AJB32" s="46"/>
      <c r="AJC32" s="46"/>
      <c r="AJD32" s="46"/>
      <c r="AJE32" s="46"/>
      <c r="AJF32" s="46"/>
      <c r="AJG32" s="46"/>
      <c r="AJH32" s="46"/>
      <c r="AJI32" s="46"/>
      <c r="AJJ32" s="49"/>
      <c r="AJK32" s="47"/>
      <c r="AJL32" s="46"/>
      <c r="AJN32" s="2" t="s">
        <v>59</v>
      </c>
      <c r="AJO32" s="2"/>
      <c r="AJP32" s="2">
        <v>22.51</v>
      </c>
      <c r="AJQ32" s="2"/>
      <c r="AJR32" s="2"/>
      <c r="AJS32" s="2"/>
      <c r="AJT32" s="2"/>
      <c r="AJU32" s="2"/>
      <c r="AJV32" s="2">
        <v>920</v>
      </c>
      <c r="AJW32" s="2"/>
      <c r="AJX32" s="2">
        <v>1.0549999999999999</v>
      </c>
      <c r="AJY32" s="35">
        <f t="shared" si="917"/>
        <v>1.1454256260483903E-3</v>
      </c>
      <c r="AJZ32" s="2"/>
      <c r="AKA32" s="333"/>
      <c r="AKB32" s="2"/>
      <c r="AKC32" s="323" t="s">
        <v>108</v>
      </c>
      <c r="AKD32" s="324"/>
      <c r="AKE32" s="325"/>
      <c r="AKF32" s="46"/>
      <c r="AKG32" s="46"/>
      <c r="AKH32" s="46"/>
      <c r="AKI32" s="46"/>
      <c r="AKJ32" s="46"/>
      <c r="AKK32" s="46"/>
      <c r="AKL32" s="46"/>
      <c r="AKM32" s="46"/>
      <c r="AKN32" s="46"/>
      <c r="AKO32" s="49"/>
      <c r="AKP32" s="47"/>
      <c r="AKQ32" s="46"/>
      <c r="AKR32" s="46"/>
      <c r="AKS32" s="2" t="s">
        <v>59</v>
      </c>
      <c r="AKT32" s="2"/>
      <c r="AKU32" s="2">
        <v>11.46</v>
      </c>
      <c r="AKV32" s="2"/>
      <c r="AKW32" s="2"/>
      <c r="AKX32" s="2"/>
      <c r="AKY32" s="2"/>
      <c r="AKZ32" s="2"/>
      <c r="ALA32" s="2">
        <v>556</v>
      </c>
      <c r="ALB32" s="2"/>
      <c r="ALC32" s="2">
        <v>0.73</v>
      </c>
      <c r="ALD32" s="35">
        <f t="shared" si="919"/>
        <v>1.3112280638729725E-3</v>
      </c>
      <c r="ALE32" s="2"/>
      <c r="ALF32" s="333"/>
      <c r="ALG32" s="2"/>
      <c r="ALH32" s="323" t="s">
        <v>108</v>
      </c>
      <c r="ALI32" s="324"/>
      <c r="ALJ32" s="325"/>
      <c r="ALK32" s="46"/>
      <c r="ALL32" s="46"/>
      <c r="ALM32" s="46"/>
      <c r="ALN32" s="46"/>
      <c r="ALO32" s="46"/>
      <c r="ALP32" s="46"/>
      <c r="ALQ32" s="46"/>
      <c r="ALR32" s="46"/>
      <c r="ALS32" s="46"/>
      <c r="ALT32" s="49"/>
      <c r="ALU32" s="47"/>
      <c r="ALV32" s="46"/>
      <c r="ALX32" s="2" t="s">
        <v>59</v>
      </c>
      <c r="ALY32" s="2"/>
      <c r="ALZ32" s="2">
        <v>13.41</v>
      </c>
      <c r="AMA32" s="2"/>
      <c r="AMB32" s="2"/>
      <c r="AMC32" s="2"/>
      <c r="AMD32" s="2"/>
      <c r="AME32" s="2"/>
      <c r="AMF32" s="2">
        <v>560</v>
      </c>
      <c r="AMG32" s="2"/>
      <c r="AMH32" s="2">
        <v>1.07</v>
      </c>
      <c r="AMI32" s="35">
        <f t="shared" si="921"/>
        <v>1.9070704190207995E-3</v>
      </c>
      <c r="AMJ32" s="2"/>
      <c r="AMK32" s="333"/>
      <c r="AML32" s="2"/>
      <c r="AMM32" s="323" t="s">
        <v>108</v>
      </c>
      <c r="AMN32" s="324"/>
      <c r="AMO32" s="325"/>
      <c r="AMP32" s="46"/>
      <c r="AMQ32" s="46"/>
      <c r="AMR32" s="46"/>
      <c r="AMS32" s="46"/>
      <c r="AMT32" s="46"/>
      <c r="AMU32" s="46"/>
      <c r="AMV32" s="46"/>
      <c r="AMW32" s="46"/>
      <c r="AMX32" s="46"/>
      <c r="AMY32" s="49"/>
      <c r="AMZ32" s="47"/>
      <c r="ANA32" s="46"/>
      <c r="ANC32" s="2" t="s">
        <v>59</v>
      </c>
      <c r="AND32" s="2"/>
      <c r="ANE32" s="2">
        <v>23.19</v>
      </c>
      <c r="ANF32" s="2"/>
      <c r="ANG32" s="2"/>
      <c r="ANH32" s="2"/>
      <c r="ANI32" s="2"/>
      <c r="ANJ32" s="2"/>
      <c r="ANK32" s="2">
        <v>1039</v>
      </c>
      <c r="ANL32" s="2"/>
      <c r="ANM32" s="2">
        <v>1.085</v>
      </c>
      <c r="ANN32" s="35">
        <f t="shared" si="923"/>
        <v>1.0431839705408693E-3</v>
      </c>
      <c r="ANO32" s="2"/>
      <c r="ANP32" s="333"/>
      <c r="ANQ32" s="2"/>
      <c r="ANR32" s="323" t="s">
        <v>108</v>
      </c>
      <c r="ANS32" s="324"/>
      <c r="ANT32" s="325"/>
      <c r="ANU32" s="46"/>
      <c r="ANV32" s="46"/>
      <c r="ANW32" s="46"/>
      <c r="ANX32" s="46"/>
      <c r="ANY32" s="46"/>
      <c r="ANZ32" s="46"/>
      <c r="AOA32" s="46"/>
      <c r="AOB32" s="46"/>
      <c r="AOC32" s="46"/>
      <c r="AOD32" s="49"/>
      <c r="AOE32" s="47"/>
      <c r="AOF32" s="46"/>
      <c r="AOH32" s="2" t="s">
        <v>59</v>
      </c>
      <c r="AOI32" s="2"/>
      <c r="AOJ32" s="2">
        <v>23.73</v>
      </c>
      <c r="AOK32" s="2"/>
      <c r="AOL32" s="2"/>
      <c r="AOM32" s="2"/>
      <c r="AON32" s="2"/>
      <c r="AOO32" s="2"/>
      <c r="AOP32" s="2">
        <v>952</v>
      </c>
      <c r="AOQ32" s="2"/>
      <c r="AOR32" s="2">
        <v>1.7949999999999999</v>
      </c>
      <c r="AOS32" s="35">
        <f t="shared" si="925"/>
        <v>1.8819557661761699E-3</v>
      </c>
      <c r="AOT32" s="2"/>
      <c r="AOU32" s="333"/>
      <c r="AOV32" s="2"/>
      <c r="AOW32" s="323" t="s">
        <v>108</v>
      </c>
      <c r="AOX32" s="324"/>
      <c r="AOY32" s="325"/>
      <c r="AOZ32" s="46"/>
      <c r="APA32" s="46"/>
      <c r="APB32" s="46"/>
      <c r="APC32" s="46"/>
      <c r="APD32" s="46"/>
      <c r="APE32" s="46"/>
      <c r="APF32" s="46"/>
      <c r="APG32" s="46"/>
      <c r="APH32" s="46"/>
      <c r="API32" s="49"/>
      <c r="APJ32" s="47"/>
      <c r="APK32" s="46"/>
      <c r="APM32" s="2" t="s">
        <v>59</v>
      </c>
      <c r="APN32" s="2"/>
      <c r="APO32" s="2">
        <v>7.76</v>
      </c>
      <c r="APP32" s="2"/>
      <c r="APQ32" s="2"/>
      <c r="APR32" s="2"/>
      <c r="APS32" s="2"/>
      <c r="APT32" s="2"/>
      <c r="APU32" s="2">
        <v>301</v>
      </c>
      <c r="APV32" s="2"/>
      <c r="APW32" s="2">
        <v>0.26</v>
      </c>
      <c r="APX32" s="35">
        <f t="shared" si="927"/>
        <v>8.6304189072561907E-4</v>
      </c>
      <c r="APY32" s="2"/>
      <c r="APZ32" s="333"/>
      <c r="AQA32" s="2"/>
      <c r="AQB32" s="323" t="s">
        <v>108</v>
      </c>
      <c r="AQC32" s="324"/>
      <c r="AQD32" s="325"/>
      <c r="AQE32" s="46"/>
      <c r="AQF32" s="46"/>
      <c r="AQG32" s="46"/>
      <c r="AQH32" s="46"/>
      <c r="AQI32" s="46"/>
      <c r="AQJ32" s="46"/>
      <c r="AQK32" s="46"/>
      <c r="AQL32" s="46"/>
      <c r="AQM32" s="46"/>
      <c r="AQN32" s="49"/>
      <c r="AQO32" s="47"/>
      <c r="AQP32" s="46"/>
      <c r="AQR32" s="2" t="s">
        <v>59</v>
      </c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35" t="e">
        <f t="shared" si="929"/>
        <v>#DIV/0!</v>
      </c>
      <c r="ARD32" s="2"/>
      <c r="ARE32" s="333"/>
      <c r="ARF32" s="2"/>
      <c r="ARG32" s="323" t="s">
        <v>108</v>
      </c>
      <c r="ARH32" s="324"/>
      <c r="ARI32" s="325"/>
      <c r="ARJ32" s="46"/>
      <c r="ARK32" s="46"/>
      <c r="ARL32" s="46"/>
      <c r="ARM32" s="46"/>
      <c r="ARN32" s="46"/>
      <c r="ARO32" s="46"/>
      <c r="ARP32" s="46"/>
      <c r="ARQ32" s="46"/>
      <c r="ARR32" s="46"/>
      <c r="ARS32" s="49"/>
      <c r="ART32" s="47"/>
      <c r="ARU32" s="46"/>
      <c r="ARW32" s="2" t="s">
        <v>59</v>
      </c>
      <c r="ARX32" s="2"/>
      <c r="ARY32" s="2">
        <v>3.41</v>
      </c>
      <c r="ARZ32" s="2"/>
      <c r="ASA32" s="2"/>
      <c r="ASB32" s="2"/>
      <c r="ASC32" s="2"/>
      <c r="ASD32" s="2"/>
      <c r="ASE32" s="2">
        <v>196</v>
      </c>
      <c r="ASF32" s="2"/>
      <c r="ASG32" s="2">
        <v>0.29499999999999998</v>
      </c>
      <c r="ASH32" s="35">
        <f t="shared" si="931"/>
        <v>1.5028401130950865E-3</v>
      </c>
      <c r="ASI32" s="2"/>
      <c r="ASJ32" s="333"/>
      <c r="ASK32" s="2"/>
      <c r="ASL32" s="323" t="s">
        <v>108</v>
      </c>
      <c r="ASM32" s="324"/>
      <c r="ASN32" s="325"/>
      <c r="ASO32" s="46"/>
      <c r="ASP32" s="46"/>
      <c r="ASQ32" s="46"/>
      <c r="ASR32" s="46"/>
      <c r="ASS32" s="46"/>
      <c r="AST32" s="46"/>
      <c r="ASU32" s="46"/>
      <c r="ASV32" s="46"/>
      <c r="ASW32" s="46"/>
      <c r="ASX32" s="49"/>
      <c r="ASY32" s="47"/>
      <c r="ASZ32" s="46"/>
      <c r="ATA32" s="246"/>
      <c r="ATB32" s="2" t="s">
        <v>59</v>
      </c>
      <c r="ATC32" s="2"/>
      <c r="ATD32" s="2">
        <v>7.88</v>
      </c>
      <c r="ATE32" s="2"/>
      <c r="ATF32" s="2"/>
      <c r="ATG32" s="2"/>
      <c r="ATH32" s="2"/>
      <c r="ATI32" s="2"/>
      <c r="ATJ32" s="2">
        <v>338</v>
      </c>
      <c r="ATK32" s="2"/>
      <c r="ATL32" s="2">
        <v>0.64</v>
      </c>
      <c r="ATM32" s="35">
        <f t="shared" si="933"/>
        <v>1.8899125915426414E-3</v>
      </c>
      <c r="ATN32" s="2"/>
      <c r="ATO32" s="333"/>
      <c r="ATP32" s="2"/>
      <c r="ATQ32" s="323" t="s">
        <v>108</v>
      </c>
      <c r="ATR32" s="324"/>
      <c r="ATS32" s="325"/>
      <c r="ATT32" s="46"/>
      <c r="ATU32" s="46"/>
      <c r="ATV32" s="46"/>
      <c r="ATW32" s="46"/>
      <c r="ATX32" s="46"/>
      <c r="ATY32" s="46"/>
      <c r="ATZ32" s="46"/>
      <c r="AUA32" s="46"/>
      <c r="AUB32" s="46"/>
      <c r="AUC32" s="49"/>
      <c r="AUD32" s="47"/>
      <c r="AUE32" s="46"/>
      <c r="AUG32" s="2" t="s">
        <v>59</v>
      </c>
      <c r="AUH32" s="2"/>
      <c r="AUI32" s="2">
        <v>24.13</v>
      </c>
      <c r="AUJ32" s="2"/>
      <c r="AUK32" s="2"/>
      <c r="AUL32" s="2"/>
      <c r="AUM32" s="2"/>
      <c r="AUN32" s="2"/>
      <c r="AUO32" s="2">
        <v>969</v>
      </c>
      <c r="AUP32" s="2"/>
      <c r="AUQ32" s="2">
        <v>1.04</v>
      </c>
      <c r="AUR32" s="35">
        <f t="shared" si="935"/>
        <v>1.0721207372891841E-3</v>
      </c>
      <c r="AUS32" s="2"/>
      <c r="AUT32" s="333"/>
      <c r="AUU32" s="2"/>
      <c r="AUV32" s="323" t="s">
        <v>108</v>
      </c>
      <c r="AUW32" s="324"/>
      <c r="AUX32" s="325"/>
      <c r="AUY32" s="46"/>
      <c r="AUZ32" s="46"/>
      <c r="AVA32" s="46"/>
      <c r="AVB32" s="46"/>
      <c r="AVC32" s="46"/>
      <c r="AVD32" s="46"/>
      <c r="AVE32" s="46"/>
      <c r="AVF32" s="46"/>
      <c r="AVG32" s="46"/>
      <c r="AVH32" s="49"/>
      <c r="AVI32" s="47"/>
      <c r="AVJ32" s="46"/>
      <c r="AVL32" s="2" t="s">
        <v>59</v>
      </c>
      <c r="AVM32" s="2"/>
      <c r="AVN32" s="2">
        <v>23.84</v>
      </c>
      <c r="AVO32" s="2"/>
      <c r="AVP32" s="2"/>
      <c r="AVQ32" s="2"/>
      <c r="AVR32" s="2"/>
      <c r="AVS32" s="2"/>
      <c r="AVT32" s="2">
        <v>930</v>
      </c>
      <c r="AVU32" s="2"/>
      <c r="AVV32" s="2">
        <v>1.5</v>
      </c>
      <c r="AVW32" s="35">
        <f t="shared" si="937"/>
        <v>1.6103059581320451E-3</v>
      </c>
      <c r="AVX32" s="2"/>
      <c r="AVY32" s="333"/>
      <c r="AVZ32" s="2"/>
      <c r="AWA32" s="323" t="s">
        <v>108</v>
      </c>
      <c r="AWB32" s="324"/>
      <c r="AWC32" s="325"/>
      <c r="AWD32" s="46"/>
      <c r="AWE32" s="46"/>
      <c r="AWF32" s="46"/>
      <c r="AWG32" s="46"/>
      <c r="AWH32" s="46"/>
      <c r="AWI32" s="46"/>
      <c r="AWJ32" s="46"/>
      <c r="AWK32" s="46"/>
      <c r="AWL32" s="46"/>
      <c r="AWM32" s="49"/>
      <c r="AWN32" s="47"/>
      <c r="AWO32" s="46"/>
      <c r="AWQ32" s="2" t="s">
        <v>59</v>
      </c>
      <c r="AWR32" s="2"/>
      <c r="AWS32" s="2">
        <v>22.79</v>
      </c>
      <c r="AWT32" s="2"/>
      <c r="AWU32" s="2"/>
      <c r="AWV32" s="2"/>
      <c r="AWW32" s="2"/>
      <c r="AWX32" s="2"/>
      <c r="AWY32" s="2">
        <v>790</v>
      </c>
      <c r="AWZ32" s="2"/>
      <c r="AXA32" s="2">
        <v>1.1599999999999999</v>
      </c>
      <c r="AXB32" s="35">
        <f t="shared" si="939"/>
        <v>1.4662015268719348E-3</v>
      </c>
      <c r="AXC32" s="2"/>
      <c r="AXD32" s="333"/>
      <c r="AXE32" s="2"/>
      <c r="AXF32" s="323" t="s">
        <v>108</v>
      </c>
      <c r="AXG32" s="324"/>
      <c r="AXH32" s="325"/>
      <c r="AXI32" s="46"/>
      <c r="AXJ32" s="46"/>
      <c r="AXK32" s="46"/>
      <c r="AXL32" s="46"/>
      <c r="AXM32" s="46"/>
      <c r="AXN32" s="46"/>
      <c r="AXO32" s="46"/>
      <c r="AXP32" s="46"/>
      <c r="AXQ32" s="46"/>
      <c r="AXR32" s="49"/>
      <c r="AXS32" s="47"/>
      <c r="AXT32" s="46"/>
      <c r="AXV32" s="2" t="s">
        <v>59</v>
      </c>
      <c r="AXW32" s="2"/>
      <c r="AXX32" s="2">
        <v>23.74</v>
      </c>
      <c r="AXY32" s="2"/>
      <c r="AXZ32" s="2"/>
      <c r="AYA32" s="2"/>
      <c r="AYB32" s="2"/>
      <c r="AYC32" s="2"/>
      <c r="AYD32" s="2">
        <v>1051</v>
      </c>
      <c r="AYE32" s="2"/>
      <c r="AYF32" s="2">
        <v>1.4950000000000001</v>
      </c>
      <c r="AYG32" s="35">
        <f t="shared" si="941"/>
        <v>1.4204343013506004E-3</v>
      </c>
      <c r="AYH32" s="2"/>
      <c r="AYI32" s="333"/>
      <c r="AYJ32" s="2"/>
      <c r="AYK32" s="323" t="s">
        <v>108</v>
      </c>
      <c r="AYL32" s="324"/>
      <c r="AYM32" s="325"/>
      <c r="AYN32" s="46"/>
      <c r="AYO32" s="46"/>
      <c r="AYP32" s="46"/>
      <c r="AYQ32" s="46"/>
      <c r="AYR32" s="46"/>
      <c r="AYS32" s="46"/>
      <c r="AYT32" s="46"/>
      <c r="AYU32" s="46"/>
      <c r="AYV32" s="46"/>
      <c r="AYW32" s="49"/>
      <c r="AYX32" s="47"/>
      <c r="AYY32" s="46"/>
      <c r="AZA32" s="2" t="s">
        <v>59</v>
      </c>
      <c r="AZB32" s="2"/>
      <c r="AZC32" s="2">
        <v>24.02</v>
      </c>
      <c r="AZD32" s="2"/>
      <c r="AZE32" s="2"/>
      <c r="AZF32" s="2"/>
      <c r="AZG32" s="2"/>
      <c r="AZH32" s="2"/>
      <c r="AZI32" s="2">
        <v>594</v>
      </c>
      <c r="AZJ32" s="2"/>
      <c r="AZK32" s="2">
        <v>1.39</v>
      </c>
      <c r="AZL32" s="35">
        <f t="shared" si="943"/>
        <v>2.3346042090058618E-3</v>
      </c>
      <c r="AZM32" s="2"/>
      <c r="AZN32" s="333"/>
      <c r="AZO32" s="2"/>
      <c r="AZP32" s="323" t="s">
        <v>108</v>
      </c>
      <c r="AZQ32" s="324"/>
      <c r="AZR32" s="325"/>
      <c r="AZS32" s="46"/>
      <c r="AZT32" s="46"/>
      <c r="AZU32" s="46"/>
      <c r="AZV32" s="46"/>
      <c r="AZW32" s="46"/>
      <c r="AZX32" s="46"/>
      <c r="AZY32" s="46"/>
      <c r="AZZ32" s="46"/>
      <c r="BAA32" s="46"/>
      <c r="BAB32" s="49"/>
      <c r="BAC32" s="47"/>
      <c r="BAD32" s="46"/>
      <c r="BAF32" s="2" t="s">
        <v>59</v>
      </c>
      <c r="BAG32" s="2"/>
      <c r="BAH32" s="2">
        <v>13.65</v>
      </c>
      <c r="BAI32" s="2"/>
      <c r="BAJ32" s="2"/>
      <c r="BAK32" s="2"/>
      <c r="BAL32" s="2"/>
      <c r="BAM32" s="2"/>
      <c r="BAN32" s="2">
        <v>604</v>
      </c>
      <c r="BAO32" s="2"/>
      <c r="BAP32" s="2">
        <v>1.095</v>
      </c>
      <c r="BAQ32" s="35">
        <f t="shared" si="945"/>
        <v>1.8096331980928613E-3</v>
      </c>
      <c r="BAR32" s="2"/>
      <c r="BAS32" s="333"/>
      <c r="BAT32" s="2"/>
      <c r="BAU32" s="323" t="s">
        <v>108</v>
      </c>
      <c r="BAV32" s="324"/>
      <c r="BAW32" s="325"/>
      <c r="BAX32" s="46"/>
      <c r="BAY32" s="46"/>
      <c r="BAZ32" s="46"/>
      <c r="BBA32" s="46"/>
      <c r="BBB32" s="46"/>
      <c r="BBC32" s="46"/>
      <c r="BBD32" s="46"/>
      <c r="BBE32" s="46"/>
      <c r="BBF32" s="46"/>
      <c r="BBG32" s="49"/>
      <c r="BBH32" s="47"/>
      <c r="BBI32" s="46"/>
      <c r="BBK32" s="2" t="s">
        <v>59</v>
      </c>
      <c r="BBL32" s="2"/>
      <c r="BBM32" s="2">
        <v>24.62</v>
      </c>
      <c r="BBN32" s="2"/>
      <c r="BBO32" s="2"/>
      <c r="BBP32" s="2"/>
      <c r="BBQ32" s="2"/>
      <c r="BBR32" s="2"/>
      <c r="BBS32" s="2">
        <v>622</v>
      </c>
      <c r="BBT32" s="2"/>
      <c r="BBU32" s="2">
        <v>1.99</v>
      </c>
      <c r="BBV32" s="35">
        <f t="shared" si="947"/>
        <v>3.1891536723344925E-3</v>
      </c>
      <c r="BBW32" s="2"/>
      <c r="BBX32" s="333"/>
      <c r="BBY32" s="2"/>
      <c r="BBZ32" s="323" t="s">
        <v>108</v>
      </c>
      <c r="BCA32" s="324"/>
      <c r="BCB32" s="325"/>
      <c r="BCC32" s="46"/>
      <c r="BCD32" s="46"/>
      <c r="BCE32" s="46"/>
      <c r="BCF32" s="46"/>
      <c r="BCG32" s="46"/>
      <c r="BCH32" s="46"/>
      <c r="BCI32" s="46"/>
      <c r="BCJ32" s="46"/>
      <c r="BCK32" s="46"/>
      <c r="BCL32" s="49"/>
      <c r="BCM32" s="47"/>
      <c r="BCN32" s="46"/>
      <c r="BCP32" s="2" t="s">
        <v>59</v>
      </c>
      <c r="BCQ32" s="2"/>
      <c r="BCR32" s="2">
        <v>21</v>
      </c>
      <c r="BCS32" s="2"/>
      <c r="BCT32" s="2"/>
      <c r="BCU32" s="2"/>
      <c r="BCV32" s="2"/>
      <c r="BCW32" s="2"/>
      <c r="BCX32" s="2">
        <v>1007</v>
      </c>
      <c r="BCY32" s="2"/>
      <c r="BCZ32" s="2">
        <v>1.56</v>
      </c>
      <c r="BDA32" s="35">
        <f t="shared" si="949"/>
        <v>1.5467597366542398E-3</v>
      </c>
      <c r="BDB32" s="2"/>
      <c r="BDC32" s="333"/>
      <c r="BDD32" s="2"/>
      <c r="BDE32" s="323" t="s">
        <v>108</v>
      </c>
      <c r="BDF32" s="324"/>
      <c r="BDG32" s="325"/>
      <c r="BDH32" s="46"/>
      <c r="BDI32" s="46"/>
      <c r="BDJ32" s="46"/>
      <c r="BDK32" s="46"/>
      <c r="BDL32" s="46"/>
      <c r="BDM32" s="46"/>
      <c r="BDN32" s="46"/>
      <c r="BDO32" s="46"/>
      <c r="BDP32" s="46"/>
      <c r="BDQ32" s="49"/>
      <c r="BDR32" s="47"/>
      <c r="BDS32" s="46"/>
      <c r="BDU32" s="2" t="s">
        <v>59</v>
      </c>
      <c r="BDV32" s="2"/>
      <c r="BDW32" s="2">
        <v>12.27</v>
      </c>
      <c r="BDX32" s="2"/>
      <c r="BDY32" s="2"/>
      <c r="BDZ32" s="2"/>
      <c r="BEA32" s="2"/>
      <c r="BEB32" s="2"/>
      <c r="BEC32" s="2">
        <v>262</v>
      </c>
      <c r="BED32" s="2"/>
      <c r="BEE32" s="2">
        <v>1.25</v>
      </c>
      <c r="BEF32" s="35">
        <f t="shared" si="951"/>
        <v>4.7483380816714148E-3</v>
      </c>
      <c r="BEG32" s="2"/>
      <c r="BEH32" s="333"/>
      <c r="BEI32" s="2"/>
      <c r="BEJ32" s="323" t="s">
        <v>108</v>
      </c>
      <c r="BEK32" s="324"/>
      <c r="BEL32" s="325"/>
      <c r="BEM32" s="46"/>
      <c r="BEN32" s="46"/>
      <c r="BEO32" s="46"/>
      <c r="BEP32" s="46"/>
      <c r="BEQ32" s="46"/>
      <c r="BER32" s="46"/>
      <c r="BES32" s="46"/>
      <c r="BET32" s="46"/>
      <c r="BEU32" s="46"/>
      <c r="BEV32" s="49"/>
      <c r="BEW32" s="47"/>
      <c r="BEX32" s="46"/>
      <c r="BEZ32" s="2" t="s">
        <v>59</v>
      </c>
      <c r="BFA32" s="2"/>
      <c r="BFB32" s="2">
        <v>0.2</v>
      </c>
      <c r="BFC32" s="2"/>
      <c r="BFD32" s="2"/>
      <c r="BFE32" s="2"/>
      <c r="BFF32" s="2"/>
      <c r="BFG32" s="2"/>
      <c r="BFH32" s="2"/>
      <c r="BFI32" s="2"/>
      <c r="BFJ32" s="2"/>
      <c r="BFK32" s="35" t="e">
        <f t="shared" si="953"/>
        <v>#DIV/0!</v>
      </c>
      <c r="BFL32" s="2"/>
      <c r="BFM32" s="333"/>
      <c r="BFN32" s="2"/>
      <c r="BFO32" s="323" t="s">
        <v>108</v>
      </c>
      <c r="BFP32" s="324"/>
      <c r="BFQ32" s="325"/>
      <c r="BFR32" s="46"/>
      <c r="BFS32" s="46"/>
      <c r="BFT32" s="46"/>
      <c r="BFU32" s="46"/>
      <c r="BFV32" s="46"/>
      <c r="BFW32" s="46"/>
      <c r="BFX32" s="46"/>
      <c r="BFY32" s="46"/>
      <c r="BFZ32" s="46"/>
      <c r="BGA32" s="49"/>
      <c r="BGB32" s="47"/>
      <c r="BGC32" s="46"/>
      <c r="BGE32" s="2" t="s">
        <v>59</v>
      </c>
      <c r="BGF32" s="2"/>
      <c r="BGG32" s="2">
        <v>9.34</v>
      </c>
      <c r="BGH32" s="2"/>
      <c r="BGI32" s="2"/>
      <c r="BGJ32" s="2"/>
      <c r="BGK32" s="2"/>
      <c r="BGL32" s="2"/>
      <c r="BGM32" s="2"/>
      <c r="BGN32" s="2"/>
      <c r="BGO32" s="2"/>
      <c r="BGP32" s="35" t="e">
        <f t="shared" si="955"/>
        <v>#DIV/0!</v>
      </c>
      <c r="BGQ32" s="2"/>
      <c r="BGR32" s="333"/>
      <c r="BGS32" s="2"/>
      <c r="BGT32" s="323" t="s">
        <v>108</v>
      </c>
      <c r="BGU32" s="324"/>
      <c r="BGV32" s="325"/>
      <c r="BGW32" s="46"/>
      <c r="BGX32" s="46"/>
      <c r="BGY32" s="46"/>
      <c r="BGZ32" s="46"/>
      <c r="BHA32" s="46"/>
      <c r="BHB32" s="46"/>
      <c r="BHC32" s="46"/>
      <c r="BHD32" s="46"/>
      <c r="BHE32" s="46"/>
      <c r="BHF32" s="49"/>
      <c r="BHG32" s="47"/>
      <c r="BHH32" s="46"/>
      <c r="BHJ32" s="2" t="s">
        <v>59</v>
      </c>
      <c r="BHK32" s="2"/>
      <c r="BHL32" s="2">
        <v>23.29</v>
      </c>
      <c r="BHM32" s="2"/>
      <c r="BHN32" s="2"/>
      <c r="BHO32" s="2"/>
      <c r="BHP32" s="2"/>
      <c r="BHQ32" s="2"/>
      <c r="BHR32" s="2">
        <v>692</v>
      </c>
      <c r="BHS32" s="2"/>
      <c r="BHT32" s="2">
        <v>0.93500000000000005</v>
      </c>
      <c r="BHU32" s="35">
        <f t="shared" si="957"/>
        <v>1.3493329100132049E-3</v>
      </c>
      <c r="BHV32" s="2"/>
      <c r="BHW32" s="333"/>
      <c r="BHX32" s="2"/>
      <c r="BHY32" s="323" t="s">
        <v>108</v>
      </c>
      <c r="BHZ32" s="324"/>
      <c r="BIA32" s="325"/>
      <c r="BIB32" s="46"/>
      <c r="BIC32" s="46"/>
      <c r="BID32" s="46"/>
      <c r="BIE32" s="46"/>
      <c r="BIF32" s="46"/>
      <c r="BIG32" s="46"/>
      <c r="BIH32" s="46"/>
      <c r="BII32" s="46"/>
      <c r="BIJ32" s="46"/>
      <c r="BIK32" s="49"/>
      <c r="BIL32" s="47"/>
      <c r="BIM32" s="46"/>
      <c r="BIP32" s="2" t="s">
        <v>59</v>
      </c>
      <c r="BIQ32" s="2"/>
      <c r="BIR32" s="2">
        <v>13.61</v>
      </c>
      <c r="BIS32" s="2"/>
      <c r="BIT32" s="2"/>
      <c r="BIU32" s="2"/>
      <c r="BIV32" s="2"/>
      <c r="BIW32" s="2"/>
      <c r="BIX32" s="2">
        <v>516</v>
      </c>
      <c r="BIY32" s="2"/>
      <c r="BIZ32" s="2">
        <v>0.76</v>
      </c>
      <c r="BJA32" s="35">
        <f t="shared" si="959"/>
        <v>1.4707020667234305E-3</v>
      </c>
      <c r="BJB32" s="2"/>
      <c r="BJC32" s="333"/>
      <c r="BJD32" s="2"/>
      <c r="BJE32" s="323" t="s">
        <v>108</v>
      </c>
      <c r="BJF32" s="324"/>
      <c r="BJG32" s="325"/>
      <c r="BJH32" s="46"/>
      <c r="BJI32" s="46"/>
      <c r="BJJ32" s="46"/>
      <c r="BJK32" s="46"/>
      <c r="BJL32" s="46"/>
      <c r="BJM32" s="46"/>
      <c r="BJN32" s="46"/>
      <c r="BJO32" s="46"/>
      <c r="BJP32" s="46"/>
      <c r="BJQ32" s="49"/>
      <c r="BJR32" s="47"/>
      <c r="BJS32" s="46"/>
      <c r="BJU32" s="2" t="s">
        <v>59</v>
      </c>
      <c r="BJV32" s="2"/>
      <c r="BJW32" s="2"/>
      <c r="BJX32" s="2"/>
      <c r="BJY32" s="2"/>
      <c r="BJZ32" s="2"/>
      <c r="BKA32" s="2"/>
      <c r="BKB32" s="2"/>
      <c r="BKC32" s="2"/>
      <c r="BKD32" s="2"/>
      <c r="BKE32" s="2"/>
      <c r="BKF32" s="35" t="e">
        <f t="shared" si="961"/>
        <v>#DIV/0!</v>
      </c>
      <c r="BKG32" s="2"/>
      <c r="BKH32" s="333"/>
      <c r="BKI32" s="2"/>
      <c r="BKJ32" s="323" t="s">
        <v>108</v>
      </c>
      <c r="BKK32" s="324"/>
      <c r="BKL32" s="325"/>
      <c r="BKM32" s="46"/>
      <c r="BKN32" s="46"/>
      <c r="BKO32" s="46"/>
      <c r="BKP32" s="46"/>
      <c r="BKQ32" s="46"/>
      <c r="BKR32" s="46"/>
      <c r="BKS32" s="46"/>
      <c r="BKT32" s="46"/>
      <c r="BKU32" s="46"/>
      <c r="BKV32" s="49"/>
      <c r="BKW32" s="47"/>
      <c r="BKX32" s="46"/>
      <c r="BKZ32" s="2" t="s">
        <v>59</v>
      </c>
      <c r="BLA32" s="2"/>
      <c r="BLB32" s="2"/>
      <c r="BLC32" s="2"/>
      <c r="BLD32" s="2"/>
      <c r="BLE32" s="2"/>
      <c r="BLF32" s="2"/>
      <c r="BLG32" s="2"/>
      <c r="BLH32" s="2"/>
      <c r="BLI32" s="2"/>
      <c r="BLJ32" s="2"/>
      <c r="BLK32" s="35" t="e">
        <f t="shared" si="963"/>
        <v>#DIV/0!</v>
      </c>
      <c r="BLL32" s="2"/>
      <c r="BLM32" s="333"/>
      <c r="BLN32" s="2"/>
      <c r="BLO32" s="323" t="s">
        <v>108</v>
      </c>
      <c r="BLP32" s="324"/>
      <c r="BLQ32" s="325"/>
      <c r="BLR32" s="46"/>
      <c r="BLS32" s="46"/>
      <c r="BLT32" s="46"/>
      <c r="BLU32" s="46"/>
      <c r="BLV32" s="46"/>
      <c r="BLW32" s="46"/>
      <c r="BLX32" s="46"/>
      <c r="BLY32" s="46"/>
      <c r="BLZ32" s="46"/>
      <c r="BMA32" s="49"/>
      <c r="BMB32" s="47"/>
      <c r="BMC32" s="46"/>
      <c r="BME32" s="2" t="s">
        <v>59</v>
      </c>
      <c r="BMF32" s="2"/>
      <c r="BMG32" s="2"/>
      <c r="BMH32" s="2"/>
      <c r="BMI32" s="2"/>
      <c r="BMJ32" s="2"/>
      <c r="BMK32" s="2"/>
      <c r="BML32" s="2"/>
      <c r="BMM32" s="2"/>
      <c r="BMN32" s="2"/>
      <c r="BMO32" s="2"/>
      <c r="BMP32" s="35" t="e">
        <f t="shared" si="965"/>
        <v>#DIV/0!</v>
      </c>
      <c r="BMQ32" s="2"/>
      <c r="BMR32" s="333"/>
      <c r="BMS32" s="2"/>
      <c r="BMT32" s="323" t="s">
        <v>108</v>
      </c>
      <c r="BMU32" s="324"/>
      <c r="BMV32" s="325"/>
      <c r="BMW32" s="46"/>
      <c r="BMX32" s="46"/>
      <c r="BMY32" s="46"/>
      <c r="BMZ32" s="46"/>
      <c r="BNA32" s="46"/>
      <c r="BNB32" s="46"/>
      <c r="BNC32" s="46"/>
      <c r="BND32" s="46"/>
      <c r="BNE32" s="46"/>
      <c r="BNF32" s="49"/>
      <c r="BNG32" s="47"/>
      <c r="BNH32" s="46"/>
      <c r="BNJ32" s="2" t="s">
        <v>59</v>
      </c>
      <c r="BNK32" s="2"/>
      <c r="BNL32" s="2"/>
      <c r="BNM32" s="2"/>
      <c r="BNN32" s="2"/>
      <c r="BNO32" s="2"/>
      <c r="BNP32" s="2"/>
      <c r="BNQ32" s="2"/>
      <c r="BNR32" s="2"/>
      <c r="BNS32" s="2"/>
      <c r="BNT32" s="2"/>
      <c r="BNU32" s="35" t="e">
        <f t="shared" si="967"/>
        <v>#DIV/0!</v>
      </c>
      <c r="BNV32" s="2"/>
      <c r="BNW32" s="333"/>
      <c r="BNX32" s="2"/>
      <c r="BNY32" s="323" t="s">
        <v>108</v>
      </c>
      <c r="BNZ32" s="324"/>
      <c r="BOA32" s="325"/>
      <c r="BOB32" s="46"/>
      <c r="BOC32" s="46"/>
      <c r="BOD32" s="46"/>
      <c r="BOE32" s="46"/>
      <c r="BOF32" s="46"/>
      <c r="BOG32" s="46"/>
      <c r="BOH32" s="46"/>
      <c r="BOI32" s="46"/>
      <c r="BOJ32" s="46"/>
      <c r="BOK32" s="49"/>
      <c r="BOL32" s="47"/>
      <c r="BOM32" s="46"/>
      <c r="BOO32" s="2" t="s">
        <v>59</v>
      </c>
      <c r="BOP32" s="2"/>
      <c r="BOQ32" s="2"/>
      <c r="BOR32" s="2"/>
      <c r="BOS32" s="2"/>
      <c r="BOT32" s="2"/>
      <c r="BOU32" s="2"/>
      <c r="BOV32" s="2"/>
      <c r="BOW32" s="2"/>
      <c r="BOX32" s="2"/>
      <c r="BOY32" s="2"/>
      <c r="BOZ32" s="35" t="e">
        <f t="shared" si="969"/>
        <v>#DIV/0!</v>
      </c>
      <c r="BPA32" s="2"/>
      <c r="BPB32" s="333"/>
      <c r="BPC32" s="2"/>
      <c r="BPD32" s="323" t="s">
        <v>108</v>
      </c>
      <c r="BPE32" s="324"/>
      <c r="BPF32" s="325"/>
      <c r="BPG32" s="46"/>
      <c r="BPH32" s="46"/>
      <c r="BPI32" s="46"/>
      <c r="BPJ32" s="46"/>
      <c r="BPK32" s="46"/>
      <c r="BPL32" s="46"/>
      <c r="BPM32" s="46"/>
      <c r="BPN32" s="46"/>
      <c r="BPO32" s="46"/>
      <c r="BPP32" s="49"/>
      <c r="BPQ32" s="47"/>
      <c r="BPR32" s="46"/>
      <c r="BPT32" s="2" t="s">
        <v>59</v>
      </c>
      <c r="BPU32" s="2"/>
      <c r="BPV32" s="2">
        <v>2.92</v>
      </c>
      <c r="BPW32" s="2"/>
      <c r="BPX32" s="2"/>
      <c r="BPY32" s="2"/>
      <c r="BPZ32" s="2"/>
      <c r="BQA32" s="2"/>
      <c r="BQB32" s="2">
        <v>142</v>
      </c>
      <c r="BQC32" s="2"/>
      <c r="BQD32" s="2">
        <v>0.39500000000000002</v>
      </c>
      <c r="BQE32" s="35">
        <f t="shared" si="971"/>
        <v>2.7739738052600161E-3</v>
      </c>
      <c r="BQF32" s="2"/>
      <c r="BQG32" s="23"/>
      <c r="BQH32" s="2"/>
      <c r="BQI32" s="323" t="s">
        <v>108</v>
      </c>
      <c r="BQJ32" s="324"/>
      <c r="BQK32" s="325"/>
      <c r="BQL32" s="46"/>
      <c r="BQM32" s="46"/>
      <c r="BQN32" s="46"/>
      <c r="BQO32" s="46"/>
      <c r="BQP32" s="46"/>
      <c r="BQQ32" s="46"/>
      <c r="BQR32" s="46"/>
      <c r="BQS32" s="46"/>
      <c r="BQT32" s="46"/>
      <c r="BQU32" s="49"/>
      <c r="BQV32" s="47"/>
      <c r="BQW32" s="46"/>
      <c r="BQY32" s="2" t="s">
        <v>59</v>
      </c>
      <c r="BQZ32" s="2"/>
      <c r="BRA32" s="2"/>
      <c r="BRB32" s="2"/>
      <c r="BRC32" s="2"/>
      <c r="BRD32" s="2"/>
      <c r="BRE32" s="2"/>
      <c r="BRF32" s="2"/>
      <c r="BRG32" s="2"/>
      <c r="BRH32" s="2"/>
      <c r="BRI32" s="2"/>
      <c r="BRJ32" s="35" t="e">
        <f t="shared" si="973"/>
        <v>#DIV/0!</v>
      </c>
      <c r="BRK32" s="2"/>
      <c r="BRL32" s="23"/>
      <c r="BRM32" s="2"/>
      <c r="BRN32" s="323" t="s">
        <v>108</v>
      </c>
      <c r="BRO32" s="324"/>
      <c r="BRP32" s="325"/>
      <c r="BRQ32" s="46"/>
      <c r="BRR32" s="46"/>
      <c r="BRS32" s="46"/>
      <c r="BRT32" s="46"/>
      <c r="BRU32" s="46"/>
      <c r="BRV32" s="46"/>
      <c r="BRW32" s="46"/>
      <c r="BRX32" s="46"/>
      <c r="BRY32" s="46"/>
      <c r="BRZ32" s="49"/>
      <c r="BSA32" s="47"/>
      <c r="BSB32" s="46"/>
      <c r="BSD32" s="2" t="s">
        <v>59</v>
      </c>
      <c r="BSE32" s="2"/>
      <c r="BSF32" s="2"/>
      <c r="BSG32" s="2"/>
      <c r="BSH32" s="2"/>
      <c r="BSI32" s="2"/>
      <c r="BSJ32" s="2"/>
      <c r="BSK32" s="2"/>
      <c r="BSL32" s="2"/>
      <c r="BSM32" s="2"/>
      <c r="BSN32" s="2"/>
      <c r="BSO32" s="35" t="e">
        <f t="shared" si="975"/>
        <v>#DIV/0!</v>
      </c>
      <c r="BSP32" s="2"/>
      <c r="BSQ32" s="23"/>
      <c r="BSR32" s="2"/>
      <c r="BSS32" s="323" t="s">
        <v>108</v>
      </c>
      <c r="BST32" s="324"/>
      <c r="BSU32" s="325"/>
      <c r="BSV32" s="46"/>
      <c r="BSW32" s="46"/>
      <c r="BSX32" s="46"/>
      <c r="BSY32" s="46"/>
      <c r="BSZ32" s="46"/>
      <c r="BTA32" s="46"/>
      <c r="BTB32" s="46"/>
      <c r="BTC32" s="46"/>
      <c r="BTD32" s="46"/>
      <c r="BTE32" s="49"/>
      <c r="BTF32" s="47"/>
      <c r="BTG32" s="46"/>
      <c r="BTI32" s="2" t="s">
        <v>59</v>
      </c>
      <c r="BTJ32" s="2"/>
      <c r="BTK32" s="2"/>
      <c r="BTL32" s="2"/>
      <c r="BTM32" s="2"/>
      <c r="BTN32" s="2"/>
      <c r="BTO32" s="2"/>
      <c r="BTP32" s="2"/>
      <c r="BTQ32" s="2"/>
      <c r="BTR32" s="2"/>
      <c r="BTS32" s="2"/>
      <c r="BTT32" s="35" t="e">
        <f t="shared" si="977"/>
        <v>#DIV/0!</v>
      </c>
      <c r="BTU32" s="2"/>
      <c r="BTV32" s="23"/>
      <c r="BTW32" s="2"/>
      <c r="BTX32" s="323" t="s">
        <v>108</v>
      </c>
      <c r="BTY32" s="324"/>
      <c r="BTZ32" s="325"/>
      <c r="BUA32" s="46"/>
      <c r="BUB32" s="46"/>
      <c r="BUC32" s="46"/>
      <c r="BUD32" s="46"/>
      <c r="BUE32" s="46"/>
      <c r="BUF32" s="46"/>
      <c r="BUG32" s="46"/>
      <c r="BUH32" s="46"/>
      <c r="BUI32" s="46"/>
      <c r="BUJ32" s="49"/>
      <c r="BUK32" s="47"/>
      <c r="BUL32" s="46"/>
      <c r="BUN32" s="2" t="s">
        <v>59</v>
      </c>
      <c r="BUO32" s="2"/>
      <c r="BUP32" s="2"/>
      <c r="BUQ32" s="2"/>
      <c r="BUR32" s="2"/>
      <c r="BUS32" s="2"/>
      <c r="BUT32" s="2"/>
      <c r="BUU32" s="2"/>
      <c r="BUV32" s="2"/>
      <c r="BUW32" s="2"/>
      <c r="BUX32" s="2"/>
      <c r="BUY32" s="35" t="e">
        <f t="shared" si="979"/>
        <v>#DIV/0!</v>
      </c>
      <c r="BUZ32" s="2"/>
      <c r="BVA32" s="23"/>
      <c r="BVB32" s="2"/>
      <c r="BVC32" s="323" t="s">
        <v>108</v>
      </c>
      <c r="BVD32" s="324"/>
      <c r="BVE32" s="325"/>
      <c r="BVF32" s="46"/>
      <c r="BVG32" s="46"/>
      <c r="BVH32" s="46"/>
      <c r="BVI32" s="46"/>
      <c r="BVJ32" s="46"/>
      <c r="BVK32" s="46"/>
      <c r="BVL32" s="46"/>
      <c r="BVM32" s="46"/>
      <c r="BVN32" s="46"/>
      <c r="BVO32" s="49"/>
      <c r="BVP32" s="47"/>
      <c r="BVQ32" s="46"/>
      <c r="BVS32" s="2" t="s">
        <v>59</v>
      </c>
      <c r="BVT32" s="2"/>
      <c r="BVU32" s="2"/>
      <c r="BVV32" s="2"/>
      <c r="BVW32" s="2"/>
      <c r="BVX32" s="2"/>
      <c r="BVY32" s="2"/>
      <c r="BVZ32" s="2"/>
      <c r="BWA32" s="2"/>
      <c r="BWB32" s="2"/>
      <c r="BWC32" s="2"/>
      <c r="BWD32" s="35" t="e">
        <f t="shared" si="981"/>
        <v>#DIV/0!</v>
      </c>
      <c r="BWE32" s="2"/>
      <c r="BWF32" s="23"/>
      <c r="BWG32" s="2"/>
      <c r="BWH32" s="323" t="s">
        <v>108</v>
      </c>
      <c r="BWI32" s="324"/>
      <c r="BWJ32" s="325"/>
      <c r="BWK32" s="46"/>
      <c r="BWL32" s="46"/>
      <c r="BWM32" s="46"/>
      <c r="BWN32" s="46"/>
      <c r="BWO32" s="46"/>
      <c r="BWP32" s="46"/>
      <c r="BWQ32" s="46"/>
      <c r="BWR32" s="46"/>
      <c r="BWS32" s="46"/>
      <c r="BWT32" s="49"/>
      <c r="BWU32" s="47"/>
      <c r="BWV32" s="46"/>
      <c r="BWX32" s="2" t="s">
        <v>59</v>
      </c>
      <c r="BWY32" s="2"/>
      <c r="BWZ32" s="2"/>
      <c r="BXA32" s="2"/>
      <c r="BXB32" s="2"/>
      <c r="BXC32" s="2"/>
      <c r="BXD32" s="2"/>
      <c r="BXE32" s="2"/>
      <c r="BXF32" s="2"/>
      <c r="BXG32" s="2"/>
      <c r="BXH32" s="2"/>
      <c r="BXI32" s="35" t="e">
        <f t="shared" si="983"/>
        <v>#DIV/0!</v>
      </c>
      <c r="BXJ32" s="2"/>
      <c r="BXK32" s="23"/>
      <c r="BXL32" s="2"/>
      <c r="BXM32" s="323" t="s">
        <v>108</v>
      </c>
      <c r="BXN32" s="324"/>
      <c r="BXO32" s="325"/>
      <c r="BXP32" s="46"/>
      <c r="BXQ32" s="46"/>
      <c r="BXR32" s="46"/>
      <c r="BXS32" s="46"/>
      <c r="BXT32" s="46"/>
      <c r="BXU32" s="46"/>
      <c r="BXV32" s="46"/>
      <c r="BXW32" s="46"/>
      <c r="BXX32" s="46"/>
      <c r="BXY32" s="49"/>
      <c r="BXZ32" s="47"/>
      <c r="BYA32" s="46"/>
      <c r="BYC32" s="2" t="s">
        <v>59</v>
      </c>
      <c r="BYD32" s="2"/>
      <c r="BYE32" s="2"/>
      <c r="BYF32" s="2"/>
      <c r="BYG32" s="2"/>
      <c r="BYH32" s="2"/>
      <c r="BYI32" s="2"/>
      <c r="BYJ32" s="2"/>
      <c r="BYK32" s="2"/>
      <c r="BYL32" s="2"/>
      <c r="BYM32" s="2"/>
      <c r="BYN32" s="35" t="e">
        <f t="shared" si="985"/>
        <v>#DIV/0!</v>
      </c>
      <c r="BYO32" s="2"/>
      <c r="BYP32" s="23"/>
      <c r="BYQ32" s="2"/>
      <c r="BYR32" s="323" t="s">
        <v>108</v>
      </c>
      <c r="BYS32" s="324"/>
      <c r="BYT32" s="325"/>
      <c r="BYU32" s="46"/>
      <c r="BYV32" s="46"/>
      <c r="BYW32" s="46"/>
      <c r="BYX32" s="46"/>
      <c r="BYY32" s="46"/>
      <c r="BYZ32" s="46"/>
      <c r="BZA32" s="46"/>
      <c r="BZB32" s="46"/>
      <c r="BZC32" s="46"/>
      <c r="BZD32" s="49"/>
      <c r="BZE32" s="47"/>
      <c r="BZF32" s="46"/>
      <c r="BZH32" s="2" t="s">
        <v>59</v>
      </c>
      <c r="BZI32" s="2"/>
      <c r="BZJ32" s="2"/>
      <c r="BZK32" s="2"/>
      <c r="BZL32" s="2"/>
      <c r="BZM32" s="2"/>
      <c r="BZN32" s="2"/>
      <c r="BZO32" s="2"/>
      <c r="BZP32" s="2"/>
      <c r="BZQ32" s="2"/>
      <c r="BZR32" s="2"/>
      <c r="BZS32" s="35" t="e">
        <f t="shared" si="987"/>
        <v>#DIV/0!</v>
      </c>
      <c r="BZT32" s="2"/>
      <c r="BZU32" s="23"/>
      <c r="BZV32" s="2"/>
      <c r="BZW32" s="323" t="s">
        <v>108</v>
      </c>
      <c r="BZX32" s="324"/>
      <c r="BZY32" s="325"/>
      <c r="BZZ32" s="46"/>
      <c r="CAA32" s="46"/>
      <c r="CAB32" s="46"/>
      <c r="CAC32" s="46"/>
      <c r="CAD32" s="46"/>
      <c r="CAE32" s="46"/>
      <c r="CAF32" s="46"/>
      <c r="CAG32" s="46"/>
      <c r="CAH32" s="46"/>
      <c r="CAI32" s="49"/>
      <c r="CAJ32" s="47"/>
      <c r="CAK32" s="46"/>
      <c r="CAM32" s="2" t="s">
        <v>59</v>
      </c>
      <c r="CAN32" s="2"/>
      <c r="CAO32" s="2"/>
      <c r="CAP32" s="2"/>
      <c r="CAQ32" s="2"/>
      <c r="CAR32" s="2"/>
      <c r="CAS32" s="2"/>
      <c r="CAT32" s="2"/>
      <c r="CAU32" s="2"/>
      <c r="CAV32" s="2"/>
      <c r="CAW32" s="2"/>
      <c r="CAX32" s="35" t="e">
        <f t="shared" si="989"/>
        <v>#DIV/0!</v>
      </c>
      <c r="CAY32" s="2"/>
      <c r="CAZ32" s="23"/>
      <c r="CBA32" s="2"/>
      <c r="CBB32" s="323" t="s">
        <v>108</v>
      </c>
      <c r="CBC32" s="324"/>
      <c r="CBD32" s="325"/>
      <c r="CBE32" s="46"/>
      <c r="CBF32" s="46"/>
      <c r="CBG32" s="46"/>
      <c r="CBH32" s="46"/>
      <c r="CBI32" s="46"/>
      <c r="CBJ32" s="46"/>
      <c r="CBK32" s="46"/>
      <c r="CBL32" s="46"/>
      <c r="CBM32" s="46"/>
      <c r="CBN32" s="49"/>
      <c r="CBO32" s="47"/>
      <c r="CBP32" s="46"/>
      <c r="CBR32" s="2" t="s">
        <v>59</v>
      </c>
      <c r="CBS32" s="2"/>
      <c r="CBT32" s="2"/>
      <c r="CBU32" s="2"/>
      <c r="CBV32" s="2"/>
      <c r="CBW32" s="2"/>
      <c r="CBX32" s="2"/>
      <c r="CBY32" s="2"/>
      <c r="CBZ32" s="2"/>
      <c r="CCA32" s="2"/>
      <c r="CCB32" s="2"/>
      <c r="CCC32" s="35" t="e">
        <f t="shared" si="991"/>
        <v>#DIV/0!</v>
      </c>
      <c r="CCD32" s="2"/>
      <c r="CCE32" s="23"/>
      <c r="CCF32" s="2"/>
      <c r="CCG32" s="323" t="s">
        <v>108</v>
      </c>
      <c r="CCH32" s="324"/>
      <c r="CCI32" s="325"/>
      <c r="CCJ32" s="46"/>
      <c r="CCK32" s="46"/>
      <c r="CCL32" s="46"/>
      <c r="CCM32" s="46"/>
      <c r="CCN32" s="46"/>
      <c r="CCO32" s="46"/>
      <c r="CCP32" s="46"/>
      <c r="CCQ32" s="46"/>
      <c r="CCR32" s="46"/>
      <c r="CCS32" s="49"/>
      <c r="CCT32" s="47"/>
      <c r="CCU32" s="46"/>
      <c r="CCW32" s="2" t="s">
        <v>59</v>
      </c>
      <c r="CCX32" s="2"/>
      <c r="CCY32" s="2"/>
      <c r="CCZ32" s="2"/>
      <c r="CDA32" s="2"/>
      <c r="CDB32" s="2"/>
      <c r="CDC32" s="2"/>
      <c r="CDD32" s="2"/>
      <c r="CDE32" s="2">
        <v>173</v>
      </c>
      <c r="CDF32" s="2"/>
      <c r="CDG32" s="2">
        <v>0.31</v>
      </c>
      <c r="CDH32" s="35">
        <f t="shared" si="993"/>
        <v>1.7887023253130229E-3</v>
      </c>
      <c r="CDI32" s="2"/>
      <c r="CDJ32" s="23"/>
      <c r="CDK32" s="2"/>
      <c r="CDL32" s="323" t="s">
        <v>108</v>
      </c>
      <c r="CDM32" s="324"/>
      <c r="CDN32" s="325"/>
      <c r="CDO32" s="46"/>
      <c r="CDP32" s="46"/>
      <c r="CDQ32" s="46"/>
      <c r="CDR32" s="46"/>
      <c r="CDS32" s="46"/>
      <c r="CDT32" s="46"/>
      <c r="CDU32" s="46"/>
      <c r="CDV32" s="46"/>
      <c r="CDW32" s="46"/>
      <c r="CDX32" s="49"/>
      <c r="CDY32" s="47"/>
      <c r="CDZ32" s="46"/>
      <c r="CEB32" s="2" t="s">
        <v>59</v>
      </c>
      <c r="CEC32" s="2"/>
      <c r="CED32" s="2"/>
      <c r="CEE32" s="2"/>
      <c r="CEF32" s="2"/>
      <c r="CEG32" s="2"/>
      <c r="CEH32" s="2"/>
      <c r="CEI32" s="2"/>
      <c r="CEJ32" s="2"/>
      <c r="CEK32" s="2"/>
      <c r="CEL32" s="2"/>
      <c r="CEM32" s="35" t="e">
        <f t="shared" si="995"/>
        <v>#DIV/0!</v>
      </c>
      <c r="CEN32" s="2"/>
      <c r="CEO32" s="23"/>
      <c r="CEP32" s="2"/>
      <c r="CEQ32" s="323" t="s">
        <v>108</v>
      </c>
      <c r="CER32" s="324"/>
      <c r="CES32" s="325"/>
      <c r="CET32" s="46"/>
      <c r="CEU32" s="46"/>
      <c r="CEV32" s="46"/>
      <c r="CEW32" s="46"/>
      <c r="CEX32" s="46"/>
      <c r="CEY32" s="46"/>
      <c r="CEZ32" s="46"/>
      <c r="CFA32" s="46"/>
      <c r="CFB32" s="46"/>
      <c r="CFC32" s="49"/>
      <c r="CFD32" s="47"/>
      <c r="CFE32" s="46"/>
      <c r="CFG32" s="2" t="s">
        <v>59</v>
      </c>
      <c r="CFH32" s="2"/>
      <c r="CFI32" s="2"/>
      <c r="CFJ32" s="2"/>
      <c r="CFK32" s="2"/>
      <c r="CFL32" s="2"/>
      <c r="CFM32" s="2"/>
      <c r="CFN32" s="2"/>
      <c r="CFO32" s="2"/>
      <c r="CFP32" s="2"/>
      <c r="CFQ32" s="2"/>
      <c r="CFR32" s="35" t="e">
        <f t="shared" si="997"/>
        <v>#DIV/0!</v>
      </c>
      <c r="CFS32" s="2"/>
      <c r="CFT32" s="23"/>
      <c r="CFU32" s="2"/>
      <c r="CFV32" s="323" t="s">
        <v>108</v>
      </c>
      <c r="CFW32" s="324"/>
      <c r="CFX32" s="325"/>
      <c r="CFY32" s="46"/>
      <c r="CFZ32" s="46"/>
      <c r="CGA32" s="46"/>
      <c r="CGB32" s="46"/>
      <c r="CGC32" s="46"/>
      <c r="CGD32" s="46"/>
      <c r="CGE32" s="46"/>
      <c r="CGF32" s="46"/>
      <c r="CGG32" s="46"/>
      <c r="CGH32" s="49"/>
      <c r="CGI32" s="47"/>
      <c r="CGJ32" s="46"/>
      <c r="CGL32" s="2" t="s">
        <v>59</v>
      </c>
      <c r="CGM32" s="2"/>
      <c r="CGN32" s="2"/>
      <c r="CGO32" s="2"/>
      <c r="CGP32" s="2"/>
      <c r="CGQ32" s="2"/>
      <c r="CGR32" s="2"/>
      <c r="CGS32" s="2"/>
      <c r="CGT32" s="2"/>
      <c r="CGU32" s="2"/>
      <c r="CGV32" s="2"/>
      <c r="CGW32" s="35" t="e">
        <f t="shared" si="999"/>
        <v>#DIV/0!</v>
      </c>
      <c r="CGX32" s="2"/>
      <c r="CGY32" s="23"/>
      <c r="CGZ32" s="2"/>
      <c r="CHA32" s="323" t="s">
        <v>108</v>
      </c>
      <c r="CHB32" s="324"/>
      <c r="CHC32" s="325"/>
      <c r="CHD32" s="46"/>
      <c r="CHE32" s="46"/>
      <c r="CHF32" s="46"/>
      <c r="CHG32" s="46"/>
      <c r="CHH32" s="46"/>
      <c r="CHI32" s="46"/>
      <c r="CHJ32" s="46"/>
      <c r="CHK32" s="46"/>
      <c r="CHL32" s="46"/>
      <c r="CHM32" s="49"/>
      <c r="CHN32" s="47"/>
      <c r="CHO32" s="46"/>
      <c r="CHQ32" s="2" t="s">
        <v>59</v>
      </c>
      <c r="CHR32" s="2"/>
      <c r="CHS32" s="2"/>
      <c r="CHT32" s="2"/>
      <c r="CHU32" s="2"/>
      <c r="CHV32" s="2"/>
      <c r="CHW32" s="2"/>
      <c r="CHX32" s="2"/>
      <c r="CHY32" s="2"/>
      <c r="CHZ32" s="2"/>
      <c r="CIA32" s="2"/>
      <c r="CIB32" s="35" t="e">
        <f t="shared" si="1001"/>
        <v>#DIV/0!</v>
      </c>
      <c r="CIC32" s="2"/>
      <c r="CID32" s="23"/>
      <c r="CIE32" s="2"/>
      <c r="CIF32" s="323" t="s">
        <v>108</v>
      </c>
      <c r="CIG32" s="324"/>
      <c r="CIH32" s="325"/>
      <c r="CII32" s="46"/>
      <c r="CIJ32" s="46"/>
      <c r="CIK32" s="46"/>
      <c r="CIL32" s="46"/>
      <c r="CIM32" s="46"/>
      <c r="CIN32" s="46"/>
      <c r="CIO32" s="46"/>
      <c r="CIP32" s="46"/>
      <c r="CIQ32" s="46"/>
      <c r="CIR32" s="49"/>
      <c r="CIS32" s="47"/>
      <c r="CIT32" s="46"/>
      <c r="CIV32" s="2" t="s">
        <v>59</v>
      </c>
      <c r="CIW32" s="2"/>
      <c r="CIX32" s="2"/>
      <c r="CIY32" s="2"/>
      <c r="CIZ32" s="2"/>
      <c r="CJA32" s="2"/>
      <c r="CJB32" s="2"/>
      <c r="CJC32" s="2"/>
      <c r="CJD32" s="2"/>
      <c r="CJE32" s="2"/>
      <c r="CJF32" s="2"/>
      <c r="CJG32" s="35" t="e">
        <f t="shared" si="1003"/>
        <v>#DIV/0!</v>
      </c>
      <c r="CJH32" s="2"/>
      <c r="CJI32" s="23"/>
      <c r="CJJ32" s="2"/>
      <c r="CJK32" s="323" t="s">
        <v>108</v>
      </c>
      <c r="CJL32" s="324"/>
      <c r="CJM32" s="325"/>
      <c r="CJN32" s="46"/>
      <c r="CJO32" s="46"/>
      <c r="CJP32" s="46"/>
      <c r="CJQ32" s="46"/>
      <c r="CJR32" s="46"/>
      <c r="CJS32" s="46"/>
      <c r="CJT32" s="46"/>
      <c r="CJU32" s="46"/>
      <c r="CJV32" s="46"/>
      <c r="CJW32" s="49"/>
      <c r="CJX32" s="47"/>
      <c r="CJY32" s="46"/>
      <c r="CKA32" s="2" t="s">
        <v>59</v>
      </c>
      <c r="CKB32" s="2"/>
      <c r="CKC32" s="2"/>
      <c r="CKD32" s="2"/>
      <c r="CKE32" s="2"/>
      <c r="CKF32" s="2"/>
      <c r="CKG32" s="2"/>
      <c r="CKH32" s="2"/>
      <c r="CKI32" s="2"/>
      <c r="CKJ32" s="2"/>
      <c r="CKK32" s="2"/>
      <c r="CKL32" s="35" t="e">
        <f t="shared" si="1005"/>
        <v>#DIV/0!</v>
      </c>
      <c r="CKM32" s="2"/>
      <c r="CKN32" s="23"/>
      <c r="CKO32" s="2"/>
      <c r="CKP32" s="323" t="s">
        <v>108</v>
      </c>
      <c r="CKQ32" s="324"/>
      <c r="CKR32" s="325"/>
      <c r="CKS32" s="46"/>
      <c r="CKT32" s="46"/>
      <c r="CKU32" s="46"/>
      <c r="CKV32" s="46"/>
      <c r="CKW32" s="46"/>
      <c r="CKX32" s="46"/>
      <c r="CKY32" s="46"/>
      <c r="CKZ32" s="46"/>
      <c r="CLA32" s="46"/>
      <c r="CLB32" s="49"/>
      <c r="CLC32" s="47"/>
      <c r="CLD32" s="46"/>
      <c r="CLF32" s="2" t="s">
        <v>59</v>
      </c>
      <c r="CLG32" s="2"/>
      <c r="CLH32" s="2"/>
      <c r="CLI32" s="2"/>
      <c r="CLJ32" s="2"/>
      <c r="CLK32" s="2"/>
      <c r="CLL32" s="2"/>
      <c r="CLM32" s="2"/>
      <c r="CLN32" s="2"/>
      <c r="CLO32" s="2"/>
      <c r="CLP32" s="2"/>
      <c r="CLQ32" s="35" t="e">
        <f t="shared" si="1007"/>
        <v>#DIV/0!</v>
      </c>
      <c r="CLR32" s="2"/>
      <c r="CLS32" s="23"/>
      <c r="CLT32" s="2"/>
      <c r="CLU32" s="323" t="s">
        <v>108</v>
      </c>
      <c r="CLV32" s="324"/>
      <c r="CLW32" s="325"/>
      <c r="CLX32" s="46"/>
      <c r="CLY32" s="46"/>
      <c r="CLZ32" s="46"/>
      <c r="CMA32" s="46"/>
      <c r="CMB32" s="46"/>
      <c r="CMC32" s="46"/>
      <c r="CMD32" s="46"/>
      <c r="CME32" s="46"/>
      <c r="CMF32" s="46"/>
      <c r="CMG32" s="49"/>
      <c r="CMH32" s="47"/>
      <c r="CMI32" s="46"/>
      <c r="CMK32" s="2" t="s">
        <v>59</v>
      </c>
      <c r="CML32" s="2"/>
      <c r="CMM32" s="2"/>
      <c r="CMN32" s="2"/>
      <c r="CMO32" s="2"/>
      <c r="CMP32" s="2"/>
      <c r="CMQ32" s="2"/>
      <c r="CMR32" s="2"/>
      <c r="CMS32" s="2"/>
      <c r="CMT32" s="2"/>
      <c r="CMU32" s="2"/>
      <c r="CMV32" s="35" t="e">
        <f t="shared" si="1009"/>
        <v>#DIV/0!</v>
      </c>
      <c r="CMW32" s="2"/>
      <c r="CMX32" s="23"/>
      <c r="CMY32" s="2"/>
      <c r="CMZ32" s="323" t="s">
        <v>108</v>
      </c>
      <c r="CNA32" s="324"/>
      <c r="CNB32" s="325"/>
      <c r="CNC32" s="46"/>
      <c r="CND32" s="46"/>
      <c r="CNE32" s="46"/>
      <c r="CNF32" s="46"/>
      <c r="CNG32" s="46"/>
      <c r="CNH32" s="46"/>
      <c r="CNI32" s="46"/>
      <c r="CNJ32" s="46"/>
      <c r="CNK32" s="46"/>
      <c r="CNL32" s="49"/>
      <c r="CNM32" s="47"/>
      <c r="CNN32" s="46"/>
      <c r="CNP32" s="2" t="s">
        <v>59</v>
      </c>
      <c r="CNQ32" s="2"/>
      <c r="CNR32" s="2"/>
      <c r="CNS32" s="2"/>
      <c r="CNT32" s="2"/>
      <c r="CNU32" s="2"/>
      <c r="CNV32" s="2"/>
      <c r="CNW32" s="2"/>
      <c r="CNX32" s="2"/>
      <c r="CNY32" s="2"/>
      <c r="CNZ32" s="2"/>
      <c r="COA32" s="35" t="e">
        <f t="shared" si="1011"/>
        <v>#DIV/0!</v>
      </c>
      <c r="COB32" s="2"/>
      <c r="COC32" s="23"/>
      <c r="COD32" s="2"/>
      <c r="COE32" s="323" t="s">
        <v>108</v>
      </c>
      <c r="COF32" s="324"/>
      <c r="COG32" s="325"/>
      <c r="COH32" s="46"/>
      <c r="COI32" s="46"/>
      <c r="COJ32" s="46"/>
      <c r="COK32" s="46"/>
      <c r="COL32" s="46"/>
      <c r="COM32" s="46"/>
      <c r="CON32" s="46"/>
      <c r="COO32" s="46"/>
      <c r="COP32" s="46"/>
      <c r="COQ32" s="49"/>
      <c r="COR32" s="47"/>
      <c r="COS32" s="46"/>
      <c r="COU32" s="2" t="s">
        <v>59</v>
      </c>
      <c r="COV32" s="2"/>
      <c r="COW32" s="2"/>
      <c r="COX32" s="2"/>
      <c r="COY32" s="2"/>
      <c r="COZ32" s="2"/>
      <c r="CPA32" s="2"/>
      <c r="CPB32" s="2"/>
      <c r="CPC32" s="2"/>
      <c r="CPD32" s="2"/>
      <c r="CPE32" s="2"/>
      <c r="CPF32" s="35" t="e">
        <f t="shared" si="1013"/>
        <v>#DIV/0!</v>
      </c>
      <c r="CPG32" s="2"/>
      <c r="CPH32" s="23"/>
      <c r="CPI32" s="2"/>
      <c r="CPJ32" s="323" t="s">
        <v>108</v>
      </c>
      <c r="CPK32" s="324"/>
      <c r="CPL32" s="325"/>
      <c r="CPM32" s="46"/>
      <c r="CPN32" s="46"/>
      <c r="CPO32" s="46"/>
      <c r="CPP32" s="46"/>
      <c r="CPQ32" s="46"/>
      <c r="CPR32" s="46"/>
      <c r="CPS32" s="46"/>
      <c r="CPT32" s="46"/>
      <c r="CPU32" s="46"/>
      <c r="CPV32" s="49"/>
      <c r="CPW32" s="47"/>
      <c r="CPX32" s="46"/>
      <c r="CPZ32" s="2" t="s">
        <v>59</v>
      </c>
      <c r="CQA32" s="2"/>
      <c r="CQB32" s="2"/>
      <c r="CQC32" s="2"/>
      <c r="CQD32" s="2"/>
      <c r="CQE32" s="2"/>
      <c r="CQF32" s="2"/>
      <c r="CQG32" s="2"/>
      <c r="CQH32" s="2"/>
      <c r="CQI32" s="2"/>
      <c r="CQJ32" s="2"/>
      <c r="CQK32" s="35" t="e">
        <f t="shared" si="1015"/>
        <v>#DIV/0!</v>
      </c>
      <c r="CQL32" s="2"/>
      <c r="CQM32" s="23"/>
      <c r="CQN32" s="2"/>
      <c r="CQO32" s="323" t="s">
        <v>108</v>
      </c>
      <c r="CQP32" s="324"/>
      <c r="CQQ32" s="325"/>
      <c r="CQR32" s="46"/>
      <c r="CQS32" s="46"/>
      <c r="CQT32" s="46"/>
      <c r="CQU32" s="46"/>
      <c r="CQV32" s="46"/>
      <c r="CQW32" s="46"/>
      <c r="CQX32" s="46"/>
      <c r="CQY32" s="46"/>
      <c r="CQZ32" s="46"/>
      <c r="CRA32" s="49"/>
      <c r="CRB32" s="47"/>
      <c r="CRC32" s="46"/>
      <c r="CRE32" s="2" t="s">
        <v>59</v>
      </c>
      <c r="CRF32" s="2"/>
      <c r="CRG32" s="2"/>
      <c r="CRH32" s="2"/>
      <c r="CRI32" s="2"/>
      <c r="CRJ32" s="2"/>
      <c r="CRK32" s="2"/>
      <c r="CRL32" s="2"/>
      <c r="CRM32" s="2"/>
      <c r="CRN32" s="2"/>
      <c r="CRO32" s="2"/>
      <c r="CRP32" s="35" t="e">
        <f t="shared" si="1017"/>
        <v>#DIV/0!</v>
      </c>
      <c r="CRQ32" s="2"/>
      <c r="CRR32" s="23"/>
      <c r="CRS32" s="2"/>
      <c r="CRT32" s="323" t="s">
        <v>108</v>
      </c>
      <c r="CRU32" s="324"/>
      <c r="CRV32" s="325"/>
      <c r="CRW32" s="46"/>
      <c r="CRX32" s="46"/>
      <c r="CRY32" s="46"/>
      <c r="CRZ32" s="46"/>
      <c r="CSA32" s="46"/>
      <c r="CSB32" s="46"/>
      <c r="CSC32" s="46"/>
      <c r="CSD32" s="46"/>
      <c r="CSE32" s="46"/>
      <c r="CSF32" s="49"/>
      <c r="CSG32" s="47"/>
      <c r="CSH32" s="46"/>
    </row>
    <row r="33" spans="1:2530" ht="30.75" customHeight="1">
      <c r="A33" s="2" t="s">
        <v>60</v>
      </c>
      <c r="B33" s="2"/>
      <c r="C33" s="2">
        <v>13.95</v>
      </c>
      <c r="D33" s="2"/>
      <c r="E33" s="2"/>
      <c r="F33" s="2"/>
      <c r="G33" s="2"/>
      <c r="H33" s="2"/>
      <c r="I33" s="2">
        <v>670</v>
      </c>
      <c r="J33" s="2"/>
      <c r="K33" s="2">
        <v>0.19</v>
      </c>
      <c r="L33" s="35">
        <f t="shared" si="856"/>
        <v>2.8350169354959039E-4</v>
      </c>
      <c r="M33" s="2"/>
      <c r="N33" s="23"/>
      <c r="O33" s="2"/>
      <c r="P33" s="46"/>
      <c r="Q33" s="46"/>
      <c r="R33" s="46"/>
      <c r="S33" s="46"/>
      <c r="T33" s="46"/>
      <c r="U33" s="46"/>
      <c r="V33" s="46"/>
      <c r="W33" s="46"/>
      <c r="X33" s="46"/>
      <c r="Y33" s="46"/>
      <c r="Z33" s="46"/>
      <c r="AA33" s="46"/>
      <c r="AB33" s="46"/>
      <c r="AC33" s="46"/>
      <c r="AD33" s="46"/>
      <c r="AE33" s="49"/>
      <c r="AF33" s="47"/>
      <c r="AG33" s="46"/>
      <c r="AJ33" s="2" t="s">
        <v>60</v>
      </c>
      <c r="AK33" s="2"/>
      <c r="AL33" s="2">
        <v>20.86</v>
      </c>
      <c r="AM33" s="2"/>
      <c r="AN33" s="2"/>
      <c r="AO33" s="2"/>
      <c r="AP33" s="2"/>
      <c r="AQ33" s="2"/>
      <c r="AR33" s="2">
        <v>1071</v>
      </c>
      <c r="AS33" s="2"/>
      <c r="AT33" s="2">
        <v>1.0449999999999999</v>
      </c>
      <c r="AU33" s="35">
        <f t="shared" si="858"/>
        <v>9.7477251421348901E-4</v>
      </c>
      <c r="AV33" s="2"/>
      <c r="AW33" s="23"/>
      <c r="AX33" s="2"/>
      <c r="AY33" s="53">
        <f>1400</f>
        <v>1400</v>
      </c>
      <c r="AZ33" s="116">
        <f>(AR33-AY33)/AY33</f>
        <v>-0.23499999999999999</v>
      </c>
      <c r="BA33" s="117">
        <f t="shared" ref="BA33" si="2128">EXP(AZ33)*10^1*0.75</f>
        <v>5.9292813722155167</v>
      </c>
      <c r="BB33" s="46"/>
      <c r="BC33" s="46"/>
      <c r="BD33" s="46"/>
      <c r="BE33" s="46"/>
      <c r="BF33" s="46"/>
      <c r="BG33" s="46"/>
      <c r="BH33" s="46"/>
      <c r="BI33" s="46"/>
      <c r="BJ33" s="46"/>
      <c r="BK33" s="46"/>
      <c r="BL33" s="49"/>
      <c r="BM33" s="47"/>
      <c r="BN33" s="46"/>
      <c r="BO33" s="2" t="s">
        <v>60</v>
      </c>
      <c r="BP33" s="2"/>
      <c r="BQ33" s="2">
        <v>22.99</v>
      </c>
      <c r="BR33" s="2"/>
      <c r="BS33" s="2"/>
      <c r="BT33" s="2"/>
      <c r="BU33" s="2"/>
      <c r="BV33" s="2"/>
      <c r="BW33" s="2">
        <v>870</v>
      </c>
      <c r="BX33" s="2"/>
      <c r="BY33" s="2">
        <v>2.15</v>
      </c>
      <c r="BZ33" s="35">
        <f t="shared" si="860"/>
        <v>2.4651722754113399E-3</v>
      </c>
      <c r="CA33" s="2"/>
      <c r="CB33" s="23"/>
      <c r="CC33" s="2"/>
      <c r="CD33" s="53">
        <f>1400</f>
        <v>1400</v>
      </c>
      <c r="CE33" s="116">
        <f>(BW33-CD33)/CD33</f>
        <v>-0.37857142857142856</v>
      </c>
      <c r="CF33" s="117">
        <f t="shared" ref="CF33" si="2129">EXP(CE33)*10^1*0.75</f>
        <v>5.1362928917462742</v>
      </c>
      <c r="CG33" s="46"/>
      <c r="CH33" s="46"/>
      <c r="CI33" s="46"/>
      <c r="CJ33" s="46"/>
      <c r="CK33" s="46"/>
      <c r="CL33" s="46"/>
      <c r="CM33" s="46"/>
      <c r="CN33" s="46"/>
      <c r="CO33" s="46"/>
      <c r="CP33" s="46"/>
      <c r="CQ33" s="49"/>
      <c r="CR33" s="47"/>
      <c r="CS33" s="46"/>
      <c r="CT33" s="2" t="s">
        <v>60</v>
      </c>
      <c r="CU33" s="2"/>
      <c r="CV33" s="2">
        <v>23.71</v>
      </c>
      <c r="CW33" s="2"/>
      <c r="CX33" s="2"/>
      <c r="CY33" s="2"/>
      <c r="CZ33" s="2"/>
      <c r="DA33" s="2"/>
      <c r="DB33" s="2">
        <v>900</v>
      </c>
      <c r="DC33" s="2"/>
      <c r="DD33" s="2">
        <v>1.19</v>
      </c>
      <c r="DE33" s="35">
        <f t="shared" si="862"/>
        <v>1.3204762591684327E-3</v>
      </c>
      <c r="DF33" s="2"/>
      <c r="DG33" s="23"/>
      <c r="DH33" s="2"/>
      <c r="DI33" s="53">
        <f>1400</f>
        <v>1400</v>
      </c>
      <c r="DJ33" s="116">
        <f>(DB33-DI33)/DI33</f>
        <v>-0.35714285714285715</v>
      </c>
      <c r="DK33" s="117">
        <f t="shared" ref="DK33" si="2130">EXP(DJ33)*10^1*0.75</f>
        <v>5.2475440303134775</v>
      </c>
      <c r="DL33" s="46"/>
      <c r="DM33" s="46"/>
      <c r="DN33" s="46"/>
      <c r="DO33" s="46"/>
      <c r="DP33" s="46"/>
      <c r="DQ33" s="46"/>
      <c r="DR33" s="46"/>
      <c r="DS33" s="46"/>
      <c r="DT33" s="46"/>
      <c r="DU33" s="49"/>
      <c r="DV33" s="47"/>
      <c r="DW33" s="46"/>
      <c r="DY33" s="2" t="s">
        <v>60</v>
      </c>
      <c r="DZ33" s="2"/>
      <c r="EA33" s="2">
        <v>23.36</v>
      </c>
      <c r="EB33" s="2"/>
      <c r="EC33" s="2"/>
      <c r="ED33" s="2"/>
      <c r="EE33" s="2"/>
      <c r="EF33" s="2"/>
      <c r="EG33" s="2">
        <v>1070</v>
      </c>
      <c r="EH33" s="2"/>
      <c r="EI33" s="2">
        <v>1.385</v>
      </c>
      <c r="EJ33" s="35">
        <f t="shared" si="864"/>
        <v>1.2927192372489814E-3</v>
      </c>
      <c r="EK33" s="2"/>
      <c r="EL33" s="23"/>
      <c r="EM33" s="2"/>
      <c r="EN33" s="53">
        <f>1400</f>
        <v>1400</v>
      </c>
      <c r="EO33" s="116">
        <f>(EG33-EN33)/EN33</f>
        <v>-0.23571428571428571</v>
      </c>
      <c r="EP33" s="117">
        <f t="shared" ref="EP33" si="2131">EXP(EO33)*10^1*0.75</f>
        <v>5.9250476834470698</v>
      </c>
      <c r="EQ33" s="46"/>
      <c r="ER33" s="46"/>
      <c r="ES33" s="46"/>
      <c r="ET33" s="46"/>
      <c r="EU33" s="46"/>
      <c r="EV33" s="46"/>
      <c r="EW33" s="46"/>
      <c r="EX33" s="46"/>
      <c r="EY33" s="46"/>
      <c r="EZ33" s="49"/>
      <c r="FA33" s="47"/>
      <c r="FB33" s="46"/>
      <c r="FD33" s="2" t="s">
        <v>60</v>
      </c>
      <c r="FE33" s="2"/>
      <c r="FF33" s="2">
        <v>20.329999999999998</v>
      </c>
      <c r="FG33" s="2"/>
      <c r="FH33" s="2"/>
      <c r="FI33" s="2"/>
      <c r="FJ33" s="2"/>
      <c r="FK33" s="2"/>
      <c r="FL33" s="2">
        <v>1078</v>
      </c>
      <c r="FM33" s="2"/>
      <c r="FN33" s="2">
        <v>0.84499999999999997</v>
      </c>
      <c r="FO33" s="35">
        <f t="shared" si="866"/>
        <v>7.832450444688532E-4</v>
      </c>
      <c r="FP33" s="2"/>
      <c r="FQ33" s="23"/>
      <c r="FR33" s="2"/>
      <c r="FS33" s="53">
        <v>1300</v>
      </c>
      <c r="FT33" s="116">
        <f>(FL33-FS33)/FS33</f>
        <v>-0.17076923076923076</v>
      </c>
      <c r="FU33" s="117">
        <f t="shared" ref="FU33" si="2132">EXP(FT33)*10^1*0.75</f>
        <v>6.3226206990114502</v>
      </c>
      <c r="FV33" s="46"/>
      <c r="FW33" s="46"/>
      <c r="FX33" s="46"/>
      <c r="FY33" s="46"/>
      <c r="FZ33" s="46"/>
      <c r="GA33" s="46"/>
      <c r="GB33" s="46"/>
      <c r="GC33" s="46"/>
      <c r="GD33" s="46"/>
      <c r="GE33" s="49"/>
      <c r="GF33" s="47"/>
      <c r="GG33" s="46"/>
      <c r="GI33" s="2" t="s">
        <v>60</v>
      </c>
      <c r="GJ33" s="2"/>
      <c r="GK33" s="2">
        <v>10.71</v>
      </c>
      <c r="GL33" s="2"/>
      <c r="GM33" s="2"/>
      <c r="GN33" s="2"/>
      <c r="GO33" s="2"/>
      <c r="GP33" s="2"/>
      <c r="GQ33" s="2">
        <v>577.4</v>
      </c>
      <c r="GR33" s="2"/>
      <c r="GS33" s="2">
        <v>0.245</v>
      </c>
      <c r="GT33" s="35">
        <f t="shared" si="868"/>
        <v>4.2413593123804411E-4</v>
      </c>
      <c r="GU33" s="2"/>
      <c r="GV33" s="23"/>
      <c r="GW33" s="2"/>
      <c r="GX33" s="53">
        <v>1300</v>
      </c>
      <c r="GY33" s="116">
        <f>(GQ33-GX33)/GX33</f>
        <v>-0.55584615384615388</v>
      </c>
      <c r="GZ33" s="117">
        <f t="shared" ref="GZ33" si="2133">EXP(GY33)*10^1*0.75</f>
        <v>4.3019003489833336</v>
      </c>
      <c r="HA33" s="46"/>
      <c r="HB33" s="46"/>
      <c r="HC33" s="46"/>
      <c r="HD33" s="46"/>
      <c r="HE33" s="46"/>
      <c r="HF33" s="46"/>
      <c r="HG33" s="46"/>
      <c r="HH33" s="46"/>
      <c r="HI33" s="46"/>
      <c r="HJ33" s="49"/>
      <c r="HK33" s="47"/>
      <c r="HL33" s="46"/>
      <c r="HN33" s="2" t="s">
        <v>60</v>
      </c>
      <c r="HO33" s="2"/>
      <c r="HP33" s="2">
        <v>24.45</v>
      </c>
      <c r="HQ33" s="2"/>
      <c r="HR33" s="2"/>
      <c r="HS33" s="2"/>
      <c r="HT33" s="2"/>
      <c r="HU33" s="2"/>
      <c r="HV33" s="2">
        <v>1128</v>
      </c>
      <c r="HW33" s="2"/>
      <c r="HX33" s="56">
        <v>0.59</v>
      </c>
      <c r="HY33" s="35">
        <f t="shared" si="870"/>
        <v>5.2277620748013005E-4</v>
      </c>
      <c r="HZ33" s="2"/>
      <c r="IA33" s="23"/>
      <c r="IB33" s="2"/>
      <c r="IC33" s="53">
        <f>1400</f>
        <v>1400</v>
      </c>
      <c r="ID33" s="116">
        <f>(HV33-IC33)/IC33</f>
        <v>-0.19428571428571428</v>
      </c>
      <c r="IE33" s="117">
        <f t="shared" ref="IE33" si="2134">EXP(ID33)*10^1*0.75</f>
        <v>6.1756695529070571</v>
      </c>
      <c r="IF33" s="46"/>
      <c r="IG33" s="46"/>
      <c r="IH33" s="46"/>
      <c r="II33" s="46"/>
      <c r="IJ33" s="46"/>
      <c r="IK33" s="46"/>
      <c r="IL33" s="46"/>
      <c r="IM33" s="46"/>
      <c r="IN33" s="46"/>
      <c r="IO33" s="49"/>
      <c r="IP33" s="47"/>
      <c r="IQ33" s="46"/>
      <c r="IR33" s="46"/>
      <c r="IS33" s="46"/>
      <c r="IT33" s="46"/>
      <c r="IU33" s="49"/>
      <c r="IV33" s="47"/>
      <c r="IW33" s="46"/>
      <c r="IY33" s="2" t="s">
        <v>60</v>
      </c>
      <c r="IZ33" s="2"/>
      <c r="JA33" s="2">
        <v>23.44</v>
      </c>
      <c r="JB33" s="2"/>
      <c r="JC33" s="2"/>
      <c r="JD33" s="2"/>
      <c r="JE33" s="2"/>
      <c r="JF33" s="2"/>
      <c r="JG33" s="2">
        <v>1076</v>
      </c>
      <c r="JH33" s="2"/>
      <c r="JI33" s="56">
        <v>1.5649999999999999</v>
      </c>
      <c r="JJ33" s="35">
        <f t="shared" si="872"/>
        <v>1.4523485822200979E-3</v>
      </c>
      <c r="JK33" s="2"/>
      <c r="JL33" s="23"/>
      <c r="JM33" s="2"/>
      <c r="JN33" s="53">
        <f>1400</f>
        <v>1400</v>
      </c>
      <c r="JO33" s="116">
        <f>(JG33-JN33)/JN33</f>
        <v>-0.23142857142857143</v>
      </c>
      <c r="JP33" s="117">
        <f t="shared" ref="JP33" si="2135">EXP(JO33)*10^1*0.75</f>
        <v>5.9504952364679919</v>
      </c>
      <c r="JQ33" s="46"/>
      <c r="JR33" s="46"/>
      <c r="JS33" s="46"/>
      <c r="JT33" s="46"/>
      <c r="JU33" s="46"/>
      <c r="JV33" s="46"/>
      <c r="JW33" s="46"/>
      <c r="KK33" s="2" t="s">
        <v>60</v>
      </c>
      <c r="KL33" s="2"/>
      <c r="KM33" s="2">
        <v>23.71</v>
      </c>
      <c r="KN33" s="2"/>
      <c r="KO33" s="2"/>
      <c r="KP33" s="2"/>
      <c r="KQ33" s="2"/>
      <c r="KR33" s="2"/>
      <c r="KS33" s="2">
        <v>900</v>
      </c>
      <c r="KT33" s="2"/>
      <c r="KU33" s="2">
        <v>1.19</v>
      </c>
      <c r="KV33" s="35">
        <f t="shared" si="875"/>
        <v>1.3204762591684327E-3</v>
      </c>
      <c r="KW33" s="2"/>
      <c r="KX33" s="23"/>
      <c r="KY33" s="2"/>
      <c r="KZ33" s="53">
        <f>1400</f>
        <v>1400</v>
      </c>
      <c r="LA33" s="116">
        <f>(KS33-KZ33)/KZ33</f>
        <v>-0.35714285714285715</v>
      </c>
      <c r="LB33" s="117">
        <f t="shared" ref="LB33" si="2136">EXP(LA33)*10^1*0.75</f>
        <v>5.2475440303134775</v>
      </c>
      <c r="LC33" s="46"/>
      <c r="LD33" s="46"/>
      <c r="LE33" s="46"/>
      <c r="LF33" s="46"/>
      <c r="LG33" s="46"/>
      <c r="LH33" s="46"/>
      <c r="LI33" s="46"/>
      <c r="LJ33" s="46"/>
      <c r="LK33" s="46"/>
      <c r="LL33" s="49"/>
      <c r="LM33" s="47"/>
      <c r="LN33" s="46"/>
      <c r="LP33" s="2" t="s">
        <v>60</v>
      </c>
      <c r="LQ33" s="2"/>
      <c r="LR33" s="2">
        <v>13.87</v>
      </c>
      <c r="LS33" s="2"/>
      <c r="LT33" s="2"/>
      <c r="LU33" s="2"/>
      <c r="LV33" s="2"/>
      <c r="LW33" s="2"/>
      <c r="LX33" s="2">
        <v>798</v>
      </c>
      <c r="LY33" s="2"/>
      <c r="LZ33" s="56">
        <v>1.06</v>
      </c>
      <c r="MA33" s="35">
        <f t="shared" si="877"/>
        <v>1.3265587064801142E-3</v>
      </c>
      <c r="MB33" s="2"/>
      <c r="MC33" s="334"/>
      <c r="MD33" s="2"/>
      <c r="ME33" s="53">
        <f>1400</f>
        <v>1400</v>
      </c>
      <c r="MF33" s="116">
        <f>(LX33-ME33)/ME33</f>
        <v>-0.43</v>
      </c>
      <c r="MG33" s="117">
        <f t="shared" ref="MG33" si="2137">EXP(MF33)*10^1*0.75</f>
        <v>4.8788182104248747</v>
      </c>
      <c r="MH33" s="46"/>
      <c r="MI33" s="46"/>
      <c r="MJ33" s="46"/>
      <c r="MK33" s="46"/>
      <c r="ML33" s="46"/>
      <c r="MM33" s="46"/>
      <c r="MN33" s="46"/>
      <c r="MO33" s="46"/>
      <c r="MP33" s="46"/>
      <c r="MQ33" s="49"/>
      <c r="MR33" s="47"/>
      <c r="MS33" s="46"/>
      <c r="MU33" s="2" t="s">
        <v>60</v>
      </c>
      <c r="MV33" s="2"/>
      <c r="MW33" s="2">
        <v>21.52</v>
      </c>
      <c r="MX33" s="2"/>
      <c r="MY33" s="2"/>
      <c r="MZ33" s="2"/>
      <c r="NA33" s="2"/>
      <c r="NB33" s="2"/>
      <c r="NC33" s="2">
        <v>1103</v>
      </c>
      <c r="ND33" s="2"/>
      <c r="NE33" s="56">
        <v>0.71499999999999997</v>
      </c>
      <c r="NF33" s="35">
        <f t="shared" si="879"/>
        <v>6.4781216165405017E-4</v>
      </c>
      <c r="NG33" s="2"/>
      <c r="NH33" s="334"/>
      <c r="NI33" s="2"/>
      <c r="NJ33" s="53">
        <f>1400</f>
        <v>1400</v>
      </c>
      <c r="NK33" s="116">
        <f>(NC33-NJ33)/NJ33</f>
        <v>-0.21214285714285713</v>
      </c>
      <c r="NL33" s="117">
        <f t="shared" ref="NL33" si="2138">EXP(NK33)*10^1*0.75</f>
        <v>6.0663685457661156</v>
      </c>
      <c r="NM33" s="46"/>
      <c r="NN33" s="46"/>
      <c r="NO33" s="46"/>
      <c r="NP33" s="46"/>
      <c r="NQ33" s="46"/>
      <c r="NR33" s="46"/>
      <c r="NS33" s="46"/>
      <c r="NT33" s="46"/>
      <c r="NU33" s="46"/>
      <c r="NV33" s="49"/>
      <c r="NW33" s="47"/>
      <c r="NX33" s="46"/>
      <c r="NZ33" s="2" t="s">
        <v>60</v>
      </c>
      <c r="OA33" s="2"/>
      <c r="OB33" s="2">
        <v>21.86</v>
      </c>
      <c r="OC33" s="2"/>
      <c r="OD33" s="2"/>
      <c r="OE33" s="2"/>
      <c r="OF33" s="2"/>
      <c r="OG33" s="2"/>
      <c r="OH33" s="2">
        <v>1177</v>
      </c>
      <c r="OI33" s="2"/>
      <c r="OJ33" s="56">
        <v>0.76</v>
      </c>
      <c r="OK33" s="35">
        <f t="shared" si="881"/>
        <v>6.4529275913598693E-4</v>
      </c>
      <c r="OL33" s="2"/>
      <c r="OM33" s="334"/>
      <c r="ON33" s="2"/>
      <c r="OO33" s="53">
        <f>1400</f>
        <v>1400</v>
      </c>
      <c r="OP33" s="116">
        <f>(OH33-OO33)/OO33</f>
        <v>-0.15928571428571428</v>
      </c>
      <c r="OQ33" s="117">
        <f t="shared" ref="OQ33" si="2139">EXP(OP33)*10^1*0.75</f>
        <v>6.3956451040243056</v>
      </c>
      <c r="OR33" s="46"/>
      <c r="OS33" s="46"/>
      <c r="OT33" s="46"/>
      <c r="OU33" s="46"/>
      <c r="OV33" s="46"/>
      <c r="OW33" s="46"/>
      <c r="OX33" s="46"/>
      <c r="OY33" s="46"/>
      <c r="OZ33" s="46"/>
      <c r="PA33" s="49"/>
      <c r="PB33" s="47"/>
      <c r="PC33" s="46"/>
      <c r="PE33" s="2" t="s">
        <v>60</v>
      </c>
      <c r="PF33" s="2"/>
      <c r="PG33" s="2">
        <v>22.71</v>
      </c>
      <c r="PH33" s="2"/>
      <c r="PI33" s="2"/>
      <c r="PJ33" s="2"/>
      <c r="PK33" s="2"/>
      <c r="PL33" s="2"/>
      <c r="PM33" s="2">
        <v>1100</v>
      </c>
      <c r="PN33" s="2"/>
      <c r="PO33" s="56">
        <v>0.72</v>
      </c>
      <c r="PP33" s="35">
        <f t="shared" si="883"/>
        <v>6.5411730503670321E-4</v>
      </c>
      <c r="PQ33" s="2"/>
      <c r="PR33" s="334"/>
      <c r="PS33" s="2"/>
      <c r="PT33" s="53">
        <f>1400</f>
        <v>1400</v>
      </c>
      <c r="PU33" s="116">
        <f>(PM33-PT33)/PT33</f>
        <v>-0.21428571428571427</v>
      </c>
      <c r="PV33" s="117">
        <f t="shared" ref="PV33" si="2140">EXP(PU33)*10^1*0.75</f>
        <v>6.0533831025404199</v>
      </c>
      <c r="PW33" s="46"/>
      <c r="PX33" s="46"/>
      <c r="PY33" s="46"/>
      <c r="PZ33" s="46"/>
      <c r="QA33" s="46"/>
      <c r="QB33" s="46"/>
      <c r="QC33" s="46"/>
      <c r="QD33" s="46"/>
      <c r="QE33" s="46"/>
      <c r="QF33" s="49"/>
      <c r="QG33" s="47"/>
      <c r="QH33" s="46"/>
      <c r="QJ33" s="2" t="s">
        <v>60</v>
      </c>
      <c r="QK33" s="2"/>
      <c r="QL33" s="2"/>
      <c r="QM33" s="2"/>
      <c r="QN33" s="2"/>
      <c r="QO33" s="2"/>
      <c r="QP33" s="2"/>
      <c r="QQ33" s="2"/>
      <c r="QR33" s="2">
        <v>72</v>
      </c>
      <c r="QS33" s="2"/>
      <c r="QT33" s="2">
        <v>0.73</v>
      </c>
      <c r="QU33" s="35">
        <f t="shared" si="885"/>
        <v>1.0037123607864705E-2</v>
      </c>
      <c r="QV33" s="2"/>
      <c r="QW33" s="334"/>
      <c r="QX33" s="2"/>
      <c r="QY33" s="53">
        <f>1400</f>
        <v>1400</v>
      </c>
      <c r="QZ33" s="116">
        <f>(QR33-QY33)/QY33</f>
        <v>-0.94857142857142862</v>
      </c>
      <c r="RA33" s="117">
        <f t="shared" ref="RA33" si="2141">EXP(QZ33)*10^1*0.75</f>
        <v>2.9047042908941259</v>
      </c>
      <c r="RB33" s="46"/>
      <c r="RC33" s="46"/>
      <c r="RD33" s="46"/>
      <c r="RE33" s="46"/>
      <c r="RF33" s="46"/>
      <c r="RG33" s="46"/>
      <c r="RH33" s="46"/>
      <c r="RI33" s="46"/>
      <c r="RJ33" s="46"/>
      <c r="RK33" s="49"/>
      <c r="RL33" s="47"/>
      <c r="RM33" s="46"/>
      <c r="RO33" s="2" t="s">
        <v>60</v>
      </c>
      <c r="RP33" s="2"/>
      <c r="RQ33" s="2">
        <v>23.83</v>
      </c>
      <c r="RR33" s="2"/>
      <c r="RS33" s="2"/>
      <c r="RT33" s="2"/>
      <c r="RU33" s="2"/>
      <c r="RV33" s="2"/>
      <c r="RW33" s="2">
        <v>1210</v>
      </c>
      <c r="RX33" s="2"/>
      <c r="RY33" s="2">
        <v>1.25</v>
      </c>
      <c r="RZ33" s="35">
        <f t="shared" si="887"/>
        <v>1.0319917440660474E-3</v>
      </c>
      <c r="SA33" s="2"/>
      <c r="SB33" s="334"/>
      <c r="SC33" s="2"/>
      <c r="SD33" s="53">
        <f>1400</f>
        <v>1400</v>
      </c>
      <c r="SE33" s="116">
        <f>(RW33-SD33)/SD33</f>
        <v>-0.1357142857142857</v>
      </c>
      <c r="SF33" s="117">
        <f t="shared" ref="SF33" si="2142">EXP(SE33)*10^1*0.75</f>
        <v>6.5481903879571872</v>
      </c>
      <c r="SG33" s="46"/>
      <c r="SH33" s="46"/>
      <c r="SI33" s="46"/>
      <c r="SJ33" s="46"/>
      <c r="SK33" s="46"/>
      <c r="SL33" s="46"/>
      <c r="SM33" s="46"/>
      <c r="SN33" s="46"/>
      <c r="SO33" s="46"/>
      <c r="SP33" s="49"/>
      <c r="SQ33" s="47"/>
      <c r="SR33" s="46"/>
      <c r="ST33" s="2" t="s">
        <v>60</v>
      </c>
      <c r="SU33" s="2"/>
      <c r="SV33" s="2">
        <v>23.04</v>
      </c>
      <c r="SW33" s="2"/>
      <c r="SX33" s="2"/>
      <c r="SY33" s="2"/>
      <c r="SZ33" s="2"/>
      <c r="TA33" s="2"/>
      <c r="TB33" s="2">
        <v>1241</v>
      </c>
      <c r="TC33" s="2"/>
      <c r="TD33" s="2">
        <v>1.17</v>
      </c>
      <c r="TE33" s="35">
        <f t="shared" si="889"/>
        <v>9.4190006198829456E-4</v>
      </c>
      <c r="TF33" s="2"/>
      <c r="TG33" s="334"/>
      <c r="TH33" s="2"/>
      <c r="TI33" s="53">
        <f>1400</f>
        <v>1400</v>
      </c>
      <c r="TJ33" s="116">
        <f>(TB33-TI33)/TI33</f>
        <v>-0.11357142857142857</v>
      </c>
      <c r="TK33" s="117">
        <f t="shared" ref="TK33" si="2143">EXP(TJ33)*10^1*0.75</f>
        <v>6.6948032557723476</v>
      </c>
      <c r="TL33" s="46"/>
      <c r="TM33" s="46"/>
      <c r="TN33" s="46"/>
      <c r="TO33" s="46"/>
      <c r="TP33" s="46"/>
      <c r="TQ33" s="46"/>
      <c r="TR33" s="46"/>
      <c r="TS33" s="46"/>
      <c r="TT33" s="46"/>
      <c r="TU33" s="49"/>
      <c r="TV33" s="47"/>
      <c r="TW33" s="46"/>
      <c r="TY33" s="2" t="s">
        <v>60</v>
      </c>
      <c r="TZ33" s="2"/>
      <c r="UA33" s="2">
        <v>2.92</v>
      </c>
      <c r="UB33" s="2"/>
      <c r="UC33" s="2"/>
      <c r="UD33" s="2"/>
      <c r="UE33" s="2"/>
      <c r="UF33" s="2"/>
      <c r="UG33" s="2">
        <v>115</v>
      </c>
      <c r="UH33" s="2"/>
      <c r="UI33" s="2">
        <v>0.94</v>
      </c>
      <c r="UJ33" s="35">
        <f t="shared" si="891"/>
        <v>8.1076418837329658E-3</v>
      </c>
      <c r="UK33" s="2"/>
      <c r="UL33" s="334"/>
      <c r="UM33" s="2"/>
      <c r="UN33" s="53">
        <f>1400</f>
        <v>1400</v>
      </c>
      <c r="UO33" s="116">
        <f>(UG33-UN33)/UN33</f>
        <v>-0.91785714285714282</v>
      </c>
      <c r="UP33" s="117">
        <f t="shared" ref="UP33" si="2144">EXP(UO33)*10^1*0.75</f>
        <v>2.9953044455951336</v>
      </c>
      <c r="UQ33" s="46"/>
      <c r="UR33" s="46"/>
      <c r="US33" s="46"/>
      <c r="UT33" s="46"/>
      <c r="UU33" s="46"/>
      <c r="UV33" s="46"/>
      <c r="UW33" s="46"/>
      <c r="UX33" s="46"/>
      <c r="UY33" s="46"/>
      <c r="UZ33" s="49"/>
      <c r="VA33" s="47"/>
      <c r="VB33" s="46"/>
      <c r="VD33" s="2" t="s">
        <v>60</v>
      </c>
      <c r="VE33" s="2"/>
      <c r="VF33" s="2">
        <v>15.79</v>
      </c>
      <c r="VG33" s="2"/>
      <c r="VH33" s="2"/>
      <c r="VI33" s="2"/>
      <c r="VJ33" s="2"/>
      <c r="VK33" s="2"/>
      <c r="VL33" s="2">
        <v>825</v>
      </c>
      <c r="VM33" s="2"/>
      <c r="VN33" s="2">
        <v>0.51</v>
      </c>
      <c r="VO33" s="35">
        <f t="shared" si="893"/>
        <v>6.1779990551295567E-4</v>
      </c>
      <c r="VP33" s="2"/>
      <c r="VQ33" s="334"/>
      <c r="VR33" s="2"/>
      <c r="VS33" s="53">
        <f>1400</f>
        <v>1400</v>
      </c>
      <c r="VT33" s="116">
        <f>(VL33-VS33)/VS33</f>
        <v>-0.4107142857142857</v>
      </c>
      <c r="VU33" s="117">
        <f t="shared" ref="VU33" si="2145">EXP(VT33)*10^1*0.75</f>
        <v>4.9738228762619716</v>
      </c>
      <c r="VV33" s="46"/>
      <c r="VW33" s="46"/>
      <c r="VX33" s="46"/>
      <c r="VY33" s="46"/>
      <c r="VZ33" s="46"/>
      <c r="WA33" s="46"/>
      <c r="WB33" s="46"/>
      <c r="WC33" s="46"/>
      <c r="WD33" s="46"/>
      <c r="WE33" s="49"/>
      <c r="WF33" s="47"/>
      <c r="WG33" s="46"/>
      <c r="WI33" s="2" t="s">
        <v>60</v>
      </c>
      <c r="WJ33" s="2"/>
      <c r="WK33" s="2">
        <v>13.77</v>
      </c>
      <c r="WL33" s="2"/>
      <c r="WM33" s="2"/>
      <c r="WN33" s="2"/>
      <c r="WO33" s="2"/>
      <c r="WP33" s="2"/>
      <c r="WQ33" s="2">
        <v>760</v>
      </c>
      <c r="WR33" s="2"/>
      <c r="WS33" s="2">
        <v>0.31</v>
      </c>
      <c r="WT33" s="35">
        <f t="shared" si="895"/>
        <v>4.0772842656284938E-4</v>
      </c>
      <c r="WU33" s="2"/>
      <c r="WV33" s="334"/>
      <c r="WW33" s="2"/>
      <c r="WX33" s="53">
        <f>1400</f>
        <v>1400</v>
      </c>
      <c r="WY33" s="116">
        <f>(WQ33-WX33)/WX33</f>
        <v>-0.45714285714285713</v>
      </c>
      <c r="WZ33" s="117">
        <f t="shared" ref="WZ33" si="2146">EXP(WY33)*10^1*0.75</f>
        <v>4.74817419141886</v>
      </c>
      <c r="XA33" s="46"/>
      <c r="XB33" s="46"/>
      <c r="XC33" s="46"/>
      <c r="XD33" s="46"/>
      <c r="XE33" s="46"/>
      <c r="XF33" s="46"/>
      <c r="XG33" s="46"/>
      <c r="XH33" s="46"/>
      <c r="XI33" s="46"/>
      <c r="XJ33" s="49"/>
      <c r="XK33" s="47"/>
      <c r="XL33" s="46"/>
      <c r="XN33" s="2" t="s">
        <v>60</v>
      </c>
      <c r="XO33" s="2"/>
      <c r="XP33" s="2">
        <v>23.25</v>
      </c>
      <c r="XQ33" s="2"/>
      <c r="XR33" s="2"/>
      <c r="XS33" s="2"/>
      <c r="XT33" s="2"/>
      <c r="XU33" s="2"/>
      <c r="XV33" s="2">
        <v>1207</v>
      </c>
      <c r="XW33" s="2"/>
      <c r="XX33" s="2">
        <v>0.44500000000000001</v>
      </c>
      <c r="XY33" s="35">
        <f t="shared" si="897"/>
        <v>3.6854680751504212E-4</v>
      </c>
      <c r="XZ33" s="2"/>
      <c r="YA33" s="334"/>
      <c r="YB33" s="2"/>
      <c r="YC33" s="53">
        <f>1400</f>
        <v>1400</v>
      </c>
      <c r="YD33" s="116">
        <f>(XV33-YC33)/YC33</f>
        <v>-0.13785714285714284</v>
      </c>
      <c r="YE33" s="117">
        <f t="shared" ref="YE33" si="2147">EXP(YD33)*10^1*0.75</f>
        <v>6.53417357478925</v>
      </c>
      <c r="YF33" s="46"/>
      <c r="YG33" s="46"/>
      <c r="YH33" s="46"/>
      <c r="YI33" s="46"/>
      <c r="YJ33" s="46"/>
      <c r="YK33" s="46"/>
      <c r="YL33" s="46"/>
      <c r="YM33" s="46"/>
      <c r="YN33" s="46"/>
      <c r="YO33" s="49"/>
      <c r="YP33" s="47"/>
      <c r="YQ33" s="46"/>
      <c r="YS33" s="2" t="s">
        <v>60</v>
      </c>
      <c r="YT33" s="2"/>
      <c r="YU33" s="2">
        <v>23.26</v>
      </c>
      <c r="YV33" s="2"/>
      <c r="YW33" s="2"/>
      <c r="YX33" s="2"/>
      <c r="YY33" s="2"/>
      <c r="YZ33" s="2"/>
      <c r="ZA33" s="2">
        <v>1156</v>
      </c>
      <c r="ZB33" s="2"/>
      <c r="ZC33" s="2">
        <v>0.84499999999999997</v>
      </c>
      <c r="ZD33" s="35">
        <f t="shared" si="899"/>
        <v>7.3043493294261549E-4</v>
      </c>
      <c r="ZE33" s="2"/>
      <c r="ZF33" s="334"/>
      <c r="ZG33" s="2"/>
      <c r="ZH33" s="53">
        <f>1400</f>
        <v>1400</v>
      </c>
      <c r="ZI33" s="116">
        <f>(ZA33-ZH33)/ZH33</f>
        <v>-0.17428571428571429</v>
      </c>
      <c r="ZJ33" s="117">
        <f t="shared" ref="ZJ33" si="2148">EXP(ZI33)*10^1*0.75</f>
        <v>6.3004263534382146</v>
      </c>
      <c r="ZK33" s="46"/>
      <c r="ZL33" s="46"/>
      <c r="ZM33" s="46"/>
      <c r="ZN33" s="46"/>
      <c r="ZO33" s="46"/>
      <c r="ZP33" s="46"/>
      <c r="ZQ33" s="46"/>
      <c r="ZR33" s="46"/>
      <c r="ZS33" s="46"/>
      <c r="ZT33" s="49"/>
      <c r="ZU33" s="47"/>
      <c r="ZV33" s="46"/>
      <c r="ZX33" s="2" t="s">
        <v>60</v>
      </c>
      <c r="ZY33" s="2"/>
      <c r="ZZ33" s="2">
        <v>23.29</v>
      </c>
      <c r="AAA33" s="2"/>
      <c r="AAB33" s="2"/>
      <c r="AAC33" s="2"/>
      <c r="AAD33" s="2"/>
      <c r="AAE33" s="2"/>
      <c r="AAF33" s="2">
        <v>1250</v>
      </c>
      <c r="AAG33" s="2"/>
      <c r="AAH33" s="2">
        <v>1.32</v>
      </c>
      <c r="AAI33" s="35">
        <f t="shared" si="901"/>
        <v>1.0548860403413996E-3</v>
      </c>
      <c r="AAJ33" s="2"/>
      <c r="AAK33" s="334"/>
      <c r="AAL33" s="2"/>
      <c r="AAM33" s="53">
        <f>1400</f>
        <v>1400</v>
      </c>
      <c r="AAN33" s="116">
        <f>(AAF33-AAM33)/AAM33</f>
        <v>-0.10714285714285714</v>
      </c>
      <c r="AAO33" s="117">
        <f t="shared" ref="AAO33" si="2149">EXP(AAN33)*10^1*0.75</f>
        <v>6.7379799101105338</v>
      </c>
      <c r="AAP33" s="46"/>
      <c r="AAQ33" s="46"/>
      <c r="AAR33" s="46"/>
      <c r="AAS33" s="46"/>
      <c r="AAT33" s="46"/>
      <c r="AAU33" s="46"/>
      <c r="AAV33" s="46"/>
      <c r="AAW33" s="46"/>
      <c r="AAX33" s="46"/>
      <c r="AAY33" s="49"/>
      <c r="AAZ33" s="47"/>
      <c r="ABA33" s="46"/>
      <c r="ABC33" s="2" t="s">
        <v>60</v>
      </c>
      <c r="ABD33" s="2"/>
      <c r="ABE33" s="2">
        <v>22.36</v>
      </c>
      <c r="ABF33" s="2"/>
      <c r="ABG33" s="2"/>
      <c r="ABH33" s="2"/>
      <c r="ABI33" s="2"/>
      <c r="ABJ33" s="2"/>
      <c r="ABK33" s="2">
        <v>1198</v>
      </c>
      <c r="ABL33" s="2"/>
      <c r="ABM33" s="2">
        <v>0.875</v>
      </c>
      <c r="ABN33" s="35">
        <f t="shared" si="903"/>
        <v>7.2985090188718591E-4</v>
      </c>
      <c r="ABO33" s="2"/>
      <c r="ABP33" s="334"/>
      <c r="ABQ33" s="2"/>
      <c r="ABR33" s="53">
        <f>1400</f>
        <v>1400</v>
      </c>
      <c r="ABS33" s="116">
        <f>(ABK33-ABR33)/ABR33</f>
        <v>-0.14428571428571429</v>
      </c>
      <c r="ABT33" s="117">
        <f t="shared" ref="ABT33" si="2150">EXP(ABS33)*10^1*0.75</f>
        <v>6.4923029017406311</v>
      </c>
      <c r="ABU33" s="46"/>
      <c r="ABV33" s="46"/>
      <c r="ABW33" s="46"/>
      <c r="ABX33" s="46"/>
      <c r="ABY33" s="46"/>
      <c r="ABZ33" s="46"/>
      <c r="ACA33" s="46"/>
      <c r="ACB33" s="46"/>
      <c r="ACC33" s="46"/>
      <c r="ACD33" s="49"/>
      <c r="ACE33" s="47"/>
      <c r="ACF33" s="46"/>
      <c r="ACH33" s="2" t="s">
        <v>60</v>
      </c>
      <c r="ACI33" s="2"/>
      <c r="ACJ33" s="2">
        <v>12.12</v>
      </c>
      <c r="ACK33" s="2"/>
      <c r="ACL33" s="2"/>
      <c r="ACM33" s="2"/>
      <c r="ACN33" s="2"/>
      <c r="ACO33" s="2"/>
      <c r="ACP33" s="2">
        <v>719</v>
      </c>
      <c r="ACQ33" s="2"/>
      <c r="ACR33" s="2">
        <v>0.505</v>
      </c>
      <c r="ACS33" s="35">
        <f t="shared" si="905"/>
        <v>7.01871425493916E-4</v>
      </c>
      <c r="ACT33" s="2"/>
      <c r="ACU33" s="334"/>
      <c r="ACV33" s="2"/>
      <c r="ACW33" s="53">
        <f>1400</f>
        <v>1400</v>
      </c>
      <c r="ACX33" s="116">
        <f>(ACP33-ACW33)/ACW33</f>
        <v>-0.48642857142857143</v>
      </c>
      <c r="ACY33" s="117">
        <f t="shared" ref="ACY33" si="2151">EXP(ACX33)*10^1*0.75</f>
        <v>4.6111369297778708</v>
      </c>
      <c r="ACZ33" s="46"/>
      <c r="ADA33" s="46"/>
      <c r="ADB33" s="46"/>
      <c r="ADC33" s="46"/>
      <c r="ADD33" s="46"/>
      <c r="ADE33" s="46"/>
      <c r="ADF33" s="46"/>
      <c r="ADG33" s="46"/>
      <c r="ADH33" s="46"/>
      <c r="ADI33" s="49"/>
      <c r="ADJ33" s="47"/>
      <c r="ADK33" s="46"/>
      <c r="ADM33" s="2" t="s">
        <v>60</v>
      </c>
      <c r="ADN33" s="2"/>
      <c r="ADO33" s="2">
        <v>20.94</v>
      </c>
      <c r="ADP33" s="2"/>
      <c r="ADQ33" s="2"/>
      <c r="ADR33" s="2"/>
      <c r="ADS33" s="2"/>
      <c r="ADT33" s="2"/>
      <c r="ADU33" s="2">
        <v>920</v>
      </c>
      <c r="ADV33" s="2"/>
      <c r="ADW33" s="2">
        <v>0.96</v>
      </c>
      <c r="ADX33" s="35">
        <f t="shared" si="907"/>
        <v>1.0423905489923557E-3</v>
      </c>
      <c r="ADY33" s="2"/>
      <c r="ADZ33" s="334"/>
      <c r="AEA33" s="2"/>
      <c r="AEB33" s="53">
        <f>1400</f>
        <v>1400</v>
      </c>
      <c r="AEC33" s="116">
        <f>(ADU33-AEB33)/AEB33</f>
        <v>-0.34285714285714286</v>
      </c>
      <c r="AED33" s="117">
        <f t="shared" ref="AED33" si="2152">EXP(AEC33)*10^1*0.75</f>
        <v>5.3230469676684411</v>
      </c>
      <c r="AEE33" s="46"/>
      <c r="AEF33" s="46"/>
      <c r="AEG33" s="46"/>
      <c r="AEH33" s="46"/>
      <c r="AEI33" s="46"/>
      <c r="AEJ33" s="46"/>
      <c r="AEK33" s="46"/>
      <c r="AEL33" s="46"/>
      <c r="AEM33" s="46"/>
      <c r="AEN33" s="49"/>
      <c r="AEO33" s="47"/>
      <c r="AEP33" s="46"/>
      <c r="AET33" s="2" t="s">
        <v>60</v>
      </c>
      <c r="AEU33" s="2"/>
      <c r="AEV33" s="2">
        <v>21.07</v>
      </c>
      <c r="AEW33" s="2"/>
      <c r="AEX33" s="2"/>
      <c r="AEY33" s="2"/>
      <c r="AEZ33" s="2"/>
      <c r="AFA33" s="2"/>
      <c r="AFB33" s="2">
        <v>1051</v>
      </c>
      <c r="AFC33" s="2"/>
      <c r="AFD33" s="2">
        <v>0.68</v>
      </c>
      <c r="AFE33" s="35">
        <f t="shared" si="909"/>
        <v>6.4658451239920885E-4</v>
      </c>
      <c r="AFF33" s="2"/>
      <c r="AFG33" s="334"/>
      <c r="AFH33" s="2"/>
      <c r="AFI33" s="53">
        <f>1400</f>
        <v>1400</v>
      </c>
      <c r="AFJ33" s="116">
        <f>(AFB33-AFI33)/AFI33</f>
        <v>-0.24928571428571428</v>
      </c>
      <c r="AFK33" s="117">
        <f t="shared" ref="AFK33" si="2153">EXP(AFJ33)*10^1*0.75</f>
        <v>5.8451795104950612</v>
      </c>
      <c r="AFL33" s="46"/>
      <c r="AFM33" s="46"/>
      <c r="AFN33" s="46"/>
      <c r="AFO33" s="46"/>
      <c r="AFP33" s="46"/>
      <c r="AFQ33" s="46"/>
      <c r="AFR33" s="46"/>
      <c r="AFS33" s="46"/>
      <c r="AFT33" s="46"/>
      <c r="AFU33" s="49"/>
      <c r="AFV33" s="47"/>
      <c r="AFW33" s="46"/>
      <c r="AFY33" s="2" t="s">
        <v>60</v>
      </c>
      <c r="AFZ33" s="2"/>
      <c r="AGA33" s="2">
        <v>23.6</v>
      </c>
      <c r="AGB33" s="2"/>
      <c r="AGC33" s="2"/>
      <c r="AGD33" s="2"/>
      <c r="AGE33" s="2"/>
      <c r="AGF33" s="2"/>
      <c r="AGG33" s="2">
        <v>1207</v>
      </c>
      <c r="AGH33" s="2"/>
      <c r="AGI33" s="2">
        <v>1.66</v>
      </c>
      <c r="AGJ33" s="35">
        <f t="shared" si="911"/>
        <v>1.3734218059669385E-3</v>
      </c>
      <c r="AGK33" s="2"/>
      <c r="AGL33" s="334"/>
      <c r="AGM33" s="2"/>
      <c r="AGN33" s="53">
        <f>1400</f>
        <v>1400</v>
      </c>
      <c r="AGO33" s="116">
        <f>(AGG33-AGN33)/AGN33</f>
        <v>-0.13785714285714284</v>
      </c>
      <c r="AGP33" s="117">
        <f t="shared" ref="AGP33" si="2154">EXP(AGO33)*10^1*0.75</f>
        <v>6.53417357478925</v>
      </c>
      <c r="AGQ33" s="46"/>
      <c r="AGR33" s="46"/>
      <c r="AGS33" s="46"/>
      <c r="AGT33" s="46"/>
      <c r="AGU33" s="46"/>
      <c r="AGV33" s="46"/>
      <c r="AGW33" s="46"/>
      <c r="AGX33" s="46"/>
      <c r="AGY33" s="46"/>
      <c r="AGZ33" s="49"/>
      <c r="AHA33" s="47"/>
      <c r="AHB33" s="46"/>
      <c r="AHD33" s="2" t="s">
        <v>60</v>
      </c>
      <c r="AHE33" s="2"/>
      <c r="AHF33" s="2">
        <v>22.51</v>
      </c>
      <c r="AHG33" s="2"/>
      <c r="AHH33" s="2"/>
      <c r="AHI33" s="2"/>
      <c r="AHJ33" s="2"/>
      <c r="AHK33" s="2"/>
      <c r="AHL33" s="2">
        <v>1074</v>
      </c>
      <c r="AHM33" s="2"/>
      <c r="AHN33" s="2">
        <v>1.1599999999999999</v>
      </c>
      <c r="AHO33" s="35">
        <f t="shared" si="913"/>
        <v>1.0789091856095836E-3</v>
      </c>
      <c r="AHP33" s="2"/>
      <c r="AHQ33" s="334"/>
      <c r="AHR33" s="2"/>
      <c r="AHS33" s="53">
        <f>1400</f>
        <v>1400</v>
      </c>
      <c r="AHT33" s="116">
        <f>(AHL33-AHS33)/AHS33</f>
        <v>-0.23285714285714285</v>
      </c>
      <c r="AHU33" s="117">
        <f t="shared" ref="AHU33" si="2155">EXP(AHT33)*10^1*0.75</f>
        <v>5.942000598030873</v>
      </c>
      <c r="AHV33" s="46"/>
      <c r="AHW33" s="46"/>
      <c r="AHX33" s="46"/>
      <c r="AHY33" s="46"/>
      <c r="AHZ33" s="46"/>
      <c r="AIA33" s="46"/>
      <c r="AIB33" s="46"/>
      <c r="AIC33" s="46"/>
      <c r="AID33" s="46"/>
      <c r="AIE33" s="49"/>
      <c r="AIF33" s="47"/>
      <c r="AIG33" s="46"/>
      <c r="AII33" s="2" t="s">
        <v>60</v>
      </c>
      <c r="AIJ33" s="2"/>
      <c r="AIK33" s="2">
        <v>21.87</v>
      </c>
      <c r="AIL33" s="2"/>
      <c r="AIM33" s="2"/>
      <c r="AIN33" s="2"/>
      <c r="AIO33" s="2"/>
      <c r="AIP33" s="2"/>
      <c r="AIQ33" s="2">
        <v>1215</v>
      </c>
      <c r="AIR33" s="2"/>
      <c r="AIS33" s="2">
        <v>1.2</v>
      </c>
      <c r="AIT33" s="35">
        <f t="shared" si="915"/>
        <v>9.8667982239763184E-4</v>
      </c>
      <c r="AIU33" s="2"/>
      <c r="AIV33" s="334"/>
      <c r="AIW33" s="2"/>
      <c r="AIX33" s="53">
        <f>1400</f>
        <v>1400</v>
      </c>
      <c r="AIY33" s="116">
        <f>(AIQ33-AIX33)/AIX33</f>
        <v>-0.13214285714285715</v>
      </c>
      <c r="AIZ33" s="117">
        <f t="shared" ref="AIZ33" si="2156">EXP(AIY33)*10^1*0.75</f>
        <v>6.5716185933785765</v>
      </c>
      <c r="AJA33" s="46"/>
      <c r="AJB33" s="46"/>
      <c r="AJC33" s="46"/>
      <c r="AJD33" s="46"/>
      <c r="AJE33" s="46"/>
      <c r="AJF33" s="46"/>
      <c r="AJG33" s="46"/>
      <c r="AJH33" s="46"/>
      <c r="AJI33" s="46"/>
      <c r="AJJ33" s="49"/>
      <c r="AJK33" s="47"/>
      <c r="AJL33" s="46"/>
      <c r="AJN33" s="2" t="s">
        <v>60</v>
      </c>
      <c r="AJO33" s="2"/>
      <c r="AJP33" s="2">
        <v>12.32</v>
      </c>
      <c r="AJQ33" s="2"/>
      <c r="AJR33" s="2"/>
      <c r="AJS33" s="2"/>
      <c r="AJT33" s="2"/>
      <c r="AJU33" s="2"/>
      <c r="AJV33" s="2">
        <v>586</v>
      </c>
      <c r="AJW33" s="2"/>
      <c r="AJX33" s="2">
        <v>0.63500000000000001</v>
      </c>
      <c r="AJY33" s="35">
        <f t="shared" si="917"/>
        <v>1.0824447910540626E-3</v>
      </c>
      <c r="AJZ33" s="2"/>
      <c r="AKA33" s="334"/>
      <c r="AKB33" s="2"/>
      <c r="AKC33" s="53">
        <f>1400</f>
        <v>1400</v>
      </c>
      <c r="AKD33" s="116">
        <f>(AJV33-AKC33)/AKC33</f>
        <v>-0.58142857142857141</v>
      </c>
      <c r="AKE33" s="117">
        <f t="shared" ref="AKE33" si="2157">EXP(AKD33)*10^1*0.75</f>
        <v>4.1932431210669332</v>
      </c>
      <c r="AKF33" s="46"/>
      <c r="AKG33" s="46"/>
      <c r="AKH33" s="46"/>
      <c r="AKI33" s="46"/>
      <c r="AKJ33" s="46"/>
      <c r="AKK33" s="46"/>
      <c r="AKL33" s="46"/>
      <c r="AKM33" s="46"/>
      <c r="AKN33" s="46"/>
      <c r="AKO33" s="49"/>
      <c r="AKP33" s="47"/>
      <c r="AKQ33" s="46"/>
      <c r="AKR33" s="46"/>
      <c r="AKS33" s="2" t="s">
        <v>60</v>
      </c>
      <c r="AKT33" s="2"/>
      <c r="AKU33" s="2">
        <v>5.7</v>
      </c>
      <c r="AKV33" s="2"/>
      <c r="AKW33" s="2"/>
      <c r="AKX33" s="2"/>
      <c r="AKY33" s="2"/>
      <c r="AKZ33" s="2"/>
      <c r="ALA33" s="2">
        <v>306</v>
      </c>
      <c r="ALB33" s="2"/>
      <c r="ALC33" s="2">
        <v>0.32</v>
      </c>
      <c r="ALD33" s="35">
        <f t="shared" si="919"/>
        <v>1.0446591799425438E-3</v>
      </c>
      <c r="ALE33" s="2"/>
      <c r="ALF33" s="334"/>
      <c r="ALG33" s="2"/>
      <c r="ALH33" s="53">
        <f>1400</f>
        <v>1400</v>
      </c>
      <c r="ALI33" s="116">
        <f>(ALA33-ALH33)/ALH33</f>
        <v>-0.78142857142857147</v>
      </c>
      <c r="ALJ33" s="117">
        <f t="shared" ref="ALJ33" si="2158">EXP(ALI33)*10^1*0.75</f>
        <v>3.4331370983501968</v>
      </c>
      <c r="ALK33" s="46"/>
      <c r="ALL33" s="46"/>
      <c r="ALM33" s="46"/>
      <c r="ALN33" s="46"/>
      <c r="ALO33" s="46"/>
      <c r="ALP33" s="46"/>
      <c r="ALQ33" s="46"/>
      <c r="ALR33" s="46"/>
      <c r="ALS33" s="46"/>
      <c r="ALT33" s="49"/>
      <c r="ALU33" s="47"/>
      <c r="ALV33" s="46"/>
      <c r="ALX33" s="2" t="s">
        <v>60</v>
      </c>
      <c r="ALY33" s="2"/>
      <c r="ALZ33" s="2">
        <v>22.34</v>
      </c>
      <c r="AMA33" s="2"/>
      <c r="AMB33" s="2"/>
      <c r="AMC33" s="2"/>
      <c r="AMD33" s="2"/>
      <c r="AME33" s="2"/>
      <c r="AMF33" s="2">
        <v>1201</v>
      </c>
      <c r="AMG33" s="2"/>
      <c r="AMH33" s="2">
        <v>1.18</v>
      </c>
      <c r="AMI33" s="35">
        <f t="shared" si="921"/>
        <v>9.8155018383270392E-4</v>
      </c>
      <c r="AMJ33" s="2"/>
      <c r="AMK33" s="334"/>
      <c r="AML33" s="2"/>
      <c r="AMM33" s="53">
        <f>1400</f>
        <v>1400</v>
      </c>
      <c r="AMN33" s="116">
        <f>(AMF33-AMM33)/AMM33</f>
        <v>-0.14214285714285715</v>
      </c>
      <c r="AMO33" s="117">
        <f t="shared" ref="AMO33" si="2159">EXP(AMN33)*10^1*0.75</f>
        <v>6.5062298958374019</v>
      </c>
      <c r="AMP33" s="46"/>
      <c r="AMQ33" s="46"/>
      <c r="AMR33" s="46"/>
      <c r="AMS33" s="46"/>
      <c r="AMT33" s="46"/>
      <c r="AMU33" s="46"/>
      <c r="AMV33" s="46"/>
      <c r="AMW33" s="46"/>
      <c r="AMX33" s="46"/>
      <c r="AMY33" s="49"/>
      <c r="AMZ33" s="47"/>
      <c r="ANA33" s="46"/>
      <c r="ANC33" s="2" t="s">
        <v>60</v>
      </c>
      <c r="AND33" s="2"/>
      <c r="ANE33" s="2">
        <v>17.95</v>
      </c>
      <c r="ANF33" s="2"/>
      <c r="ANG33" s="2"/>
      <c r="ANH33" s="2"/>
      <c r="ANI33" s="2"/>
      <c r="ANJ33" s="2"/>
      <c r="ANK33" s="2">
        <v>949</v>
      </c>
      <c r="ANL33" s="2"/>
      <c r="ANM33" s="2">
        <v>0.80500000000000005</v>
      </c>
      <c r="ANN33" s="35">
        <f t="shared" si="923"/>
        <v>8.4754239028011027E-4</v>
      </c>
      <c r="ANO33" s="2"/>
      <c r="ANP33" s="334"/>
      <c r="ANQ33" s="2"/>
      <c r="ANR33" s="53">
        <f>1400</f>
        <v>1400</v>
      </c>
      <c r="ANS33" s="116">
        <f>(ANK33-ANR33)/ANR33</f>
        <v>-0.32214285714285712</v>
      </c>
      <c r="ANT33" s="117">
        <f t="shared" ref="ANT33" si="2160">EXP(ANS33)*10^1*0.75</f>
        <v>5.4344600205864442</v>
      </c>
      <c r="ANU33" s="46"/>
      <c r="ANV33" s="46"/>
      <c r="ANW33" s="46"/>
      <c r="ANX33" s="46"/>
      <c r="ANY33" s="46"/>
      <c r="ANZ33" s="46"/>
      <c r="AOA33" s="46"/>
      <c r="AOB33" s="46"/>
      <c r="AOC33" s="46"/>
      <c r="AOD33" s="49"/>
      <c r="AOE33" s="47"/>
      <c r="AOF33" s="46"/>
      <c r="AOH33" s="2" t="s">
        <v>60</v>
      </c>
      <c r="AOI33" s="2"/>
      <c r="AOJ33" s="2">
        <v>23.89</v>
      </c>
      <c r="AOK33" s="2"/>
      <c r="AOL33" s="2"/>
      <c r="AOM33" s="2"/>
      <c r="AON33" s="2"/>
      <c r="AOO33" s="2"/>
      <c r="AOP33" s="2">
        <v>1222</v>
      </c>
      <c r="AOQ33" s="2"/>
      <c r="AOR33" s="2">
        <v>0.63</v>
      </c>
      <c r="AOS33" s="35">
        <f t="shared" si="925"/>
        <v>5.1528262843215033E-4</v>
      </c>
      <c r="AOT33" s="2"/>
      <c r="AOU33" s="334"/>
      <c r="AOV33" s="2"/>
      <c r="AOW33" s="53">
        <f>1400</f>
        <v>1400</v>
      </c>
      <c r="AOX33" s="116">
        <f>(AOP33-AOW33)/AOW33</f>
        <v>-0.12714285714285714</v>
      </c>
      <c r="AOY33" s="117">
        <f t="shared" ref="AOY33" si="2161">EXP(AOX33)*10^1*0.75</f>
        <v>6.6045589686579147</v>
      </c>
      <c r="AOZ33" s="46"/>
      <c r="APA33" s="46"/>
      <c r="APB33" s="46"/>
      <c r="APC33" s="46"/>
      <c r="APD33" s="46"/>
      <c r="APE33" s="46"/>
      <c r="APF33" s="46"/>
      <c r="APG33" s="46"/>
      <c r="APH33" s="46"/>
      <c r="API33" s="49"/>
      <c r="APJ33" s="47"/>
      <c r="APK33" s="46"/>
      <c r="APM33" s="2" t="s">
        <v>60</v>
      </c>
      <c r="APN33" s="2"/>
      <c r="APO33" s="2">
        <v>23.63</v>
      </c>
      <c r="APP33" s="2"/>
      <c r="APQ33" s="2"/>
      <c r="APR33" s="2"/>
      <c r="APS33" s="2"/>
      <c r="APT33" s="2"/>
      <c r="APU33" s="2">
        <v>1096</v>
      </c>
      <c r="APV33" s="2"/>
      <c r="APW33" s="2">
        <v>1.47</v>
      </c>
      <c r="APX33" s="35">
        <f t="shared" si="927"/>
        <v>1.3394443583879285E-3</v>
      </c>
      <c r="APY33" s="2"/>
      <c r="APZ33" s="334"/>
      <c r="AQA33" s="2"/>
      <c r="AQB33" s="53">
        <f>1400</f>
        <v>1400</v>
      </c>
      <c r="AQC33" s="116">
        <f>(APU33-AQB33)/AQB33</f>
        <v>-0.21714285714285714</v>
      </c>
      <c r="AQD33" s="117">
        <f t="shared" ref="AQD33" si="2162">EXP(AQC33)*10^1*0.75</f>
        <v>6.0361124064192486</v>
      </c>
      <c r="AQE33" s="46"/>
      <c r="AQF33" s="46"/>
      <c r="AQG33" s="46"/>
      <c r="AQH33" s="46"/>
      <c r="AQI33" s="46"/>
      <c r="AQJ33" s="46"/>
      <c r="AQK33" s="46"/>
      <c r="AQL33" s="46"/>
      <c r="AQM33" s="46"/>
      <c r="AQN33" s="49"/>
      <c r="AQO33" s="47"/>
      <c r="AQP33" s="46"/>
      <c r="AQR33" s="2" t="s">
        <v>60</v>
      </c>
      <c r="AQS33" s="2"/>
      <c r="AQT33" s="2">
        <v>13.28</v>
      </c>
      <c r="AQU33" s="2"/>
      <c r="AQV33" s="2"/>
      <c r="AQW33" s="2"/>
      <c r="AQX33" s="2"/>
      <c r="AQY33" s="2"/>
      <c r="AQZ33" s="2">
        <v>586</v>
      </c>
      <c r="ARA33" s="2"/>
      <c r="ARB33" s="2">
        <v>0.85</v>
      </c>
      <c r="ARC33" s="35">
        <f t="shared" si="929"/>
        <v>1.4484110079236601E-3</v>
      </c>
      <c r="ARD33" s="2"/>
      <c r="ARE33" s="334"/>
      <c r="ARF33" s="2"/>
      <c r="ARG33" s="53">
        <f>1400</f>
        <v>1400</v>
      </c>
      <c r="ARH33" s="116">
        <f>(AQZ33-ARG33)/ARG33</f>
        <v>-0.58142857142857141</v>
      </c>
      <c r="ARI33" s="117">
        <f t="shared" ref="ARI33" si="2163">EXP(ARH33)*10^1*0.75</f>
        <v>4.1932431210669332</v>
      </c>
      <c r="ARJ33" s="46"/>
      <c r="ARK33" s="46"/>
      <c r="ARL33" s="46"/>
      <c r="ARM33" s="46"/>
      <c r="ARN33" s="46"/>
      <c r="ARO33" s="46"/>
      <c r="ARP33" s="46"/>
      <c r="ARQ33" s="46"/>
      <c r="ARR33" s="46"/>
      <c r="ARS33" s="49"/>
      <c r="ART33" s="47"/>
      <c r="ARU33" s="46"/>
      <c r="ARW33" s="2" t="s">
        <v>60</v>
      </c>
      <c r="ARX33" s="2"/>
      <c r="ARY33" s="2">
        <v>11.53</v>
      </c>
      <c r="ARZ33" s="2"/>
      <c r="ASA33" s="2"/>
      <c r="ASB33" s="2"/>
      <c r="ASC33" s="2"/>
      <c r="ASD33" s="2"/>
      <c r="ASE33" s="2">
        <v>580</v>
      </c>
      <c r="ASF33" s="2"/>
      <c r="ASG33" s="2">
        <v>0.6</v>
      </c>
      <c r="ASH33" s="35">
        <f t="shared" si="931"/>
        <v>1.0334137099552187E-3</v>
      </c>
      <c r="ASI33" s="2"/>
      <c r="ASJ33" s="334"/>
      <c r="ASK33" s="2"/>
      <c r="ASL33" s="53">
        <f>1400</f>
        <v>1400</v>
      </c>
      <c r="ASM33" s="116">
        <f>(ASE33-ASL33)/ASL33</f>
        <v>-0.58571428571428574</v>
      </c>
      <c r="ASN33" s="117">
        <f t="shared" ref="ASN33" si="2164">EXP(ASM33)*10^1*0.75</f>
        <v>4.1753105335406033</v>
      </c>
      <c r="ASO33" s="46"/>
      <c r="ASP33" s="46"/>
      <c r="ASQ33" s="46"/>
      <c r="ASR33" s="46"/>
      <c r="ASS33" s="46"/>
      <c r="AST33" s="46"/>
      <c r="ASU33" s="46"/>
      <c r="ASV33" s="46"/>
      <c r="ASW33" s="46"/>
      <c r="ASX33" s="49"/>
      <c r="ASY33" s="47"/>
      <c r="ASZ33" s="46"/>
      <c r="ATA33" s="246"/>
      <c r="ATB33" s="2" t="s">
        <v>60</v>
      </c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35" t="e">
        <f t="shared" si="933"/>
        <v>#DIV/0!</v>
      </c>
      <c r="ATN33" s="2"/>
      <c r="ATO33" s="334"/>
      <c r="ATP33" s="2"/>
      <c r="ATQ33" s="53">
        <f>1400</f>
        <v>1400</v>
      </c>
      <c r="ATR33" s="116">
        <f>(ATJ33-ATQ33)/ATQ33</f>
        <v>-1</v>
      </c>
      <c r="ATS33" s="117">
        <f t="shared" ref="ATS33" si="2165">EXP(ATR33)*10^1*0.75</f>
        <v>2.7590958087858173</v>
      </c>
      <c r="ATT33" s="46"/>
      <c r="ATU33" s="46"/>
      <c r="ATV33" s="46"/>
      <c r="ATW33" s="46"/>
      <c r="ATX33" s="46"/>
      <c r="ATY33" s="46"/>
      <c r="ATZ33" s="46"/>
      <c r="AUA33" s="46"/>
      <c r="AUB33" s="46"/>
      <c r="AUC33" s="49"/>
      <c r="AUD33" s="47"/>
      <c r="AUE33" s="46"/>
      <c r="AUG33" s="2" t="s">
        <v>60</v>
      </c>
      <c r="AUH33" s="2"/>
      <c r="AUI33" s="2">
        <v>0.65</v>
      </c>
      <c r="AUJ33" s="2"/>
      <c r="AUK33" s="2"/>
      <c r="AUL33" s="2"/>
      <c r="AUM33" s="2"/>
      <c r="AUN33" s="2"/>
      <c r="AUO33" s="2"/>
      <c r="AUP33" s="2"/>
      <c r="AUQ33" s="2"/>
      <c r="AUR33" s="35" t="e">
        <f t="shared" si="935"/>
        <v>#DIV/0!</v>
      </c>
      <c r="AUS33" s="2"/>
      <c r="AUT33" s="334"/>
      <c r="AUU33" s="2"/>
      <c r="AUV33" s="53">
        <f>1400</f>
        <v>1400</v>
      </c>
      <c r="AUW33" s="116">
        <f>(AUO33-AUV33)/AUV33</f>
        <v>-1</v>
      </c>
      <c r="AUX33" s="117">
        <f t="shared" ref="AUX33" si="2166">EXP(AUW33)*10^1*0.75</f>
        <v>2.7590958087858173</v>
      </c>
      <c r="AUY33" s="46"/>
      <c r="AUZ33" s="46"/>
      <c r="AVA33" s="46"/>
      <c r="AVB33" s="46"/>
      <c r="AVC33" s="46"/>
      <c r="AVD33" s="46"/>
      <c r="AVE33" s="46"/>
      <c r="AVF33" s="46"/>
      <c r="AVG33" s="46"/>
      <c r="AVH33" s="49"/>
      <c r="AVI33" s="47"/>
      <c r="AVJ33" s="46"/>
      <c r="AVL33" s="2" t="s">
        <v>60</v>
      </c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35" t="e">
        <f t="shared" si="937"/>
        <v>#DIV/0!</v>
      </c>
      <c r="AVX33" s="2"/>
      <c r="AVY33" s="334"/>
      <c r="AVZ33" s="2"/>
      <c r="AWA33" s="53">
        <f>1400</f>
        <v>1400</v>
      </c>
      <c r="AWB33" s="116">
        <f>(AVT33-AWA33)/AWA33</f>
        <v>-1</v>
      </c>
      <c r="AWC33" s="117">
        <f t="shared" ref="AWC33" si="2167">EXP(AWB33)*10^1*0.75</f>
        <v>2.7590958087858173</v>
      </c>
      <c r="AWD33" s="46"/>
      <c r="AWE33" s="46"/>
      <c r="AWF33" s="46"/>
      <c r="AWG33" s="46"/>
      <c r="AWH33" s="46"/>
      <c r="AWI33" s="46"/>
      <c r="AWJ33" s="46"/>
      <c r="AWK33" s="46"/>
      <c r="AWL33" s="46"/>
      <c r="AWM33" s="49"/>
      <c r="AWN33" s="47"/>
      <c r="AWO33" s="46"/>
      <c r="AWQ33" s="2" t="s">
        <v>60</v>
      </c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35" t="e">
        <f t="shared" si="939"/>
        <v>#DIV/0!</v>
      </c>
      <c r="AXC33" s="2"/>
      <c r="AXD33" s="334"/>
      <c r="AXE33" s="2"/>
      <c r="AXF33" s="53">
        <f>1400</f>
        <v>1400</v>
      </c>
      <c r="AXG33" s="116">
        <f>(AWY33-AXF33)/AXF33</f>
        <v>-1</v>
      </c>
      <c r="AXH33" s="117">
        <f t="shared" ref="AXH33" si="2168">EXP(AXG33)*10^1*0.75</f>
        <v>2.7590958087858173</v>
      </c>
      <c r="AXI33" s="46"/>
      <c r="AXJ33" s="46"/>
      <c r="AXK33" s="46"/>
      <c r="AXL33" s="46"/>
      <c r="AXM33" s="46"/>
      <c r="AXN33" s="46"/>
      <c r="AXO33" s="46"/>
      <c r="AXP33" s="46"/>
      <c r="AXQ33" s="46"/>
      <c r="AXR33" s="49"/>
      <c r="AXS33" s="47"/>
      <c r="AXT33" s="46"/>
      <c r="AXV33" s="2" t="s">
        <v>60</v>
      </c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35" t="e">
        <f t="shared" si="941"/>
        <v>#DIV/0!</v>
      </c>
      <c r="AYH33" s="2"/>
      <c r="AYI33" s="334"/>
      <c r="AYJ33" s="2"/>
      <c r="AYK33" s="53">
        <f>1400</f>
        <v>1400</v>
      </c>
      <c r="AYL33" s="116">
        <f>(AYD33-AYK33)/AYK33</f>
        <v>-1</v>
      </c>
      <c r="AYM33" s="117">
        <f t="shared" ref="AYM33" si="2169">EXP(AYL33)*10^1*0.75</f>
        <v>2.7590958087858173</v>
      </c>
      <c r="AYN33" s="46"/>
      <c r="AYO33" s="46"/>
      <c r="AYP33" s="46"/>
      <c r="AYQ33" s="46"/>
      <c r="AYR33" s="46"/>
      <c r="AYS33" s="46"/>
      <c r="AYT33" s="46"/>
      <c r="AYU33" s="46"/>
      <c r="AYV33" s="46"/>
      <c r="AYW33" s="49"/>
      <c r="AYX33" s="47"/>
      <c r="AYY33" s="46"/>
      <c r="AZA33" s="2" t="s">
        <v>60</v>
      </c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35" t="e">
        <f t="shared" si="943"/>
        <v>#DIV/0!</v>
      </c>
      <c r="AZM33" s="2"/>
      <c r="AZN33" s="334"/>
      <c r="AZO33" s="2"/>
      <c r="AZP33" s="53">
        <f>1400</f>
        <v>1400</v>
      </c>
      <c r="AZQ33" s="116">
        <f>(AZI33-AZP33)/AZP33</f>
        <v>-1</v>
      </c>
      <c r="AZR33" s="117">
        <f t="shared" ref="AZR33" si="2170">EXP(AZQ33)*10^1*0.75</f>
        <v>2.7590958087858173</v>
      </c>
      <c r="AZS33" s="46"/>
      <c r="AZT33" s="46"/>
      <c r="AZU33" s="46"/>
      <c r="AZV33" s="46"/>
      <c r="AZW33" s="46"/>
      <c r="AZX33" s="46"/>
      <c r="AZY33" s="46"/>
      <c r="AZZ33" s="46"/>
      <c r="BAA33" s="46"/>
      <c r="BAB33" s="49"/>
      <c r="BAC33" s="47"/>
      <c r="BAD33" s="46"/>
      <c r="BAF33" s="2" t="s">
        <v>60</v>
      </c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35" t="e">
        <f t="shared" si="945"/>
        <v>#DIV/0!</v>
      </c>
      <c r="BAR33" s="2"/>
      <c r="BAS33" s="334"/>
      <c r="BAT33" s="2"/>
      <c r="BAU33" s="53">
        <f>1400</f>
        <v>1400</v>
      </c>
      <c r="BAV33" s="116">
        <f>(BAN33-BAU33)/BAU33</f>
        <v>-1</v>
      </c>
      <c r="BAW33" s="117">
        <f t="shared" ref="BAW33" si="2171">EXP(BAV33)*10^1*0.75</f>
        <v>2.7590958087858173</v>
      </c>
      <c r="BAX33" s="46"/>
      <c r="BAY33" s="46"/>
      <c r="BAZ33" s="46"/>
      <c r="BBA33" s="46"/>
      <c r="BBB33" s="46"/>
      <c r="BBC33" s="46"/>
      <c r="BBD33" s="46"/>
      <c r="BBE33" s="46"/>
      <c r="BBF33" s="46"/>
      <c r="BBG33" s="49"/>
      <c r="BBH33" s="47"/>
      <c r="BBI33" s="46"/>
      <c r="BBK33" s="2" t="s">
        <v>60</v>
      </c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35" t="e">
        <f t="shared" si="947"/>
        <v>#DIV/0!</v>
      </c>
      <c r="BBW33" s="2"/>
      <c r="BBX33" s="334"/>
      <c r="BBY33" s="2"/>
      <c r="BBZ33" s="53">
        <f>1400</f>
        <v>1400</v>
      </c>
      <c r="BCA33" s="116">
        <f>(BBS33-BBZ33)/BBZ33</f>
        <v>-1</v>
      </c>
      <c r="BCB33" s="117">
        <f t="shared" ref="BCB33" si="2172">EXP(BCA33)*10^1*0.75</f>
        <v>2.7590958087858173</v>
      </c>
      <c r="BCC33" s="46"/>
      <c r="BCD33" s="46"/>
      <c r="BCE33" s="46"/>
      <c r="BCF33" s="46"/>
      <c r="BCG33" s="46"/>
      <c r="BCH33" s="46"/>
      <c r="BCI33" s="46"/>
      <c r="BCJ33" s="46"/>
      <c r="BCK33" s="46"/>
      <c r="BCL33" s="49"/>
      <c r="BCM33" s="47"/>
      <c r="BCN33" s="46"/>
      <c r="BCP33" s="2" t="s">
        <v>60</v>
      </c>
      <c r="BCQ33" s="2"/>
      <c r="BCR33" s="2">
        <v>12.97</v>
      </c>
      <c r="BCS33" s="2"/>
      <c r="BCT33" s="2"/>
      <c r="BCU33" s="2"/>
      <c r="BCV33" s="2"/>
      <c r="BCW33" s="2"/>
      <c r="BCX33" s="2">
        <v>596</v>
      </c>
      <c r="BCY33" s="2"/>
      <c r="BCZ33" s="2">
        <v>0.77</v>
      </c>
      <c r="BDA33" s="35">
        <f t="shared" si="949"/>
        <v>1.2902793370980444E-3</v>
      </c>
      <c r="BDB33" s="2"/>
      <c r="BDC33" s="334"/>
      <c r="BDD33" s="2"/>
      <c r="BDE33" s="53">
        <f>1400</f>
        <v>1400</v>
      </c>
      <c r="BDF33" s="116">
        <f>(BCX33-BDE33)/BDE33</f>
        <v>-0.57428571428571429</v>
      </c>
      <c r="BDG33" s="117">
        <f t="shared" ref="BDG33" si="2173">EXP(BDF33)*10^1*0.75</f>
        <v>4.223302083280859</v>
      </c>
      <c r="BDH33" s="46"/>
      <c r="BDI33" s="46"/>
      <c r="BDJ33" s="46"/>
      <c r="BDK33" s="46"/>
      <c r="BDL33" s="46"/>
      <c r="BDM33" s="46"/>
      <c r="BDN33" s="46"/>
      <c r="BDO33" s="46"/>
      <c r="BDP33" s="46"/>
      <c r="BDQ33" s="49"/>
      <c r="BDR33" s="47"/>
      <c r="BDS33" s="46"/>
      <c r="BDU33" s="2" t="s">
        <v>60</v>
      </c>
      <c r="BDV33" s="2"/>
      <c r="BDW33" s="2">
        <v>18.190000000000001</v>
      </c>
      <c r="BDX33" s="2"/>
      <c r="BDY33" s="2"/>
      <c r="BDZ33" s="2"/>
      <c r="BEA33" s="2"/>
      <c r="BEB33" s="2"/>
      <c r="BEC33" s="2">
        <v>842</v>
      </c>
      <c r="BED33" s="2"/>
      <c r="BEE33" s="2">
        <v>1.07</v>
      </c>
      <c r="BEF33" s="35">
        <f t="shared" si="951"/>
        <v>1.2691710059662899E-3</v>
      </c>
      <c r="BEG33" s="2"/>
      <c r="BEH33" s="334"/>
      <c r="BEI33" s="2"/>
      <c r="BEJ33" s="53">
        <f>1400</f>
        <v>1400</v>
      </c>
      <c r="BEK33" s="116">
        <f>(BEC33-BEJ33)/BEJ33</f>
        <v>-0.39857142857142858</v>
      </c>
      <c r="BEL33" s="117">
        <f t="shared" ref="BEL33" si="2174">EXP(BEK33)*10^1*0.75</f>
        <v>5.0345874782046156</v>
      </c>
      <c r="BEM33" s="46"/>
      <c r="BEN33" s="46"/>
      <c r="BEO33" s="46"/>
      <c r="BEP33" s="46"/>
      <c r="BEQ33" s="46"/>
      <c r="BER33" s="46"/>
      <c r="BES33" s="46"/>
      <c r="BET33" s="46"/>
      <c r="BEU33" s="46"/>
      <c r="BEV33" s="49"/>
      <c r="BEW33" s="47"/>
      <c r="BEX33" s="46"/>
      <c r="BEZ33" s="2" t="s">
        <v>60</v>
      </c>
      <c r="BFA33" s="2"/>
      <c r="BFB33" s="2">
        <v>23.38</v>
      </c>
      <c r="BFC33" s="2"/>
      <c r="BFD33" s="2"/>
      <c r="BFE33" s="2"/>
      <c r="BFF33" s="2"/>
      <c r="BFG33" s="2"/>
      <c r="BFH33" s="2">
        <v>1080</v>
      </c>
      <c r="BFI33" s="2"/>
      <c r="BFJ33" s="2">
        <v>1.175</v>
      </c>
      <c r="BFK33" s="35">
        <f t="shared" si="953"/>
        <v>1.0867805859365968E-3</v>
      </c>
      <c r="BFL33" s="2"/>
      <c r="BFM33" s="334"/>
      <c r="BFN33" s="2"/>
      <c r="BFO33" s="53">
        <f>1400</f>
        <v>1400</v>
      </c>
      <c r="BFP33" s="116">
        <f>(BFH33-BFO33)/BFO33</f>
        <v>-0.22857142857142856</v>
      </c>
      <c r="BFQ33" s="117">
        <f t="shared" ref="BFQ33" si="2175">EXP(BFP33)*10^1*0.75</f>
        <v>5.9675209623126966</v>
      </c>
      <c r="BFR33" s="46"/>
      <c r="BFS33" s="46"/>
      <c r="BFT33" s="46"/>
      <c r="BFU33" s="46"/>
      <c r="BFV33" s="46"/>
      <c r="BFW33" s="46"/>
      <c r="BFX33" s="46"/>
      <c r="BFY33" s="46"/>
      <c r="BFZ33" s="46"/>
      <c r="BGA33" s="49"/>
      <c r="BGB33" s="47"/>
      <c r="BGC33" s="46"/>
      <c r="BGE33" s="2" t="s">
        <v>60</v>
      </c>
      <c r="BGF33" s="2"/>
      <c r="BGG33" s="2">
        <v>18.54</v>
      </c>
      <c r="BGH33" s="2"/>
      <c r="BGI33" s="2"/>
      <c r="BGJ33" s="2"/>
      <c r="BGK33" s="2"/>
      <c r="BGL33" s="2"/>
      <c r="BGM33" s="2">
        <v>893</v>
      </c>
      <c r="BGN33" s="2"/>
      <c r="BGO33" s="2">
        <v>1.615</v>
      </c>
      <c r="BGP33" s="35">
        <f t="shared" si="955"/>
        <v>1.8052458320059466E-3</v>
      </c>
      <c r="BGQ33" s="2"/>
      <c r="BGR33" s="334"/>
      <c r="BGS33" s="2"/>
      <c r="BGT33" s="53">
        <f>1400</f>
        <v>1400</v>
      </c>
      <c r="BGU33" s="116">
        <f>(BGM33-BGT33)/BGT33</f>
        <v>-0.36214285714285716</v>
      </c>
      <c r="BGV33" s="117">
        <f t="shared" ref="BGV33" si="2176">EXP(BGU33)*10^1*0.75</f>
        <v>5.2213717952749725</v>
      </c>
      <c r="BGW33" s="46"/>
      <c r="BGX33" s="46"/>
      <c r="BGY33" s="46"/>
      <c r="BGZ33" s="46"/>
      <c r="BHA33" s="46"/>
      <c r="BHB33" s="46"/>
      <c r="BHC33" s="46"/>
      <c r="BHD33" s="46"/>
      <c r="BHE33" s="46"/>
      <c r="BHF33" s="49"/>
      <c r="BHG33" s="47"/>
      <c r="BHH33" s="46"/>
      <c r="BHJ33" s="2" t="s">
        <v>60</v>
      </c>
      <c r="BHK33" s="2"/>
      <c r="BHL33" s="2">
        <v>5.43</v>
      </c>
      <c r="BHM33" s="2"/>
      <c r="BHN33" s="2"/>
      <c r="BHO33" s="2"/>
      <c r="BHP33" s="2"/>
      <c r="BHQ33" s="2"/>
      <c r="BHR33" s="2"/>
      <c r="BHS33" s="2"/>
      <c r="BHT33" s="2">
        <v>0.83499999999999996</v>
      </c>
      <c r="BHU33" s="35">
        <f t="shared" si="957"/>
        <v>1</v>
      </c>
      <c r="BHV33" s="2"/>
      <c r="BHW33" s="334"/>
      <c r="BHX33" s="2"/>
      <c r="BHY33" s="53">
        <f>1400</f>
        <v>1400</v>
      </c>
      <c r="BHZ33" s="116">
        <f>(BHR33-BHY33)/BHY33</f>
        <v>-1</v>
      </c>
      <c r="BIA33" s="117">
        <f t="shared" ref="BIA33" si="2177">EXP(BHZ33)*10^1*0.75</f>
        <v>2.7590958087858173</v>
      </c>
      <c r="BIB33" s="46"/>
      <c r="BIC33" s="46"/>
      <c r="BID33" s="46"/>
      <c r="BIE33" s="46"/>
      <c r="BIF33" s="46"/>
      <c r="BIG33" s="46"/>
      <c r="BIH33" s="46"/>
      <c r="BII33" s="46"/>
      <c r="BIJ33" s="46"/>
      <c r="BIK33" s="49"/>
      <c r="BIL33" s="47"/>
      <c r="BIM33" s="46"/>
      <c r="BIP33" s="2" t="s">
        <v>60</v>
      </c>
      <c r="BIQ33" s="2"/>
      <c r="BIR33" s="2">
        <v>14.54</v>
      </c>
      <c r="BIS33" s="2"/>
      <c r="BIT33" s="2"/>
      <c r="BIU33" s="2"/>
      <c r="BIV33" s="2"/>
      <c r="BIW33" s="2"/>
      <c r="BIX33" s="2">
        <v>915</v>
      </c>
      <c r="BIY33" s="2"/>
      <c r="BIZ33" s="2">
        <v>0.25</v>
      </c>
      <c r="BJA33" s="35">
        <f t="shared" si="959"/>
        <v>2.7314941272876261E-4</v>
      </c>
      <c r="BJB33" s="2"/>
      <c r="BJC33" s="334"/>
      <c r="BJD33" s="2"/>
      <c r="BJE33" s="53">
        <f>1400</f>
        <v>1400</v>
      </c>
      <c r="BJF33" s="116">
        <f>(BIX33-BJE33)/BJE33</f>
        <v>-0.34642857142857142</v>
      </c>
      <c r="BJG33" s="117">
        <f t="shared" ref="BJG33" si="2178">EXP(BJF33)*10^1*0.75</f>
        <v>5.3040699932664417</v>
      </c>
      <c r="BJH33" s="46"/>
      <c r="BJI33" s="46"/>
      <c r="BJJ33" s="46"/>
      <c r="BJK33" s="46"/>
      <c r="BJL33" s="46"/>
      <c r="BJM33" s="46"/>
      <c r="BJN33" s="46"/>
      <c r="BJO33" s="46"/>
      <c r="BJP33" s="46"/>
      <c r="BJQ33" s="49"/>
      <c r="BJR33" s="47"/>
      <c r="BJS33" s="46"/>
      <c r="BJU33" s="2" t="s">
        <v>60</v>
      </c>
      <c r="BJV33" s="2"/>
      <c r="BJW33" s="2">
        <v>15.72</v>
      </c>
      <c r="BJX33" s="2"/>
      <c r="BJY33" s="2"/>
      <c r="BJZ33" s="2"/>
      <c r="BKA33" s="2"/>
      <c r="BKB33" s="2"/>
      <c r="BKC33" s="2">
        <v>1000</v>
      </c>
      <c r="BKD33" s="2"/>
      <c r="BKE33" s="2">
        <v>0.61</v>
      </c>
      <c r="BKF33" s="35">
        <f t="shared" si="961"/>
        <v>6.09628126842626E-4</v>
      </c>
      <c r="BKG33" s="2"/>
      <c r="BKH33" s="334"/>
      <c r="BKI33" s="2"/>
      <c r="BKJ33" s="53">
        <f>1400</f>
        <v>1400</v>
      </c>
      <c r="BKK33" s="116">
        <f>(BKC33-BKJ33)/BKJ33</f>
        <v>-0.2857142857142857</v>
      </c>
      <c r="BKL33" s="117">
        <f t="shared" ref="BKL33" si="2179">EXP(BKK33)*10^1*0.75</f>
        <v>5.6360796980646448</v>
      </c>
      <c r="BKM33" s="46"/>
      <c r="BKN33" s="46"/>
      <c r="BKO33" s="46"/>
      <c r="BKP33" s="46"/>
      <c r="BKQ33" s="46"/>
      <c r="BKR33" s="46"/>
      <c r="BKS33" s="46"/>
      <c r="BKT33" s="46"/>
      <c r="BKU33" s="46"/>
      <c r="BKV33" s="49"/>
      <c r="BKW33" s="47"/>
      <c r="BKX33" s="46"/>
      <c r="BKZ33" s="2" t="s">
        <v>60</v>
      </c>
      <c r="BLA33" s="2"/>
      <c r="BLB33" s="2">
        <v>15.12</v>
      </c>
      <c r="BLC33" s="2"/>
      <c r="BLD33" s="2"/>
      <c r="BLE33" s="2"/>
      <c r="BLF33" s="2"/>
      <c r="BLG33" s="2"/>
      <c r="BLH33" s="2">
        <v>663</v>
      </c>
      <c r="BLI33" s="2"/>
      <c r="BLJ33" s="2">
        <v>0.75</v>
      </c>
      <c r="BLK33" s="35">
        <f t="shared" si="963"/>
        <v>1.1299435028248588E-3</v>
      </c>
      <c r="BLL33" s="2"/>
      <c r="BLM33" s="334"/>
      <c r="BLN33" s="2"/>
      <c r="BLO33" s="53">
        <f>1400</f>
        <v>1400</v>
      </c>
      <c r="BLP33" s="116">
        <f>(BLH33-BLO33)/BLO33</f>
        <v>-0.52642857142857147</v>
      </c>
      <c r="BLQ33" s="117">
        <f t="shared" ref="BLQ33" si="2180">EXP(BLP33)*10^1*0.75</f>
        <v>4.4303316646158457</v>
      </c>
      <c r="BLR33" s="46"/>
      <c r="BLS33" s="46"/>
      <c r="BLT33" s="46"/>
      <c r="BLU33" s="46"/>
      <c r="BLV33" s="46"/>
      <c r="BLW33" s="46"/>
      <c r="BLX33" s="46"/>
      <c r="BLY33" s="46"/>
      <c r="BLZ33" s="46"/>
      <c r="BMA33" s="49"/>
      <c r="BMB33" s="47"/>
      <c r="BMC33" s="46"/>
      <c r="BME33" s="2" t="s">
        <v>60</v>
      </c>
      <c r="BMF33" s="2"/>
      <c r="BMG33" s="2">
        <v>16</v>
      </c>
      <c r="BMH33" s="2"/>
      <c r="BMI33" s="2"/>
      <c r="BMJ33" s="2"/>
      <c r="BMK33" s="2"/>
      <c r="BML33" s="2"/>
      <c r="BMM33" s="2">
        <v>532</v>
      </c>
      <c r="BMN33" s="2"/>
      <c r="BMO33" s="2">
        <v>0.67500000000000004</v>
      </c>
      <c r="BMP33" s="35">
        <f t="shared" si="965"/>
        <v>1.2671891866522741E-3</v>
      </c>
      <c r="BMQ33" s="2"/>
      <c r="BMR33" s="334"/>
      <c r="BMS33" s="2"/>
      <c r="BMT33" s="53">
        <f>1400</f>
        <v>1400</v>
      </c>
      <c r="BMU33" s="116">
        <f>(BMM33-BMT33)/BMT33</f>
        <v>-0.62</v>
      </c>
      <c r="BMV33" s="117">
        <f t="shared" ref="BMV33" si="2181">EXP(BMU33)*10^1*0.75</f>
        <v>4.0345832819600584</v>
      </c>
      <c r="BMW33" s="46"/>
      <c r="BMX33" s="46"/>
      <c r="BMY33" s="46"/>
      <c r="BMZ33" s="46"/>
      <c r="BNA33" s="46"/>
      <c r="BNB33" s="46"/>
      <c r="BNC33" s="46"/>
      <c r="BND33" s="46"/>
      <c r="BNE33" s="46"/>
      <c r="BNF33" s="49"/>
      <c r="BNG33" s="47"/>
      <c r="BNH33" s="46"/>
      <c r="BNJ33" s="2" t="s">
        <v>60</v>
      </c>
      <c r="BNK33" s="2"/>
      <c r="BNL33" s="2">
        <v>18.850000000000001</v>
      </c>
      <c r="BNM33" s="2"/>
      <c r="BNN33" s="2"/>
      <c r="BNO33" s="2"/>
      <c r="BNP33" s="2"/>
      <c r="BNQ33" s="2"/>
      <c r="BNR33" s="2">
        <v>922</v>
      </c>
      <c r="BNS33" s="2"/>
      <c r="BNT33" s="2">
        <v>1.2749999999999999</v>
      </c>
      <c r="BNU33" s="35">
        <f t="shared" si="967"/>
        <v>1.3809536703582356E-3</v>
      </c>
      <c r="BNV33" s="2"/>
      <c r="BNW33" s="334"/>
      <c r="BNX33" s="2"/>
      <c r="BNY33" s="53">
        <f>1400</f>
        <v>1400</v>
      </c>
      <c r="BNZ33" s="116">
        <f>(BNR33-BNY33)/BNY33</f>
        <v>-0.34142857142857141</v>
      </c>
      <c r="BOA33" s="117">
        <f t="shared" ref="BOA33" si="2182">EXP(BNZ33)*10^1*0.75</f>
        <v>5.3306567547474142</v>
      </c>
      <c r="BOB33" s="46"/>
      <c r="BOC33" s="46"/>
      <c r="BOD33" s="46"/>
      <c r="BOE33" s="46"/>
      <c r="BOF33" s="46"/>
      <c r="BOG33" s="46"/>
      <c r="BOH33" s="46"/>
      <c r="BOI33" s="46"/>
      <c r="BOJ33" s="46"/>
      <c r="BOK33" s="49"/>
      <c r="BOL33" s="47"/>
      <c r="BOM33" s="46"/>
      <c r="BOO33" s="2" t="s">
        <v>60</v>
      </c>
      <c r="BOP33" s="2"/>
      <c r="BOQ33" s="2">
        <v>13.22</v>
      </c>
      <c r="BOR33" s="2"/>
      <c r="BOS33" s="2"/>
      <c r="BOT33" s="2"/>
      <c r="BOU33" s="2"/>
      <c r="BOV33" s="2"/>
      <c r="BOW33" s="2">
        <v>676</v>
      </c>
      <c r="BOX33" s="2"/>
      <c r="BOY33" s="2">
        <v>1.2949999999999999</v>
      </c>
      <c r="BOZ33" s="35">
        <f t="shared" si="969"/>
        <v>1.9120176584796877E-3</v>
      </c>
      <c r="BPA33" s="2"/>
      <c r="BPB33" s="334"/>
      <c r="BPC33" s="2"/>
      <c r="BPD33" s="53">
        <f>1400</f>
        <v>1400</v>
      </c>
      <c r="BPE33" s="116">
        <f>(BOW33-BPD33)/BPD33</f>
        <v>-0.51714285714285713</v>
      </c>
      <c r="BPF33" s="117">
        <f t="shared" ref="BPF33" si="2183">EXP(BPE33)*10^1*0.75</f>
        <v>4.4716620527583499</v>
      </c>
      <c r="BPG33" s="46"/>
      <c r="BPH33" s="46"/>
      <c r="BPI33" s="46"/>
      <c r="BPJ33" s="46"/>
      <c r="BPK33" s="46"/>
      <c r="BPL33" s="46"/>
      <c r="BPM33" s="46"/>
      <c r="BPN33" s="46"/>
      <c r="BPO33" s="46"/>
      <c r="BPP33" s="49"/>
      <c r="BPQ33" s="47"/>
      <c r="BPR33" s="46"/>
      <c r="BPT33" s="2" t="s">
        <v>60</v>
      </c>
      <c r="BPU33" s="2"/>
      <c r="BPV33" s="2">
        <v>22.37</v>
      </c>
      <c r="BPW33" s="2"/>
      <c r="BPX33" s="2"/>
      <c r="BPY33" s="2"/>
      <c r="BPZ33" s="2"/>
      <c r="BQA33" s="2"/>
      <c r="BQB33" s="2">
        <v>993.3</v>
      </c>
      <c r="BQC33" s="2"/>
      <c r="BQD33" s="2">
        <v>1.0900000000000001</v>
      </c>
      <c r="BQE33" s="35">
        <f t="shared" si="971"/>
        <v>1.0961493981234728E-3</v>
      </c>
      <c r="BQF33" s="2"/>
      <c r="BQG33" s="23"/>
      <c r="BQH33" s="2"/>
      <c r="BQI33" s="53">
        <f>1400</f>
        <v>1400</v>
      </c>
      <c r="BQJ33" s="116">
        <f>(BQB33-BQI33)/BQI33</f>
        <v>-0.29050000000000004</v>
      </c>
      <c r="BQK33" s="117">
        <f t="shared" ref="BQK33" si="2184">EXP(BQJ33)*10^1*0.75</f>
        <v>5.6091714698410122</v>
      </c>
      <c r="BQL33" s="46"/>
      <c r="BQM33" s="46"/>
      <c r="BQN33" s="46"/>
      <c r="BQO33" s="46"/>
      <c r="BQP33" s="46"/>
      <c r="BQQ33" s="46"/>
      <c r="BQR33" s="46"/>
      <c r="BQS33" s="46"/>
      <c r="BQT33" s="46"/>
      <c r="BQU33" s="49"/>
      <c r="BQV33" s="47"/>
      <c r="BQW33" s="46"/>
      <c r="BQY33" s="2" t="s">
        <v>60</v>
      </c>
      <c r="BQZ33" s="2"/>
      <c r="BRA33" s="2">
        <v>21.83</v>
      </c>
      <c r="BRB33" s="2"/>
      <c r="BRC33" s="2"/>
      <c r="BRD33" s="2"/>
      <c r="BRE33" s="2"/>
      <c r="BRF33" s="2"/>
      <c r="BRG33" s="2">
        <v>979</v>
      </c>
      <c r="BRH33" s="2"/>
      <c r="BRI33" s="2">
        <v>1.35</v>
      </c>
      <c r="BRJ33" s="35">
        <f t="shared" si="973"/>
        <v>1.3770592135461826E-3</v>
      </c>
      <c r="BRK33" s="2"/>
      <c r="BRL33" s="23"/>
      <c r="BRM33" s="2"/>
      <c r="BRN33" s="53">
        <f>1400</f>
        <v>1400</v>
      </c>
      <c r="BRO33" s="116">
        <f>(BRG33-BRN33)/BRN33</f>
        <v>-0.30071428571428571</v>
      </c>
      <c r="BRP33" s="117">
        <f t="shared" ref="BRP33" si="2185">EXP(BRO33)*10^1*0.75</f>
        <v>5.5521694031179054</v>
      </c>
      <c r="BRQ33" s="46"/>
      <c r="BRR33" s="46"/>
      <c r="BRS33" s="46"/>
      <c r="BRT33" s="46"/>
      <c r="BRU33" s="46"/>
      <c r="BRV33" s="46"/>
      <c r="BRW33" s="46"/>
      <c r="BRX33" s="46"/>
      <c r="BRY33" s="46"/>
      <c r="BRZ33" s="49"/>
      <c r="BSA33" s="47"/>
      <c r="BSB33" s="46"/>
      <c r="BSD33" s="2" t="s">
        <v>60</v>
      </c>
      <c r="BSE33" s="2"/>
      <c r="BSF33" s="2">
        <v>18.190000000000001</v>
      </c>
      <c r="BSG33" s="2"/>
      <c r="BSH33" s="2"/>
      <c r="BSI33" s="2"/>
      <c r="BSJ33" s="2"/>
      <c r="BSK33" s="2"/>
      <c r="BSL33" s="2">
        <v>934</v>
      </c>
      <c r="BSM33" s="2"/>
      <c r="BSN33" s="2">
        <v>0.25</v>
      </c>
      <c r="BSO33" s="35">
        <f t="shared" si="975"/>
        <v>2.6759432700026759E-4</v>
      </c>
      <c r="BSP33" s="2"/>
      <c r="BSQ33" s="23"/>
      <c r="BSR33" s="2"/>
      <c r="BSS33" s="53">
        <f>1400</f>
        <v>1400</v>
      </c>
      <c r="BST33" s="116">
        <f>(BSL33-BSS33)/BSS33</f>
        <v>-0.33285714285714285</v>
      </c>
      <c r="BSU33" s="117">
        <f t="shared" ref="BSU33" si="2186">EXP(BST33)*10^1*0.75</f>
        <v>5.3765444790903825</v>
      </c>
      <c r="BSV33" s="46"/>
      <c r="BSW33" s="46"/>
      <c r="BSX33" s="46"/>
      <c r="BSY33" s="46"/>
      <c r="BSZ33" s="46"/>
      <c r="BTA33" s="46"/>
      <c r="BTB33" s="46"/>
      <c r="BTC33" s="46"/>
      <c r="BTD33" s="46"/>
      <c r="BTE33" s="49"/>
      <c r="BTF33" s="47"/>
      <c r="BTG33" s="46"/>
      <c r="BTI33" s="2" t="s">
        <v>60</v>
      </c>
      <c r="BTJ33" s="2"/>
      <c r="BTK33" s="2">
        <v>20.8</v>
      </c>
      <c r="BTL33" s="2"/>
      <c r="BTM33" s="2"/>
      <c r="BTN33" s="2"/>
      <c r="BTO33" s="2"/>
      <c r="BTP33" s="2"/>
      <c r="BTQ33" s="2">
        <v>1095</v>
      </c>
      <c r="BTR33" s="2"/>
      <c r="BTS33" s="2">
        <v>0.53</v>
      </c>
      <c r="BTT33" s="35">
        <f t="shared" si="977"/>
        <v>4.8378410449736661E-4</v>
      </c>
      <c r="BTU33" s="2"/>
      <c r="BTV33" s="23"/>
      <c r="BTW33" s="2"/>
      <c r="BTX33" s="53">
        <f>1400</f>
        <v>1400</v>
      </c>
      <c r="BTY33" s="116">
        <f>(BTQ33-BTX33)/BTX33</f>
        <v>-0.21785714285714286</v>
      </c>
      <c r="BTZ33" s="117">
        <f t="shared" ref="BTZ33" si="2187">EXP(BTY33)*10^1*0.75</f>
        <v>6.0318024370155552</v>
      </c>
      <c r="BUA33" s="46"/>
      <c r="BUB33" s="46"/>
      <c r="BUC33" s="46"/>
      <c r="BUD33" s="46"/>
      <c r="BUE33" s="46"/>
      <c r="BUF33" s="46"/>
      <c r="BUG33" s="46"/>
      <c r="BUH33" s="46"/>
      <c r="BUI33" s="46"/>
      <c r="BUJ33" s="49"/>
      <c r="BUK33" s="47"/>
      <c r="BUL33" s="46"/>
      <c r="BUN33" s="2" t="s">
        <v>60</v>
      </c>
      <c r="BUO33" s="2"/>
      <c r="BUP33" s="2">
        <v>14.22</v>
      </c>
      <c r="BUQ33" s="2"/>
      <c r="BUR33" s="2"/>
      <c r="BUS33" s="2"/>
      <c r="BUT33" s="2"/>
      <c r="BUU33" s="2"/>
      <c r="BUV33" s="2">
        <v>743</v>
      </c>
      <c r="BUW33" s="2"/>
      <c r="BUX33" s="2">
        <v>0.32500000000000001</v>
      </c>
      <c r="BUY33" s="35">
        <f t="shared" si="979"/>
        <v>4.3722463256314531E-4</v>
      </c>
      <c r="BUZ33" s="2"/>
      <c r="BVA33" s="23"/>
      <c r="BVB33" s="2"/>
      <c r="BVC33" s="53">
        <f>1400</f>
        <v>1400</v>
      </c>
      <c r="BVD33" s="116">
        <f>(BUV33-BVC33)/BVC33</f>
        <v>-0.46928571428571431</v>
      </c>
      <c r="BVE33" s="117">
        <f t="shared" ref="BVE33" si="2188">EXP(BVD33)*10^1*0.75</f>
        <v>4.6908664346374049</v>
      </c>
      <c r="BVF33" s="46"/>
      <c r="BVG33" s="46"/>
      <c r="BVH33" s="46"/>
      <c r="BVI33" s="46"/>
      <c r="BVJ33" s="46"/>
      <c r="BVK33" s="46"/>
      <c r="BVL33" s="46"/>
      <c r="BVM33" s="46"/>
      <c r="BVN33" s="46"/>
      <c r="BVO33" s="49"/>
      <c r="BVP33" s="47"/>
      <c r="BVQ33" s="46"/>
      <c r="BVS33" s="2" t="s">
        <v>60</v>
      </c>
      <c r="BVT33" s="2"/>
      <c r="BVU33" s="2">
        <v>14.04</v>
      </c>
      <c r="BVV33" s="2"/>
      <c r="BVW33" s="2"/>
      <c r="BVX33" s="2"/>
      <c r="BVY33" s="2"/>
      <c r="BVZ33" s="2"/>
      <c r="BWA33" s="2">
        <v>743</v>
      </c>
      <c r="BWB33" s="2"/>
      <c r="BWC33" s="2">
        <v>1.24</v>
      </c>
      <c r="BWD33" s="35">
        <f t="shared" si="981"/>
        <v>1.6661292056325916E-3</v>
      </c>
      <c r="BWE33" s="2"/>
      <c r="BWF33" s="23"/>
      <c r="BWG33" s="2"/>
      <c r="BWH33" s="53">
        <f>1400</f>
        <v>1400</v>
      </c>
      <c r="BWI33" s="116">
        <f>(BWA33-BWH33)/BWH33</f>
        <v>-0.46928571428571431</v>
      </c>
      <c r="BWJ33" s="117">
        <f t="shared" ref="BWJ33" si="2189">EXP(BWI33)*10^1*0.75</f>
        <v>4.6908664346374049</v>
      </c>
      <c r="BWK33" s="46"/>
      <c r="BWL33" s="46"/>
      <c r="BWM33" s="46"/>
      <c r="BWN33" s="46"/>
      <c r="BWO33" s="46"/>
      <c r="BWP33" s="46"/>
      <c r="BWQ33" s="46"/>
      <c r="BWR33" s="46"/>
      <c r="BWS33" s="46"/>
      <c r="BWT33" s="49"/>
      <c r="BWU33" s="47"/>
      <c r="BWV33" s="46"/>
      <c r="BWX33" s="2" t="s">
        <v>60</v>
      </c>
      <c r="BWY33" s="2"/>
      <c r="BWZ33" s="2">
        <v>18.010000000000002</v>
      </c>
      <c r="BXA33" s="2"/>
      <c r="BXB33" s="2"/>
      <c r="BXC33" s="2"/>
      <c r="BXD33" s="2"/>
      <c r="BXE33" s="2"/>
      <c r="BXF33" s="2">
        <v>813</v>
      </c>
      <c r="BXG33" s="2"/>
      <c r="BXH33" s="2">
        <v>0.68500000000000005</v>
      </c>
      <c r="BXI33" s="35">
        <f t="shared" si="983"/>
        <v>8.4184911851637931E-4</v>
      </c>
      <c r="BXJ33" s="2"/>
      <c r="BXK33" s="23"/>
      <c r="BXL33" s="2"/>
      <c r="BXM33" s="53">
        <f>1400</f>
        <v>1400</v>
      </c>
      <c r="BXN33" s="116">
        <f>(BXF33-BXM33)/BXM33</f>
        <v>-0.41928571428571426</v>
      </c>
      <c r="BXO33" s="117">
        <f t="shared" ref="BXO33" si="2190">EXP(BXN33)*10^1*0.75</f>
        <v>4.9313722996947558</v>
      </c>
      <c r="BXP33" s="46"/>
      <c r="BXQ33" s="46"/>
      <c r="BXR33" s="46"/>
      <c r="BXS33" s="46"/>
      <c r="BXT33" s="46"/>
      <c r="BXU33" s="46"/>
      <c r="BXV33" s="46"/>
      <c r="BXW33" s="46"/>
      <c r="BXX33" s="46"/>
      <c r="BXY33" s="49"/>
      <c r="BXZ33" s="47"/>
      <c r="BYA33" s="46"/>
      <c r="BYC33" s="2" t="s">
        <v>60</v>
      </c>
      <c r="BYD33" s="2"/>
      <c r="BYE33" s="2">
        <v>21.29</v>
      </c>
      <c r="BYF33" s="2"/>
      <c r="BYG33" s="2"/>
      <c r="BYH33" s="2"/>
      <c r="BYI33" s="2"/>
      <c r="BYJ33" s="2"/>
      <c r="BYK33" s="2">
        <v>984</v>
      </c>
      <c r="BYL33" s="2"/>
      <c r="BYM33" s="2">
        <v>0.435</v>
      </c>
      <c r="BYN33" s="35">
        <f t="shared" si="985"/>
        <v>4.4187782839903093E-4</v>
      </c>
      <c r="BYO33" s="2"/>
      <c r="BYP33" s="23"/>
      <c r="BYQ33" s="2"/>
      <c r="BYR33" s="53">
        <f>1400</f>
        <v>1400</v>
      </c>
      <c r="BYS33" s="116">
        <f>(BYK33-BYR33)/BYR33</f>
        <v>-0.29714285714285715</v>
      </c>
      <c r="BYT33" s="117">
        <f t="shared" ref="BYT33" si="2191">EXP(BYS33)*10^1*0.75</f>
        <v>5.5720340309927803</v>
      </c>
      <c r="BYU33" s="46"/>
      <c r="BYV33" s="46"/>
      <c r="BYW33" s="46"/>
      <c r="BYX33" s="46"/>
      <c r="BYY33" s="46"/>
      <c r="BYZ33" s="46"/>
      <c r="BZA33" s="46"/>
      <c r="BZB33" s="46"/>
      <c r="BZC33" s="46"/>
      <c r="BZD33" s="49"/>
      <c r="BZE33" s="47"/>
      <c r="BZF33" s="46"/>
      <c r="BZH33" s="2" t="s">
        <v>60</v>
      </c>
      <c r="BZI33" s="2"/>
      <c r="BZJ33" s="2">
        <v>19.63</v>
      </c>
      <c r="BZK33" s="2"/>
      <c r="BZL33" s="2"/>
      <c r="BZM33" s="2"/>
      <c r="BZN33" s="2"/>
      <c r="BZO33" s="2"/>
      <c r="BZP33" s="2">
        <v>1002</v>
      </c>
      <c r="BZQ33" s="2"/>
      <c r="BZR33" s="2">
        <v>0.63500000000000001</v>
      </c>
      <c r="BZS33" s="35">
        <f t="shared" si="987"/>
        <v>6.3333117236082927E-4</v>
      </c>
      <c r="BZT33" s="2"/>
      <c r="BZU33" s="23"/>
      <c r="BZV33" s="2"/>
      <c r="BZW33" s="53">
        <f>1400</f>
        <v>1400</v>
      </c>
      <c r="BZX33" s="116">
        <f>(BZP33-BZW33)/BZW33</f>
        <v>-0.28428571428571431</v>
      </c>
      <c r="BZY33" s="117">
        <f t="shared" ref="BZY33" si="2192">EXP(BZX33)*10^1*0.75</f>
        <v>5.6441369943317827</v>
      </c>
      <c r="BZZ33" s="46"/>
      <c r="CAA33" s="46"/>
      <c r="CAB33" s="46"/>
      <c r="CAC33" s="46"/>
      <c r="CAD33" s="46"/>
      <c r="CAE33" s="46"/>
      <c r="CAF33" s="46"/>
      <c r="CAG33" s="46"/>
      <c r="CAH33" s="46"/>
      <c r="CAI33" s="49"/>
      <c r="CAJ33" s="47"/>
      <c r="CAK33" s="46"/>
      <c r="CAM33" s="2" t="s">
        <v>60</v>
      </c>
      <c r="CAN33" s="2"/>
      <c r="CAO33" s="2">
        <v>22.91</v>
      </c>
      <c r="CAP33" s="2"/>
      <c r="CAQ33" s="2"/>
      <c r="CAR33" s="2"/>
      <c r="CAS33" s="2"/>
      <c r="CAT33" s="2"/>
      <c r="CAU33" s="2">
        <v>1198</v>
      </c>
      <c r="CAV33" s="2"/>
      <c r="CAW33" s="2">
        <v>0.94</v>
      </c>
      <c r="CAX33" s="35">
        <f t="shared" si="989"/>
        <v>7.8402588953575651E-4</v>
      </c>
      <c r="CAY33" s="2"/>
      <c r="CAZ33" s="23"/>
      <c r="CBA33" s="2"/>
      <c r="CBB33" s="53">
        <f>1400</f>
        <v>1400</v>
      </c>
      <c r="CBC33" s="116">
        <f>(CAU33-CBB33)/CBB33</f>
        <v>-0.14428571428571429</v>
      </c>
      <c r="CBD33" s="117">
        <f t="shared" ref="CBD33" si="2193">EXP(CBC33)*10^1*0.75</f>
        <v>6.4923029017406311</v>
      </c>
      <c r="CBE33" s="46"/>
      <c r="CBF33" s="46"/>
      <c r="CBG33" s="46"/>
      <c r="CBH33" s="46"/>
      <c r="CBI33" s="46"/>
      <c r="CBJ33" s="46"/>
      <c r="CBK33" s="46"/>
      <c r="CBL33" s="46"/>
      <c r="CBM33" s="46"/>
      <c r="CBN33" s="49"/>
      <c r="CBO33" s="47"/>
      <c r="CBP33" s="46"/>
      <c r="CBR33" s="2" t="s">
        <v>60</v>
      </c>
      <c r="CBS33" s="2"/>
      <c r="CBT33" s="2">
        <v>22.94</v>
      </c>
      <c r="CBU33" s="2"/>
      <c r="CBV33" s="2"/>
      <c r="CBW33" s="2"/>
      <c r="CBX33" s="2"/>
      <c r="CBY33" s="2"/>
      <c r="CBZ33" s="2">
        <v>1267</v>
      </c>
      <c r="CCA33" s="2"/>
      <c r="CCB33" s="2">
        <v>0.43</v>
      </c>
      <c r="CCC33" s="35">
        <f t="shared" si="991"/>
        <v>3.3926922985884822E-4</v>
      </c>
      <c r="CCD33" s="2"/>
      <c r="CCE33" s="23"/>
      <c r="CCF33" s="2"/>
      <c r="CCG33" s="53">
        <f>1400</f>
        <v>1400</v>
      </c>
      <c r="CCH33" s="116">
        <f>(CBZ33-CCG33)/CCG33</f>
        <v>-9.5000000000000001E-2</v>
      </c>
      <c r="CCI33" s="117">
        <f t="shared" ref="CCI33" si="2194">EXP(CCH33)*10^1*0.75</f>
        <v>6.8202970085117354</v>
      </c>
      <c r="CCJ33" s="46"/>
      <c r="CCK33" s="46"/>
      <c r="CCL33" s="46"/>
      <c r="CCM33" s="46"/>
      <c r="CCN33" s="46"/>
      <c r="CCO33" s="46"/>
      <c r="CCP33" s="46"/>
      <c r="CCQ33" s="46"/>
      <c r="CCR33" s="46"/>
      <c r="CCS33" s="49"/>
      <c r="CCT33" s="47"/>
      <c r="CCU33" s="46"/>
      <c r="CCW33" s="2" t="s">
        <v>60</v>
      </c>
      <c r="CCX33" s="2"/>
      <c r="CCY33" s="2">
        <v>13.88</v>
      </c>
      <c r="CCZ33" s="2"/>
      <c r="CDA33" s="2"/>
      <c r="CDB33" s="2"/>
      <c r="CDC33" s="2"/>
      <c r="CDD33" s="2"/>
      <c r="CDE33" s="2">
        <v>777</v>
      </c>
      <c r="CDF33" s="2"/>
      <c r="CDG33" s="2">
        <v>0.11</v>
      </c>
      <c r="CDH33" s="35">
        <f t="shared" si="993"/>
        <v>1.4155010230211938E-4</v>
      </c>
      <c r="CDI33" s="2"/>
      <c r="CDJ33" s="23"/>
      <c r="CDK33" s="2"/>
      <c r="CDL33" s="53">
        <f>1400</f>
        <v>1400</v>
      </c>
      <c r="CDM33" s="116">
        <f>(CDE33-CDL33)/CDL33</f>
        <v>-0.44500000000000001</v>
      </c>
      <c r="CDN33" s="117">
        <f t="shared" ref="CDN33" si="2195">EXP(CDM33)*10^1*0.75</f>
        <v>4.8061820702423903</v>
      </c>
      <c r="CDO33" s="46"/>
      <c r="CDP33" s="46"/>
      <c r="CDQ33" s="46"/>
      <c r="CDR33" s="46"/>
      <c r="CDS33" s="46"/>
      <c r="CDT33" s="46"/>
      <c r="CDU33" s="46"/>
      <c r="CDV33" s="46"/>
      <c r="CDW33" s="46"/>
      <c r="CDX33" s="49"/>
      <c r="CDY33" s="47"/>
      <c r="CDZ33" s="46"/>
      <c r="CEB33" s="2" t="s">
        <v>60</v>
      </c>
      <c r="CEC33" s="2"/>
      <c r="CED33" s="2"/>
      <c r="CEE33" s="2"/>
      <c r="CEF33" s="2"/>
      <c r="CEG33" s="2"/>
      <c r="CEH33" s="2"/>
      <c r="CEI33" s="2"/>
      <c r="CEJ33" s="2"/>
      <c r="CEK33" s="2"/>
      <c r="CEL33" s="2"/>
      <c r="CEM33" s="35" t="e">
        <f t="shared" si="995"/>
        <v>#DIV/0!</v>
      </c>
      <c r="CEN33" s="2"/>
      <c r="CEO33" s="23"/>
      <c r="CEP33" s="2"/>
      <c r="CEQ33" s="53">
        <f>1400</f>
        <v>1400</v>
      </c>
      <c r="CER33" s="116">
        <f>(CEJ33-CEQ33)/CEQ33</f>
        <v>-1</v>
      </c>
      <c r="CES33" s="117">
        <f t="shared" ref="CES33" si="2196">EXP(CER33)*10^1*0.75</f>
        <v>2.7590958087858173</v>
      </c>
      <c r="CET33" s="46"/>
      <c r="CEU33" s="46"/>
      <c r="CEV33" s="46"/>
      <c r="CEW33" s="46"/>
      <c r="CEX33" s="46"/>
      <c r="CEY33" s="46"/>
      <c r="CEZ33" s="46"/>
      <c r="CFA33" s="46"/>
      <c r="CFB33" s="46"/>
      <c r="CFC33" s="49"/>
      <c r="CFD33" s="47"/>
      <c r="CFE33" s="46"/>
      <c r="CFG33" s="2" t="s">
        <v>60</v>
      </c>
      <c r="CFH33" s="2"/>
      <c r="CFI33" s="2"/>
      <c r="CFJ33" s="2"/>
      <c r="CFK33" s="2"/>
      <c r="CFL33" s="2"/>
      <c r="CFM33" s="2"/>
      <c r="CFN33" s="2"/>
      <c r="CFO33" s="2"/>
      <c r="CFP33" s="2"/>
      <c r="CFQ33" s="2"/>
      <c r="CFR33" s="35" t="e">
        <f t="shared" si="997"/>
        <v>#DIV/0!</v>
      </c>
      <c r="CFS33" s="2"/>
      <c r="CFT33" s="23"/>
      <c r="CFU33" s="2"/>
      <c r="CFV33" s="53">
        <f>1400</f>
        <v>1400</v>
      </c>
      <c r="CFW33" s="116">
        <f>(CFO33-CFV33)/CFV33</f>
        <v>-1</v>
      </c>
      <c r="CFX33" s="117">
        <f t="shared" ref="CFX33" si="2197">EXP(CFW33)*10^1*0.75</f>
        <v>2.7590958087858173</v>
      </c>
      <c r="CFY33" s="46"/>
      <c r="CFZ33" s="46"/>
      <c r="CGA33" s="46"/>
      <c r="CGB33" s="46"/>
      <c r="CGC33" s="46"/>
      <c r="CGD33" s="46"/>
      <c r="CGE33" s="46"/>
      <c r="CGF33" s="46"/>
      <c r="CGG33" s="46"/>
      <c r="CGH33" s="49"/>
      <c r="CGI33" s="47"/>
      <c r="CGJ33" s="46"/>
      <c r="CGL33" s="2" t="s">
        <v>60</v>
      </c>
      <c r="CGM33" s="2"/>
      <c r="CGN33" s="2"/>
      <c r="CGO33" s="2"/>
      <c r="CGP33" s="2"/>
      <c r="CGQ33" s="2"/>
      <c r="CGR33" s="2"/>
      <c r="CGS33" s="2"/>
      <c r="CGT33" s="2"/>
      <c r="CGU33" s="2"/>
      <c r="CGV33" s="2"/>
      <c r="CGW33" s="35" t="e">
        <f t="shared" si="999"/>
        <v>#DIV/0!</v>
      </c>
      <c r="CGX33" s="2"/>
      <c r="CGY33" s="23"/>
      <c r="CGZ33" s="2"/>
      <c r="CHA33" s="53">
        <f>1400</f>
        <v>1400</v>
      </c>
      <c r="CHB33" s="116">
        <f>(CGT33-CHA33)/CHA33</f>
        <v>-1</v>
      </c>
      <c r="CHC33" s="117">
        <f t="shared" ref="CHC33" si="2198">EXP(CHB33)*10^1*0.75</f>
        <v>2.7590958087858173</v>
      </c>
      <c r="CHD33" s="46"/>
      <c r="CHE33" s="46"/>
      <c r="CHF33" s="46"/>
      <c r="CHG33" s="46"/>
      <c r="CHH33" s="46"/>
      <c r="CHI33" s="46"/>
      <c r="CHJ33" s="46"/>
      <c r="CHK33" s="46"/>
      <c r="CHL33" s="46"/>
      <c r="CHM33" s="49"/>
      <c r="CHN33" s="47"/>
      <c r="CHO33" s="46"/>
      <c r="CHQ33" s="2" t="s">
        <v>60</v>
      </c>
      <c r="CHR33" s="2"/>
      <c r="CHS33" s="2"/>
      <c r="CHT33" s="2"/>
      <c r="CHU33" s="2"/>
      <c r="CHV33" s="2"/>
      <c r="CHW33" s="2"/>
      <c r="CHX33" s="2"/>
      <c r="CHY33" s="2"/>
      <c r="CHZ33" s="2"/>
      <c r="CIA33" s="2"/>
      <c r="CIB33" s="35" t="e">
        <f t="shared" si="1001"/>
        <v>#DIV/0!</v>
      </c>
      <c r="CIC33" s="2"/>
      <c r="CID33" s="23"/>
      <c r="CIE33" s="2"/>
      <c r="CIF33" s="53">
        <f>1400</f>
        <v>1400</v>
      </c>
      <c r="CIG33" s="116">
        <f>(CHY33-CIF33)/CIF33</f>
        <v>-1</v>
      </c>
      <c r="CIH33" s="117">
        <f t="shared" ref="CIH33" si="2199">EXP(CIG33)*10^1*0.75</f>
        <v>2.7590958087858173</v>
      </c>
      <c r="CII33" s="46"/>
      <c r="CIJ33" s="46"/>
      <c r="CIK33" s="46"/>
      <c r="CIL33" s="46"/>
      <c r="CIM33" s="46"/>
      <c r="CIN33" s="46"/>
      <c r="CIO33" s="46"/>
      <c r="CIP33" s="46"/>
      <c r="CIQ33" s="46"/>
      <c r="CIR33" s="49"/>
      <c r="CIS33" s="47"/>
      <c r="CIT33" s="46"/>
      <c r="CIV33" s="2" t="s">
        <v>60</v>
      </c>
      <c r="CIW33" s="2"/>
      <c r="CIX33" s="2"/>
      <c r="CIY33" s="2"/>
      <c r="CIZ33" s="2"/>
      <c r="CJA33" s="2"/>
      <c r="CJB33" s="2"/>
      <c r="CJC33" s="2"/>
      <c r="CJD33" s="2"/>
      <c r="CJE33" s="2"/>
      <c r="CJF33" s="2"/>
      <c r="CJG33" s="35" t="e">
        <f t="shared" si="1003"/>
        <v>#DIV/0!</v>
      </c>
      <c r="CJH33" s="2"/>
      <c r="CJI33" s="23"/>
      <c r="CJJ33" s="2"/>
      <c r="CJK33" s="53">
        <f>1400</f>
        <v>1400</v>
      </c>
      <c r="CJL33" s="116">
        <f>(CJD33-CJK33)/CJK33</f>
        <v>-1</v>
      </c>
      <c r="CJM33" s="117">
        <f t="shared" ref="CJM33" si="2200">EXP(CJL33)*10^1*0.75</f>
        <v>2.7590958087858173</v>
      </c>
      <c r="CJN33" s="46"/>
      <c r="CJO33" s="46"/>
      <c r="CJP33" s="46"/>
      <c r="CJQ33" s="46"/>
      <c r="CJR33" s="46"/>
      <c r="CJS33" s="46"/>
      <c r="CJT33" s="46"/>
      <c r="CJU33" s="46"/>
      <c r="CJV33" s="46"/>
      <c r="CJW33" s="49"/>
      <c r="CJX33" s="47"/>
      <c r="CJY33" s="46"/>
      <c r="CKA33" s="2" t="s">
        <v>60</v>
      </c>
      <c r="CKB33" s="2"/>
      <c r="CKC33" s="2"/>
      <c r="CKD33" s="2"/>
      <c r="CKE33" s="2"/>
      <c r="CKF33" s="2"/>
      <c r="CKG33" s="2"/>
      <c r="CKH33" s="2"/>
      <c r="CKI33" s="2"/>
      <c r="CKJ33" s="2"/>
      <c r="CKK33" s="2"/>
      <c r="CKL33" s="35" t="e">
        <f t="shared" si="1005"/>
        <v>#DIV/0!</v>
      </c>
      <c r="CKM33" s="2"/>
      <c r="CKN33" s="23"/>
      <c r="CKO33" s="2"/>
      <c r="CKP33" s="53">
        <f>1400</f>
        <v>1400</v>
      </c>
      <c r="CKQ33" s="116">
        <f>(CKI33-CKP33)/CKP33</f>
        <v>-1</v>
      </c>
      <c r="CKR33" s="117">
        <f t="shared" ref="CKR33" si="2201">EXP(CKQ33)*10^1*0.75</f>
        <v>2.7590958087858173</v>
      </c>
      <c r="CKS33" s="46"/>
      <c r="CKT33" s="46"/>
      <c r="CKU33" s="46"/>
      <c r="CKV33" s="46"/>
      <c r="CKW33" s="46"/>
      <c r="CKX33" s="46"/>
      <c r="CKY33" s="46"/>
      <c r="CKZ33" s="46"/>
      <c r="CLA33" s="46"/>
      <c r="CLB33" s="49"/>
      <c r="CLC33" s="47"/>
      <c r="CLD33" s="46"/>
      <c r="CLF33" s="2" t="s">
        <v>60</v>
      </c>
      <c r="CLG33" s="2"/>
      <c r="CLH33" s="2"/>
      <c r="CLI33" s="2"/>
      <c r="CLJ33" s="2"/>
      <c r="CLK33" s="2"/>
      <c r="CLL33" s="2"/>
      <c r="CLM33" s="2"/>
      <c r="CLN33" s="2"/>
      <c r="CLO33" s="2"/>
      <c r="CLP33" s="2"/>
      <c r="CLQ33" s="35" t="e">
        <f t="shared" si="1007"/>
        <v>#DIV/0!</v>
      </c>
      <c r="CLR33" s="2"/>
      <c r="CLS33" s="23"/>
      <c r="CLT33" s="2"/>
      <c r="CLU33" s="53">
        <f>1400</f>
        <v>1400</v>
      </c>
      <c r="CLV33" s="116">
        <f>(CLN33-CLU33)/CLU33</f>
        <v>-1</v>
      </c>
      <c r="CLW33" s="117">
        <f t="shared" ref="CLW33" si="2202">EXP(CLV33)*10^1*0.75</f>
        <v>2.7590958087858173</v>
      </c>
      <c r="CLX33" s="46"/>
      <c r="CLY33" s="46"/>
      <c r="CLZ33" s="46"/>
      <c r="CMA33" s="46"/>
      <c r="CMB33" s="46"/>
      <c r="CMC33" s="46"/>
      <c r="CMD33" s="46"/>
      <c r="CME33" s="46"/>
      <c r="CMF33" s="46"/>
      <c r="CMG33" s="49"/>
      <c r="CMH33" s="47"/>
      <c r="CMI33" s="46"/>
      <c r="CMK33" s="2" t="s">
        <v>60</v>
      </c>
      <c r="CML33" s="2"/>
      <c r="CMM33" s="2"/>
      <c r="CMN33" s="2"/>
      <c r="CMO33" s="2"/>
      <c r="CMP33" s="2"/>
      <c r="CMQ33" s="2"/>
      <c r="CMR33" s="2"/>
      <c r="CMS33" s="2"/>
      <c r="CMT33" s="2"/>
      <c r="CMU33" s="2"/>
      <c r="CMV33" s="35" t="e">
        <f t="shared" si="1009"/>
        <v>#DIV/0!</v>
      </c>
      <c r="CMW33" s="2"/>
      <c r="CMX33" s="23"/>
      <c r="CMY33" s="2"/>
      <c r="CMZ33" s="53">
        <f>1400</f>
        <v>1400</v>
      </c>
      <c r="CNA33" s="116">
        <f>(CMS33-CMZ33)/CMZ33</f>
        <v>-1</v>
      </c>
      <c r="CNB33" s="117">
        <f t="shared" ref="CNB33" si="2203">EXP(CNA33)*10^1*0.75</f>
        <v>2.7590958087858173</v>
      </c>
      <c r="CNC33" s="46"/>
      <c r="CND33" s="46"/>
      <c r="CNE33" s="46"/>
      <c r="CNF33" s="46"/>
      <c r="CNG33" s="46"/>
      <c r="CNH33" s="46"/>
      <c r="CNI33" s="46"/>
      <c r="CNJ33" s="46"/>
      <c r="CNK33" s="46"/>
      <c r="CNL33" s="49"/>
      <c r="CNM33" s="47"/>
      <c r="CNN33" s="46"/>
      <c r="CNP33" s="2" t="s">
        <v>60</v>
      </c>
      <c r="CNQ33" s="2"/>
      <c r="CNR33" s="2"/>
      <c r="CNS33" s="2"/>
      <c r="CNT33" s="2"/>
      <c r="CNU33" s="2"/>
      <c r="CNV33" s="2"/>
      <c r="CNW33" s="2"/>
      <c r="CNX33" s="2"/>
      <c r="CNY33" s="2"/>
      <c r="CNZ33" s="2"/>
      <c r="COA33" s="35" t="e">
        <f t="shared" si="1011"/>
        <v>#DIV/0!</v>
      </c>
      <c r="COB33" s="2"/>
      <c r="COC33" s="23"/>
      <c r="COD33" s="2"/>
      <c r="COE33" s="53">
        <f>1400</f>
        <v>1400</v>
      </c>
      <c r="COF33" s="116">
        <f>(CNX33-COE33)/COE33</f>
        <v>-1</v>
      </c>
      <c r="COG33" s="117">
        <f t="shared" ref="COG33" si="2204">EXP(COF33)*10^1*0.75</f>
        <v>2.7590958087858173</v>
      </c>
      <c r="COH33" s="46"/>
      <c r="COI33" s="46"/>
      <c r="COJ33" s="46"/>
      <c r="COK33" s="46"/>
      <c r="COL33" s="46"/>
      <c r="COM33" s="46"/>
      <c r="CON33" s="46"/>
      <c r="COO33" s="46"/>
      <c r="COP33" s="46"/>
      <c r="COQ33" s="49"/>
      <c r="COR33" s="47"/>
      <c r="COS33" s="46"/>
      <c r="COU33" s="2" t="s">
        <v>60</v>
      </c>
      <c r="COV33" s="2"/>
      <c r="COW33" s="2"/>
      <c r="COX33" s="2"/>
      <c r="COY33" s="2"/>
      <c r="COZ33" s="2"/>
      <c r="CPA33" s="2"/>
      <c r="CPB33" s="2"/>
      <c r="CPC33" s="2"/>
      <c r="CPD33" s="2"/>
      <c r="CPE33" s="2"/>
      <c r="CPF33" s="35" t="e">
        <f t="shared" si="1013"/>
        <v>#DIV/0!</v>
      </c>
      <c r="CPG33" s="2"/>
      <c r="CPH33" s="23"/>
      <c r="CPI33" s="2"/>
      <c r="CPJ33" s="53">
        <f>1400</f>
        <v>1400</v>
      </c>
      <c r="CPK33" s="116">
        <f>(CPC33-CPJ33)/CPJ33</f>
        <v>-1</v>
      </c>
      <c r="CPL33" s="117">
        <f t="shared" ref="CPL33" si="2205">EXP(CPK33)*10^1*0.75</f>
        <v>2.7590958087858173</v>
      </c>
      <c r="CPM33" s="46"/>
      <c r="CPN33" s="46"/>
      <c r="CPO33" s="46"/>
      <c r="CPP33" s="46"/>
      <c r="CPQ33" s="46"/>
      <c r="CPR33" s="46"/>
      <c r="CPS33" s="46"/>
      <c r="CPT33" s="46"/>
      <c r="CPU33" s="46"/>
      <c r="CPV33" s="49"/>
      <c r="CPW33" s="47"/>
      <c r="CPX33" s="46"/>
      <c r="CPZ33" s="2" t="s">
        <v>60</v>
      </c>
      <c r="CQA33" s="2"/>
      <c r="CQB33" s="2"/>
      <c r="CQC33" s="2"/>
      <c r="CQD33" s="2"/>
      <c r="CQE33" s="2"/>
      <c r="CQF33" s="2"/>
      <c r="CQG33" s="2"/>
      <c r="CQH33" s="2"/>
      <c r="CQI33" s="2"/>
      <c r="CQJ33" s="2"/>
      <c r="CQK33" s="35" t="e">
        <f t="shared" si="1015"/>
        <v>#DIV/0!</v>
      </c>
      <c r="CQL33" s="2"/>
      <c r="CQM33" s="23"/>
      <c r="CQN33" s="2"/>
      <c r="CQO33" s="53">
        <f>1400</f>
        <v>1400</v>
      </c>
      <c r="CQP33" s="116">
        <f>(CQH33-CQO33)/CQO33</f>
        <v>-1</v>
      </c>
      <c r="CQQ33" s="117">
        <f t="shared" ref="CQQ33" si="2206">EXP(CQP33)*10^1*0.75</f>
        <v>2.7590958087858173</v>
      </c>
      <c r="CQR33" s="46"/>
      <c r="CQS33" s="46"/>
      <c r="CQT33" s="46"/>
      <c r="CQU33" s="46"/>
      <c r="CQV33" s="46"/>
      <c r="CQW33" s="46"/>
      <c r="CQX33" s="46"/>
      <c r="CQY33" s="46"/>
      <c r="CQZ33" s="46"/>
      <c r="CRA33" s="49"/>
      <c r="CRB33" s="47"/>
      <c r="CRC33" s="46"/>
      <c r="CRE33" s="2" t="s">
        <v>60</v>
      </c>
      <c r="CRF33" s="2"/>
      <c r="CRG33" s="2"/>
      <c r="CRH33" s="2"/>
      <c r="CRI33" s="2"/>
      <c r="CRJ33" s="2"/>
      <c r="CRK33" s="2"/>
      <c r="CRL33" s="2"/>
      <c r="CRM33" s="2"/>
      <c r="CRN33" s="2"/>
      <c r="CRO33" s="2"/>
      <c r="CRP33" s="35" t="e">
        <f t="shared" si="1017"/>
        <v>#DIV/0!</v>
      </c>
      <c r="CRQ33" s="2"/>
      <c r="CRR33" s="23"/>
      <c r="CRS33" s="2"/>
      <c r="CRT33" s="53">
        <f>1400</f>
        <v>1400</v>
      </c>
      <c r="CRU33" s="116">
        <f>(CRM33-CRT33)/CRT33</f>
        <v>-1</v>
      </c>
      <c r="CRV33" s="117">
        <f t="shared" ref="CRV33" si="2207">EXP(CRU33)*10^1*0.75</f>
        <v>2.7590958087858173</v>
      </c>
      <c r="CRW33" s="46"/>
      <c r="CRX33" s="46"/>
      <c r="CRY33" s="46"/>
      <c r="CRZ33" s="46"/>
      <c r="CSA33" s="46"/>
      <c r="CSB33" s="46"/>
      <c r="CSC33" s="46"/>
      <c r="CSD33" s="46"/>
      <c r="CSE33" s="46"/>
      <c r="CSF33" s="49"/>
      <c r="CSG33" s="47"/>
      <c r="CSH33" s="46"/>
    </row>
    <row r="34" spans="1:2530">
      <c r="A34" s="2" t="s">
        <v>8</v>
      </c>
      <c r="B34" s="2"/>
      <c r="C34" s="2"/>
      <c r="D34" s="2"/>
      <c r="E34" s="2"/>
      <c r="F34" s="2"/>
      <c r="G34" s="2"/>
      <c r="H34" s="2"/>
      <c r="I34" s="33">
        <f>SUM(I35:I37)</f>
        <v>0</v>
      </c>
      <c r="J34" s="33"/>
      <c r="K34" s="33">
        <f>SUM(K35:K37)</f>
        <v>0</v>
      </c>
      <c r="L34" s="35" t="e">
        <f t="shared" si="856"/>
        <v>#DIV/0!</v>
      </c>
      <c r="M34" s="2"/>
      <c r="N34" s="5"/>
      <c r="O34" s="2"/>
      <c r="P34" s="46"/>
      <c r="Q34" s="46"/>
      <c r="R34" s="46"/>
      <c r="S34" s="46"/>
      <c r="T34" s="46"/>
      <c r="U34" s="46"/>
      <c r="V34" s="46"/>
      <c r="W34" s="46"/>
      <c r="X34" s="46"/>
      <c r="Y34" s="46"/>
      <c r="Z34" s="46"/>
      <c r="AA34" s="46"/>
      <c r="AB34" s="46"/>
      <c r="AC34" s="46"/>
      <c r="AD34" s="46"/>
      <c r="AE34" s="49"/>
      <c r="AF34" s="47"/>
      <c r="AG34" s="46"/>
      <c r="AJ34" s="2" t="s">
        <v>8</v>
      </c>
      <c r="AK34" s="2"/>
      <c r="AL34" s="2"/>
      <c r="AM34" s="2"/>
      <c r="AN34" s="2"/>
      <c r="AO34" s="2"/>
      <c r="AP34" s="2"/>
      <c r="AQ34" s="2"/>
      <c r="AR34" s="33">
        <f>SUM(AR35:AR37)</f>
        <v>0</v>
      </c>
      <c r="AS34" s="33"/>
      <c r="AT34" s="33">
        <f>SUM(AT35:AT37)</f>
        <v>0</v>
      </c>
      <c r="AU34" s="35" t="e">
        <f t="shared" si="858"/>
        <v>#DIV/0!</v>
      </c>
      <c r="AV34" s="2"/>
      <c r="AW34" s="5"/>
      <c r="AX34" s="2"/>
      <c r="AY34" s="46"/>
      <c r="AZ34" s="46"/>
      <c r="BA34" s="46"/>
      <c r="BB34" s="46"/>
      <c r="BC34" s="46"/>
      <c r="BD34" s="46"/>
      <c r="BE34" s="46"/>
      <c r="BF34" s="46"/>
      <c r="BG34" s="46"/>
      <c r="BH34" s="46"/>
      <c r="BI34" s="46"/>
      <c r="BJ34" s="46"/>
      <c r="BK34" s="46"/>
      <c r="BL34" s="49"/>
      <c r="BM34" s="47"/>
      <c r="BN34" s="46"/>
      <c r="BO34" s="2" t="s">
        <v>8</v>
      </c>
      <c r="BP34" s="2"/>
      <c r="BQ34" s="2"/>
      <c r="BR34" s="2"/>
      <c r="BS34" s="2"/>
      <c r="BT34" s="2"/>
      <c r="BU34" s="2"/>
      <c r="BV34" s="2"/>
      <c r="BW34" s="33">
        <f>SUM(BW35:BW37)</f>
        <v>0</v>
      </c>
      <c r="BX34" s="33"/>
      <c r="BY34" s="33">
        <f>SUM(BY35:BY37)</f>
        <v>0</v>
      </c>
      <c r="BZ34" s="35" t="e">
        <f t="shared" si="860"/>
        <v>#DIV/0!</v>
      </c>
      <c r="CA34" s="2"/>
      <c r="CB34" s="5"/>
      <c r="CC34" s="2"/>
      <c r="CD34" s="46"/>
      <c r="CE34" s="46"/>
      <c r="CF34" s="46"/>
      <c r="CG34" s="46"/>
      <c r="CH34" s="46"/>
      <c r="CI34" s="46"/>
      <c r="CJ34" s="46"/>
      <c r="CK34" s="46"/>
      <c r="CL34" s="46"/>
      <c r="CM34" s="46"/>
      <c r="CN34" s="46"/>
      <c r="CO34" s="46"/>
      <c r="CP34" s="46"/>
      <c r="CQ34" s="49"/>
      <c r="CR34" s="47"/>
      <c r="CS34" s="46"/>
      <c r="CT34" s="2" t="s">
        <v>8</v>
      </c>
      <c r="CU34" s="2"/>
      <c r="CV34" s="2"/>
      <c r="CW34" s="2"/>
      <c r="CX34" s="2"/>
      <c r="CY34" s="2"/>
      <c r="CZ34" s="2"/>
      <c r="DA34" s="2"/>
      <c r="DB34" s="33">
        <f>SUM(DB35:DB37)</f>
        <v>0</v>
      </c>
      <c r="DC34" s="33"/>
      <c r="DD34" s="33">
        <f>SUM(DD35:DD37)</f>
        <v>0</v>
      </c>
      <c r="DE34" s="35" t="e">
        <f t="shared" si="862"/>
        <v>#DIV/0!</v>
      </c>
      <c r="DF34" s="2"/>
      <c r="DG34" s="5"/>
      <c r="DH34" s="2"/>
      <c r="DI34" s="46"/>
      <c r="DJ34" s="46"/>
      <c r="DK34" s="46"/>
      <c r="DL34" s="46"/>
      <c r="DM34" s="46"/>
      <c r="DN34" s="46"/>
      <c r="DO34" s="46"/>
      <c r="DP34" s="46"/>
      <c r="DQ34" s="46"/>
      <c r="DR34" s="46"/>
      <c r="DS34" s="46"/>
      <c r="DT34" s="46"/>
      <c r="DU34" s="49"/>
      <c r="DV34" s="47"/>
      <c r="DW34" s="46"/>
      <c r="DY34" s="2" t="s">
        <v>8</v>
      </c>
      <c r="DZ34" s="2"/>
      <c r="EA34" s="2"/>
      <c r="EB34" s="2"/>
      <c r="EC34" s="2"/>
      <c r="ED34" s="2"/>
      <c r="EE34" s="2"/>
      <c r="EF34" s="2"/>
      <c r="EG34" s="33">
        <f>SUM(EG35:EG37)</f>
        <v>0</v>
      </c>
      <c r="EH34" s="33"/>
      <c r="EI34" s="33">
        <f>SUM(EI35:EI37)</f>
        <v>0</v>
      </c>
      <c r="EJ34" s="35" t="e">
        <f t="shared" si="864"/>
        <v>#DIV/0!</v>
      </c>
      <c r="EK34" s="2"/>
      <c r="EL34" s="5"/>
      <c r="EM34" s="2"/>
      <c r="EN34" s="46"/>
      <c r="EO34" s="46"/>
      <c r="EP34" s="46"/>
      <c r="EQ34" s="46"/>
      <c r="ER34" s="46"/>
      <c r="ES34" s="46"/>
      <c r="ET34" s="46"/>
      <c r="EU34" s="46"/>
      <c r="EV34" s="46"/>
      <c r="EW34" s="46"/>
      <c r="EX34" s="46"/>
      <c r="EY34" s="46"/>
      <c r="EZ34" s="49"/>
      <c r="FA34" s="47"/>
      <c r="FB34" s="46"/>
      <c r="FD34" s="2" t="s">
        <v>8</v>
      </c>
      <c r="FE34" s="2"/>
      <c r="FF34" s="2"/>
      <c r="FG34" s="2"/>
      <c r="FH34" s="2"/>
      <c r="FI34" s="2"/>
      <c r="FJ34" s="2"/>
      <c r="FK34" s="2"/>
      <c r="FL34" s="33">
        <f>SUM(FL35:FL37)</f>
        <v>0</v>
      </c>
      <c r="FM34" s="33"/>
      <c r="FN34" s="33">
        <f>SUM(FN35:FN37)</f>
        <v>0</v>
      </c>
      <c r="FO34" s="35" t="e">
        <f t="shared" si="866"/>
        <v>#DIV/0!</v>
      </c>
      <c r="FP34" s="2"/>
      <c r="FQ34" s="5"/>
      <c r="FR34" s="2"/>
      <c r="FS34" s="46"/>
      <c r="FT34" s="46"/>
      <c r="FU34" s="46"/>
      <c r="FV34" s="46"/>
      <c r="FW34" s="46"/>
      <c r="FX34" s="46"/>
      <c r="FY34" s="46"/>
      <c r="FZ34" s="46"/>
      <c r="GA34" s="46"/>
      <c r="GB34" s="46"/>
      <c r="GC34" s="46"/>
      <c r="GD34" s="46"/>
      <c r="GE34" s="49"/>
      <c r="GF34" s="47"/>
      <c r="GG34" s="46"/>
      <c r="GI34" s="2" t="s">
        <v>8</v>
      </c>
      <c r="GJ34" s="2"/>
      <c r="GK34" s="2"/>
      <c r="GL34" s="2"/>
      <c r="GM34" s="2"/>
      <c r="GN34" s="2"/>
      <c r="GO34" s="2"/>
      <c r="GP34" s="2"/>
      <c r="GQ34" s="33">
        <f>SUM(GQ35:GQ37)</f>
        <v>0</v>
      </c>
      <c r="GR34" s="33"/>
      <c r="GS34" s="33">
        <f>SUM(GS35:GS37)</f>
        <v>0</v>
      </c>
      <c r="GT34" s="35" t="e">
        <f t="shared" si="868"/>
        <v>#DIV/0!</v>
      </c>
      <c r="GU34" s="2"/>
      <c r="GV34" s="5"/>
      <c r="GW34" s="2"/>
      <c r="GX34" s="46"/>
      <c r="GY34" s="46"/>
      <c r="GZ34" s="46"/>
      <c r="HA34" s="46"/>
      <c r="HB34" s="46"/>
      <c r="HC34" s="46"/>
      <c r="HD34" s="46"/>
      <c r="HE34" s="46"/>
      <c r="HF34" s="46"/>
      <c r="HG34" s="46"/>
      <c r="HH34" s="46"/>
      <c r="HI34" s="46"/>
      <c r="HJ34" s="49"/>
      <c r="HK34" s="47"/>
      <c r="HL34" s="46"/>
      <c r="HN34" s="2" t="s">
        <v>8</v>
      </c>
      <c r="HO34" s="2"/>
      <c r="HP34" s="2"/>
      <c r="HQ34" s="2"/>
      <c r="HR34" s="2"/>
      <c r="HS34" s="2"/>
      <c r="HT34" s="2"/>
      <c r="HU34" s="2"/>
      <c r="HV34" s="33">
        <f>SUM(HV35:HV37)</f>
        <v>0</v>
      </c>
      <c r="HW34" s="33"/>
      <c r="HX34" s="33">
        <f>SUM(HX35:HX37)</f>
        <v>0</v>
      </c>
      <c r="HY34" s="35" t="e">
        <f t="shared" si="870"/>
        <v>#DIV/0!</v>
      </c>
      <c r="HZ34" s="2"/>
      <c r="IA34" s="5"/>
      <c r="IB34" s="2"/>
      <c r="IC34" s="46"/>
      <c r="ID34" s="46"/>
      <c r="IE34" s="46"/>
      <c r="IF34" s="46"/>
      <c r="IG34" s="46"/>
      <c r="IH34" s="46"/>
      <c r="II34" s="46"/>
      <c r="IJ34" s="46"/>
      <c r="IK34" s="46"/>
      <c r="IL34" s="46"/>
      <c r="IM34" s="46"/>
      <c r="IN34" s="46"/>
      <c r="IO34" s="49"/>
      <c r="IP34" s="47"/>
      <c r="IQ34" s="46"/>
      <c r="IR34" s="46"/>
      <c r="IS34" s="46"/>
      <c r="IT34" s="46"/>
      <c r="IU34" s="49"/>
      <c r="IV34" s="47"/>
      <c r="IW34" s="46"/>
      <c r="IY34" s="2" t="s">
        <v>8</v>
      </c>
      <c r="IZ34" s="2"/>
      <c r="JA34" s="2"/>
      <c r="JB34" s="2"/>
      <c r="JC34" s="2"/>
      <c r="JD34" s="2"/>
      <c r="JE34" s="2"/>
      <c r="JF34" s="2"/>
      <c r="JG34" s="33">
        <f>SUM(JG35:JG37)</f>
        <v>0</v>
      </c>
      <c r="JH34" s="33"/>
      <c r="JI34" s="33">
        <f>SUM(JI35:JI37)</f>
        <v>0</v>
      </c>
      <c r="JJ34" s="35" t="e">
        <f t="shared" si="872"/>
        <v>#DIV/0!</v>
      </c>
      <c r="JK34" s="2"/>
      <c r="JL34" s="5"/>
      <c r="JM34" s="2"/>
      <c r="JN34" s="46"/>
      <c r="JO34" s="46"/>
      <c r="JP34" s="46"/>
      <c r="JQ34" s="46"/>
      <c r="JR34" s="46"/>
      <c r="JS34" s="46"/>
      <c r="JT34" s="46"/>
      <c r="JU34" s="46"/>
      <c r="JV34" s="46"/>
      <c r="JW34" s="46"/>
      <c r="KK34" s="2" t="s">
        <v>8</v>
      </c>
      <c r="KL34" s="2"/>
      <c r="KM34" s="2"/>
      <c r="KN34" s="2"/>
      <c r="KO34" s="2"/>
      <c r="KP34" s="2"/>
      <c r="KQ34" s="2"/>
      <c r="KR34" s="2"/>
      <c r="KS34" s="33">
        <f>SUM(KS35:KS37)</f>
        <v>0</v>
      </c>
      <c r="KT34" s="33"/>
      <c r="KU34" s="33">
        <f>SUM(KU35:KU37)</f>
        <v>0</v>
      </c>
      <c r="KV34" s="35" t="e">
        <f t="shared" si="875"/>
        <v>#DIV/0!</v>
      </c>
      <c r="KW34" s="2"/>
      <c r="KX34" s="5"/>
      <c r="KY34" s="2"/>
      <c r="KZ34" s="46"/>
      <c r="LA34" s="46"/>
      <c r="LB34" s="46"/>
      <c r="LC34" s="46"/>
      <c r="LD34" s="46"/>
      <c r="LE34" s="46"/>
      <c r="LF34" s="46"/>
      <c r="LG34" s="46"/>
      <c r="LH34" s="46"/>
      <c r="LI34" s="46"/>
      <c r="LJ34" s="46"/>
      <c r="LK34" s="46"/>
      <c r="LL34" s="49"/>
      <c r="LM34" s="47"/>
      <c r="LN34" s="46"/>
      <c r="LP34" s="2" t="s">
        <v>8</v>
      </c>
      <c r="LQ34" s="2"/>
      <c r="LR34" s="2"/>
      <c r="LS34" s="2"/>
      <c r="LT34" s="2"/>
      <c r="LU34" s="2"/>
      <c r="LV34" s="2"/>
      <c r="LW34" s="2"/>
      <c r="LX34" s="33">
        <f>SUM(LX35:LX37)</f>
        <v>0</v>
      </c>
      <c r="LY34" s="33"/>
      <c r="LZ34" s="33">
        <f>SUM(LZ35:LZ37)</f>
        <v>0</v>
      </c>
      <c r="MA34" s="35" t="e">
        <f t="shared" si="877"/>
        <v>#DIV/0!</v>
      </c>
      <c r="MB34" s="2"/>
      <c r="MC34" s="5"/>
      <c r="MD34" s="2"/>
      <c r="ME34" s="46"/>
      <c r="MF34" s="46"/>
      <c r="MG34" s="46"/>
      <c r="MH34" s="46"/>
      <c r="MI34" s="46"/>
      <c r="MJ34" s="46"/>
      <c r="MK34" s="46"/>
      <c r="ML34" s="46"/>
      <c r="MM34" s="46"/>
      <c r="MN34" s="46"/>
      <c r="MO34" s="46"/>
      <c r="MP34" s="46"/>
      <c r="MQ34" s="49"/>
      <c r="MR34" s="47"/>
      <c r="MS34" s="46"/>
      <c r="MU34" s="2" t="s">
        <v>8</v>
      </c>
      <c r="MV34" s="2"/>
      <c r="MW34" s="2"/>
      <c r="MX34" s="2"/>
      <c r="MY34" s="2"/>
      <c r="MZ34" s="2"/>
      <c r="NA34" s="2"/>
      <c r="NB34" s="2"/>
      <c r="NC34" s="33">
        <f>SUM(NC35:NC37)</f>
        <v>0</v>
      </c>
      <c r="ND34" s="33"/>
      <c r="NE34" s="33">
        <f>SUM(NE35:NE37)</f>
        <v>0</v>
      </c>
      <c r="NF34" s="35" t="e">
        <f t="shared" si="879"/>
        <v>#DIV/0!</v>
      </c>
      <c r="NG34" s="2"/>
      <c r="NH34" s="5"/>
      <c r="NI34" s="2"/>
      <c r="NJ34" s="46"/>
      <c r="NK34" s="46"/>
      <c r="NL34" s="46"/>
      <c r="NM34" s="46"/>
      <c r="NN34" s="46"/>
      <c r="NO34" s="46"/>
      <c r="NP34" s="46"/>
      <c r="NQ34" s="46"/>
      <c r="NR34" s="46"/>
      <c r="NS34" s="46"/>
      <c r="NT34" s="46"/>
      <c r="NU34" s="46"/>
      <c r="NV34" s="49"/>
      <c r="NW34" s="47"/>
      <c r="NX34" s="46"/>
      <c r="NZ34" s="2" t="s">
        <v>8</v>
      </c>
      <c r="OA34" s="2"/>
      <c r="OB34" s="2"/>
      <c r="OC34" s="2"/>
      <c r="OD34" s="2"/>
      <c r="OE34" s="2"/>
      <c r="OF34" s="2"/>
      <c r="OG34" s="2"/>
      <c r="OH34" s="33">
        <f>SUM(OH35:OH37)</f>
        <v>0</v>
      </c>
      <c r="OI34" s="33"/>
      <c r="OJ34" s="33">
        <f>SUM(OJ35:OJ37)</f>
        <v>0</v>
      </c>
      <c r="OK34" s="35" t="e">
        <f t="shared" si="881"/>
        <v>#DIV/0!</v>
      </c>
      <c r="OL34" s="2"/>
      <c r="OM34" s="5"/>
      <c r="ON34" s="2"/>
      <c r="OO34" s="46"/>
      <c r="OP34" s="46"/>
      <c r="OQ34" s="46"/>
      <c r="OR34" s="46"/>
      <c r="OS34" s="46"/>
      <c r="OT34" s="46"/>
      <c r="OU34" s="46"/>
      <c r="OV34" s="46"/>
      <c r="OW34" s="46"/>
      <c r="OX34" s="46"/>
      <c r="OY34" s="46"/>
      <c r="OZ34" s="46"/>
      <c r="PA34" s="49"/>
      <c r="PB34" s="47"/>
      <c r="PC34" s="46"/>
      <c r="PE34" s="2" t="s">
        <v>8</v>
      </c>
      <c r="PF34" s="2"/>
      <c r="PG34" s="2"/>
      <c r="PH34" s="2"/>
      <c r="PI34" s="2"/>
      <c r="PJ34" s="2"/>
      <c r="PK34" s="2"/>
      <c r="PL34" s="2"/>
      <c r="PM34" s="33">
        <f>SUM(PM35:PM37)</f>
        <v>0</v>
      </c>
      <c r="PN34" s="33"/>
      <c r="PO34" s="33"/>
      <c r="PP34" s="35" t="e">
        <f t="shared" si="883"/>
        <v>#DIV/0!</v>
      </c>
      <c r="PQ34" s="2"/>
      <c r="PR34" s="5"/>
      <c r="PS34" s="2"/>
      <c r="PT34" s="46"/>
      <c r="PU34" s="46"/>
      <c r="PV34" s="46"/>
      <c r="PW34" s="46"/>
      <c r="PX34" s="46"/>
      <c r="PY34" s="46"/>
      <c r="PZ34" s="46"/>
      <c r="QA34" s="46"/>
      <c r="QB34" s="46"/>
      <c r="QC34" s="46"/>
      <c r="QD34" s="46"/>
      <c r="QE34" s="46"/>
      <c r="QF34" s="49"/>
      <c r="QG34" s="47"/>
      <c r="QH34" s="46"/>
      <c r="QJ34" s="2" t="s">
        <v>8</v>
      </c>
      <c r="QK34" s="2"/>
      <c r="QL34" s="2"/>
      <c r="QM34" s="2"/>
      <c r="QN34" s="2"/>
      <c r="QO34" s="2"/>
      <c r="QP34" s="2"/>
      <c r="QQ34" s="2"/>
      <c r="QR34" s="33">
        <f>SUM(QR35:QR37)</f>
        <v>0</v>
      </c>
      <c r="QS34" s="33"/>
      <c r="QT34" s="33">
        <f>SUM(QT35:QT37)</f>
        <v>0</v>
      </c>
      <c r="QU34" s="35" t="e">
        <f t="shared" si="885"/>
        <v>#DIV/0!</v>
      </c>
      <c r="QV34" s="2"/>
      <c r="QW34" s="5"/>
      <c r="QX34" s="2"/>
      <c r="QY34" s="46"/>
      <c r="QZ34" s="46"/>
      <c r="RA34" s="46"/>
      <c r="RB34" s="46"/>
      <c r="RC34" s="46"/>
      <c r="RD34" s="46"/>
      <c r="RE34" s="46"/>
      <c r="RF34" s="46"/>
      <c r="RG34" s="46"/>
      <c r="RH34" s="46"/>
      <c r="RI34" s="46"/>
      <c r="RJ34" s="46"/>
      <c r="RK34" s="49"/>
      <c r="RL34" s="47"/>
      <c r="RM34" s="46"/>
      <c r="RO34" s="2" t="s">
        <v>8</v>
      </c>
      <c r="RP34" s="2"/>
      <c r="RQ34" s="2"/>
      <c r="RR34" s="2"/>
      <c r="RS34" s="2"/>
      <c r="RT34" s="2"/>
      <c r="RU34" s="2"/>
      <c r="RV34" s="2"/>
      <c r="RW34" s="33">
        <f>SUM(RW35:RW37)</f>
        <v>0</v>
      </c>
      <c r="RX34" s="33"/>
      <c r="RY34" s="33">
        <f>SUM(RY35:RY37)</f>
        <v>0</v>
      </c>
      <c r="RZ34" s="35" t="e">
        <f t="shared" si="887"/>
        <v>#DIV/0!</v>
      </c>
      <c r="SA34" s="2"/>
      <c r="SB34" s="5"/>
      <c r="SC34" s="2"/>
      <c r="SD34" s="46"/>
      <c r="SE34" s="46"/>
      <c r="SF34" s="46"/>
      <c r="SG34" s="46"/>
      <c r="SH34" s="46"/>
      <c r="SI34" s="46"/>
      <c r="SJ34" s="46"/>
      <c r="SK34" s="46"/>
      <c r="SL34" s="46"/>
      <c r="SM34" s="46"/>
      <c r="SN34" s="46"/>
      <c r="SO34" s="46"/>
      <c r="SP34" s="49"/>
      <c r="SQ34" s="47"/>
      <c r="SR34" s="46"/>
      <c r="ST34" s="2" t="s">
        <v>8</v>
      </c>
      <c r="SU34" s="2"/>
      <c r="SV34" s="2"/>
      <c r="SW34" s="2"/>
      <c r="SX34" s="2"/>
      <c r="SY34" s="2"/>
      <c r="SZ34" s="2"/>
      <c r="TA34" s="2"/>
      <c r="TB34" s="33">
        <f>SUM(TB35:TB37)</f>
        <v>0</v>
      </c>
      <c r="TC34" s="33"/>
      <c r="TD34" s="33">
        <f>SUM(TD35:TD37)</f>
        <v>0</v>
      </c>
      <c r="TE34" s="35" t="e">
        <f t="shared" si="889"/>
        <v>#DIV/0!</v>
      </c>
      <c r="TF34" s="2"/>
      <c r="TG34" s="5"/>
      <c r="TH34" s="2"/>
      <c r="TI34" s="46"/>
      <c r="TJ34" s="46"/>
      <c r="TK34" s="46"/>
      <c r="TL34" s="46"/>
      <c r="TM34" s="46"/>
      <c r="TN34" s="46"/>
      <c r="TO34" s="46"/>
      <c r="TP34" s="46"/>
      <c r="TQ34" s="46"/>
      <c r="TR34" s="46"/>
      <c r="TS34" s="46"/>
      <c r="TT34" s="46"/>
      <c r="TU34" s="49"/>
      <c r="TV34" s="47"/>
      <c r="TW34" s="46"/>
      <c r="TY34" s="2" t="s">
        <v>8</v>
      </c>
      <c r="TZ34" s="2"/>
      <c r="UA34" s="2"/>
      <c r="UB34" s="2"/>
      <c r="UC34" s="2"/>
      <c r="UD34" s="2"/>
      <c r="UE34" s="2"/>
      <c r="UF34" s="2"/>
      <c r="UG34" s="33">
        <f>SUM(UG35:UG37)</f>
        <v>0</v>
      </c>
      <c r="UH34" s="33"/>
      <c r="UI34" s="33">
        <f>SUM(UI35:UI37)</f>
        <v>0</v>
      </c>
      <c r="UJ34" s="35" t="e">
        <f t="shared" si="891"/>
        <v>#DIV/0!</v>
      </c>
      <c r="UK34" s="2"/>
      <c r="UL34" s="5"/>
      <c r="UM34" s="2"/>
      <c r="UN34" s="46"/>
      <c r="UO34" s="46"/>
      <c r="UP34" s="46"/>
      <c r="UQ34" s="46"/>
      <c r="UR34" s="46"/>
      <c r="US34" s="46"/>
      <c r="UT34" s="46"/>
      <c r="UU34" s="46"/>
      <c r="UV34" s="46"/>
      <c r="UW34" s="46"/>
      <c r="UX34" s="46"/>
      <c r="UY34" s="46"/>
      <c r="UZ34" s="49"/>
      <c r="VA34" s="47"/>
      <c r="VB34" s="46"/>
      <c r="VD34" s="2" t="s">
        <v>8</v>
      </c>
      <c r="VE34" s="2"/>
      <c r="VF34" s="2"/>
      <c r="VG34" s="2"/>
      <c r="VH34" s="2"/>
      <c r="VI34" s="2"/>
      <c r="VJ34" s="2"/>
      <c r="VK34" s="2"/>
      <c r="VL34" s="33">
        <f>SUM(VL35:VL37)</f>
        <v>0</v>
      </c>
      <c r="VM34" s="33"/>
      <c r="VN34" s="33">
        <f>SUM(VN35:VN37)</f>
        <v>0</v>
      </c>
      <c r="VO34" s="35" t="e">
        <f t="shared" si="893"/>
        <v>#DIV/0!</v>
      </c>
      <c r="VP34" s="2"/>
      <c r="VQ34" s="5"/>
      <c r="VR34" s="2"/>
      <c r="VS34" s="46"/>
      <c r="VT34" s="46"/>
      <c r="VU34" s="46"/>
      <c r="VV34" s="46"/>
      <c r="VW34" s="46"/>
      <c r="VX34" s="46"/>
      <c r="VY34" s="46"/>
      <c r="VZ34" s="46"/>
      <c r="WA34" s="46"/>
      <c r="WB34" s="46"/>
      <c r="WC34" s="46"/>
      <c r="WD34" s="46"/>
      <c r="WE34" s="49"/>
      <c r="WF34" s="47"/>
      <c r="WG34" s="46"/>
      <c r="WI34" s="2" t="s">
        <v>8</v>
      </c>
      <c r="WJ34" s="2"/>
      <c r="WK34" s="2"/>
      <c r="WL34" s="2"/>
      <c r="WM34" s="2"/>
      <c r="WN34" s="2"/>
      <c r="WO34" s="2"/>
      <c r="WP34" s="2"/>
      <c r="WQ34" s="33">
        <f>SUM(WQ35:WQ37)</f>
        <v>0</v>
      </c>
      <c r="WR34" s="33"/>
      <c r="WS34" s="33">
        <f>SUM(WS35:WS37)</f>
        <v>0</v>
      </c>
      <c r="WT34" s="35" t="e">
        <f t="shared" si="895"/>
        <v>#DIV/0!</v>
      </c>
      <c r="WU34" s="2"/>
      <c r="WV34" s="5"/>
      <c r="WW34" s="2"/>
      <c r="WX34" s="46"/>
      <c r="WY34" s="46"/>
      <c r="WZ34" s="46"/>
      <c r="XA34" s="46"/>
      <c r="XB34" s="46"/>
      <c r="XC34" s="46"/>
      <c r="XD34" s="46"/>
      <c r="XE34" s="46"/>
      <c r="XF34" s="46"/>
      <c r="XG34" s="46"/>
      <c r="XH34" s="46"/>
      <c r="XI34" s="46"/>
      <c r="XJ34" s="49"/>
      <c r="XK34" s="47"/>
      <c r="XL34" s="46"/>
      <c r="XN34" s="2" t="s">
        <v>8</v>
      </c>
      <c r="XO34" s="2"/>
      <c r="XP34" s="2"/>
      <c r="XQ34" s="2"/>
      <c r="XR34" s="2"/>
      <c r="XS34" s="2"/>
      <c r="XT34" s="2"/>
      <c r="XU34" s="2"/>
      <c r="XV34" s="33">
        <f>SUM(XV35:XV37)</f>
        <v>0</v>
      </c>
      <c r="XW34" s="33"/>
      <c r="XX34" s="33">
        <f>SUM(XX35:XX37)</f>
        <v>0</v>
      </c>
      <c r="XY34" s="35" t="e">
        <f t="shared" si="897"/>
        <v>#DIV/0!</v>
      </c>
      <c r="XZ34" s="2"/>
      <c r="YA34" s="5"/>
      <c r="YB34" s="2"/>
      <c r="YC34" s="46"/>
      <c r="YD34" s="46"/>
      <c r="YE34" s="46"/>
      <c r="YF34" s="46"/>
      <c r="YG34" s="46"/>
      <c r="YH34" s="46"/>
      <c r="YI34" s="46"/>
      <c r="YJ34" s="46"/>
      <c r="YK34" s="46"/>
      <c r="YL34" s="46"/>
      <c r="YM34" s="46"/>
      <c r="YN34" s="46"/>
      <c r="YO34" s="49"/>
      <c r="YP34" s="47"/>
      <c r="YQ34" s="46"/>
      <c r="YS34" s="2" t="s">
        <v>8</v>
      </c>
      <c r="YT34" s="2"/>
      <c r="YU34" s="2"/>
      <c r="YV34" s="2"/>
      <c r="YW34" s="2"/>
      <c r="YX34" s="2"/>
      <c r="YY34" s="2"/>
      <c r="YZ34" s="2"/>
      <c r="ZA34" s="33">
        <f>SUM(ZA35:ZA37)</f>
        <v>0</v>
      </c>
      <c r="ZB34" s="33"/>
      <c r="ZC34" s="33">
        <f>SUM(ZC35:ZC37)</f>
        <v>0</v>
      </c>
      <c r="ZD34" s="35" t="e">
        <f t="shared" si="899"/>
        <v>#DIV/0!</v>
      </c>
      <c r="ZE34" s="2"/>
      <c r="ZF34" s="5"/>
      <c r="ZG34" s="2"/>
      <c r="ZH34" s="46"/>
      <c r="ZI34" s="46"/>
      <c r="ZJ34" s="46"/>
      <c r="ZK34" s="46"/>
      <c r="ZL34" s="46"/>
      <c r="ZM34" s="46"/>
      <c r="ZN34" s="46"/>
      <c r="ZO34" s="46"/>
      <c r="ZP34" s="46"/>
      <c r="ZQ34" s="46"/>
      <c r="ZR34" s="46"/>
      <c r="ZS34" s="46"/>
      <c r="ZT34" s="49"/>
      <c r="ZU34" s="47"/>
      <c r="ZV34" s="46"/>
      <c r="ZX34" s="2" t="s">
        <v>8</v>
      </c>
      <c r="ZY34" s="2"/>
      <c r="ZZ34" s="2"/>
      <c r="AAA34" s="2"/>
      <c r="AAB34" s="2"/>
      <c r="AAC34" s="2"/>
      <c r="AAD34" s="2"/>
      <c r="AAE34" s="2"/>
      <c r="AAF34" s="33">
        <f>SUM(AAF35:AAF37)</f>
        <v>0</v>
      </c>
      <c r="AAG34" s="33"/>
      <c r="AAH34" s="33">
        <f>SUM(AAH35:AAH37)</f>
        <v>0</v>
      </c>
      <c r="AAI34" s="35" t="e">
        <f t="shared" si="901"/>
        <v>#DIV/0!</v>
      </c>
      <c r="AAJ34" s="2"/>
      <c r="AAK34" s="5"/>
      <c r="AAL34" s="2"/>
      <c r="AAM34" s="46"/>
      <c r="AAN34" s="46"/>
      <c r="AAO34" s="46"/>
      <c r="AAP34" s="46"/>
      <c r="AAQ34" s="46"/>
      <c r="AAR34" s="46"/>
      <c r="AAS34" s="46"/>
      <c r="AAT34" s="46"/>
      <c r="AAU34" s="46"/>
      <c r="AAV34" s="46"/>
      <c r="AAW34" s="46"/>
      <c r="AAX34" s="46"/>
      <c r="AAY34" s="49"/>
      <c r="AAZ34" s="47"/>
      <c r="ABA34" s="46"/>
      <c r="ABC34" s="2" t="s">
        <v>8</v>
      </c>
      <c r="ABD34" s="2"/>
      <c r="ABE34" s="2"/>
      <c r="ABF34" s="2"/>
      <c r="ABG34" s="2"/>
      <c r="ABH34" s="2"/>
      <c r="ABI34" s="2"/>
      <c r="ABJ34" s="2"/>
      <c r="ABK34" s="33">
        <f>SUM(ABK35:ABK37)</f>
        <v>0</v>
      </c>
      <c r="ABL34" s="33"/>
      <c r="ABM34" s="33">
        <f>SUM(ABM35:ABM37)</f>
        <v>0</v>
      </c>
      <c r="ABN34" s="35" t="e">
        <f t="shared" si="903"/>
        <v>#DIV/0!</v>
      </c>
      <c r="ABO34" s="2"/>
      <c r="ABP34" s="5"/>
      <c r="ABQ34" s="2"/>
      <c r="ABR34" s="46"/>
      <c r="ABS34" s="46"/>
      <c r="ABT34" s="46"/>
      <c r="ABU34" s="46"/>
      <c r="ABV34" s="46"/>
      <c r="ABW34" s="46"/>
      <c r="ABX34" s="46"/>
      <c r="ABY34" s="46"/>
      <c r="ABZ34" s="46"/>
      <c r="ACA34" s="46"/>
      <c r="ACB34" s="46"/>
      <c r="ACC34" s="46"/>
      <c r="ACD34" s="49"/>
      <c r="ACE34" s="47"/>
      <c r="ACF34" s="46"/>
      <c r="ACH34" s="2" t="s">
        <v>8</v>
      </c>
      <c r="ACI34" s="2"/>
      <c r="ACJ34" s="2"/>
      <c r="ACK34" s="2"/>
      <c r="ACL34" s="2"/>
      <c r="ACM34" s="2"/>
      <c r="ACN34" s="2"/>
      <c r="ACO34" s="2"/>
      <c r="ACP34" s="33">
        <f>SUM(ACP35:ACP37)</f>
        <v>0</v>
      </c>
      <c r="ACQ34" s="33"/>
      <c r="ACR34" s="33">
        <f>SUM(ACR35:ACR37)</f>
        <v>0</v>
      </c>
      <c r="ACS34" s="35" t="e">
        <f t="shared" si="905"/>
        <v>#DIV/0!</v>
      </c>
      <c r="ACT34" s="2"/>
      <c r="ACU34" s="5"/>
      <c r="ACV34" s="2"/>
      <c r="ACW34" s="46"/>
      <c r="ACX34" s="46"/>
      <c r="ACY34" s="46"/>
      <c r="ACZ34" s="46"/>
      <c r="ADA34" s="46"/>
      <c r="ADB34" s="46"/>
      <c r="ADC34" s="46"/>
      <c r="ADD34" s="46"/>
      <c r="ADE34" s="46"/>
      <c r="ADF34" s="46"/>
      <c r="ADG34" s="46"/>
      <c r="ADH34" s="46"/>
      <c r="ADI34" s="49"/>
      <c r="ADJ34" s="47"/>
      <c r="ADK34" s="46"/>
      <c r="ADM34" s="2" t="s">
        <v>8</v>
      </c>
      <c r="ADN34" s="2"/>
      <c r="ADO34" s="2"/>
      <c r="ADP34" s="2"/>
      <c r="ADQ34" s="2"/>
      <c r="ADR34" s="2"/>
      <c r="ADS34" s="2"/>
      <c r="ADT34" s="2"/>
      <c r="ADU34" s="33">
        <f>SUM(ADU35:ADU37)</f>
        <v>0</v>
      </c>
      <c r="ADV34" s="33"/>
      <c r="ADW34" s="33">
        <f>SUM(ADW35:ADW37)</f>
        <v>0</v>
      </c>
      <c r="ADX34" s="35" t="e">
        <f t="shared" si="907"/>
        <v>#DIV/0!</v>
      </c>
      <c r="ADY34" s="2"/>
      <c r="ADZ34" s="5"/>
      <c r="AEA34" s="2"/>
      <c r="AEB34" s="46"/>
      <c r="AEC34" s="46"/>
      <c r="AED34" s="46"/>
      <c r="AEE34" s="46"/>
      <c r="AEF34" s="46"/>
      <c r="AEG34" s="46"/>
      <c r="AEH34" s="46"/>
      <c r="AEI34" s="46"/>
      <c r="AEJ34" s="46"/>
      <c r="AEK34" s="46"/>
      <c r="AEL34" s="46"/>
      <c r="AEM34" s="46"/>
      <c r="AEN34" s="49"/>
      <c r="AEO34" s="47"/>
      <c r="AEP34" s="46"/>
      <c r="AET34" s="2" t="s">
        <v>8</v>
      </c>
      <c r="AEU34" s="2"/>
      <c r="AEV34" s="2"/>
      <c r="AEW34" s="2"/>
      <c r="AEX34" s="2"/>
      <c r="AEY34" s="2"/>
      <c r="AEZ34" s="2"/>
      <c r="AFA34" s="2"/>
      <c r="AFB34" s="33">
        <f>SUM(AFB35:AFB37)</f>
        <v>0</v>
      </c>
      <c r="AFC34" s="33"/>
      <c r="AFD34" s="33">
        <f>SUM(AFD35:AFD37)</f>
        <v>0</v>
      </c>
      <c r="AFE34" s="35" t="e">
        <f t="shared" si="909"/>
        <v>#DIV/0!</v>
      </c>
      <c r="AFF34" s="2"/>
      <c r="AFG34" s="5"/>
      <c r="AFH34" s="2"/>
      <c r="AFI34" s="46"/>
      <c r="AFJ34" s="46"/>
      <c r="AFK34" s="46"/>
      <c r="AFL34" s="46"/>
      <c r="AFM34" s="46"/>
      <c r="AFN34" s="46"/>
      <c r="AFO34" s="46"/>
      <c r="AFP34" s="46"/>
      <c r="AFQ34" s="46"/>
      <c r="AFR34" s="46"/>
      <c r="AFS34" s="46"/>
      <c r="AFT34" s="46"/>
      <c r="AFU34" s="49"/>
      <c r="AFV34" s="47"/>
      <c r="AFW34" s="46"/>
      <c r="AFY34" s="2" t="s">
        <v>8</v>
      </c>
      <c r="AFZ34" s="2"/>
      <c r="AGA34" s="2"/>
      <c r="AGB34" s="2"/>
      <c r="AGC34" s="2"/>
      <c r="AGD34" s="2"/>
      <c r="AGE34" s="2"/>
      <c r="AGF34" s="2"/>
      <c r="AGG34" s="33">
        <f>SUM(AGG35:AGG37)</f>
        <v>0</v>
      </c>
      <c r="AGH34" s="33"/>
      <c r="AGI34" s="33">
        <f>SUM(AGI35:AGI37)</f>
        <v>0</v>
      </c>
      <c r="AGJ34" s="35" t="e">
        <f t="shared" si="911"/>
        <v>#DIV/0!</v>
      </c>
      <c r="AGK34" s="2"/>
      <c r="AGL34" s="5"/>
      <c r="AGM34" s="2"/>
      <c r="AGN34" s="46"/>
      <c r="AGO34" s="46"/>
      <c r="AGP34" s="46"/>
      <c r="AGQ34" s="46"/>
      <c r="AGR34" s="46"/>
      <c r="AGS34" s="46"/>
      <c r="AGT34" s="46"/>
      <c r="AGU34" s="46"/>
      <c r="AGV34" s="46"/>
      <c r="AGW34" s="46"/>
      <c r="AGX34" s="46"/>
      <c r="AGY34" s="46"/>
      <c r="AGZ34" s="49"/>
      <c r="AHA34" s="47"/>
      <c r="AHB34" s="46"/>
      <c r="AHD34" s="2" t="s">
        <v>8</v>
      </c>
      <c r="AHE34" s="2"/>
      <c r="AHF34" s="2"/>
      <c r="AHG34" s="2"/>
      <c r="AHH34" s="2"/>
      <c r="AHI34" s="2"/>
      <c r="AHJ34" s="2"/>
      <c r="AHK34" s="2"/>
      <c r="AHL34" s="33">
        <f>SUM(AHL35:AHL37)</f>
        <v>0</v>
      </c>
      <c r="AHM34" s="33"/>
      <c r="AHN34" s="33">
        <f>SUM(AHN35:AHN37)</f>
        <v>0</v>
      </c>
      <c r="AHO34" s="35" t="e">
        <f t="shared" si="913"/>
        <v>#DIV/0!</v>
      </c>
      <c r="AHP34" s="2"/>
      <c r="AHQ34" s="5"/>
      <c r="AHR34" s="2"/>
      <c r="AHS34" s="46"/>
      <c r="AHT34" s="46"/>
      <c r="AHU34" s="46"/>
      <c r="AHV34" s="46"/>
      <c r="AHW34" s="46"/>
      <c r="AHX34" s="46"/>
      <c r="AHY34" s="46"/>
      <c r="AHZ34" s="46"/>
      <c r="AIA34" s="46"/>
      <c r="AIB34" s="46"/>
      <c r="AIC34" s="46"/>
      <c r="AID34" s="46"/>
      <c r="AIE34" s="49"/>
      <c r="AIF34" s="47"/>
      <c r="AIG34" s="46"/>
      <c r="AII34" s="2" t="s">
        <v>8</v>
      </c>
      <c r="AIJ34" s="2"/>
      <c r="AIK34" s="2"/>
      <c r="AIL34" s="2"/>
      <c r="AIM34" s="2"/>
      <c r="AIN34" s="2"/>
      <c r="AIO34" s="2"/>
      <c r="AIP34" s="2"/>
      <c r="AIQ34" s="33">
        <f>SUM(AIQ35:AIQ37)</f>
        <v>0</v>
      </c>
      <c r="AIR34" s="33"/>
      <c r="AIS34" s="33">
        <f>SUM(AIS35:AIS37)</f>
        <v>0</v>
      </c>
      <c r="AIT34" s="35" t="e">
        <f t="shared" si="915"/>
        <v>#DIV/0!</v>
      </c>
      <c r="AIU34" s="2"/>
      <c r="AIV34" s="5"/>
      <c r="AIW34" s="2"/>
      <c r="AIX34" s="46"/>
      <c r="AIY34" s="46"/>
      <c r="AIZ34" s="46"/>
      <c r="AJA34" s="46"/>
      <c r="AJB34" s="46"/>
      <c r="AJC34" s="46"/>
      <c r="AJD34" s="46"/>
      <c r="AJE34" s="46"/>
      <c r="AJF34" s="46"/>
      <c r="AJG34" s="46"/>
      <c r="AJH34" s="46"/>
      <c r="AJI34" s="46"/>
      <c r="AJJ34" s="49"/>
      <c r="AJK34" s="47"/>
      <c r="AJL34" s="46"/>
      <c r="AJN34" s="2" t="s">
        <v>8</v>
      </c>
      <c r="AJO34" s="2"/>
      <c r="AJP34" s="2"/>
      <c r="AJQ34" s="2"/>
      <c r="AJR34" s="2"/>
      <c r="AJS34" s="2"/>
      <c r="AJT34" s="2"/>
      <c r="AJU34" s="2"/>
      <c r="AJV34" s="33">
        <f>SUM(AJV35:AJV37)</f>
        <v>0</v>
      </c>
      <c r="AJW34" s="33"/>
      <c r="AJX34" s="33">
        <f>SUM(AJX35:AJX37)</f>
        <v>0</v>
      </c>
      <c r="AJY34" s="35" t="e">
        <f t="shared" si="917"/>
        <v>#DIV/0!</v>
      </c>
      <c r="AJZ34" s="2"/>
      <c r="AKA34" s="5"/>
      <c r="AKB34" s="2"/>
      <c r="AKC34" s="46"/>
      <c r="AKD34" s="46"/>
      <c r="AKE34" s="46"/>
      <c r="AKF34" s="46"/>
      <c r="AKG34" s="46"/>
      <c r="AKH34" s="46"/>
      <c r="AKI34" s="46"/>
      <c r="AKJ34" s="46"/>
      <c r="AKK34" s="46"/>
      <c r="AKL34" s="46"/>
      <c r="AKM34" s="46"/>
      <c r="AKN34" s="46"/>
      <c r="AKO34" s="49"/>
      <c r="AKP34" s="47"/>
      <c r="AKQ34" s="46"/>
      <c r="AKR34" s="46"/>
      <c r="AKS34" s="2" t="s">
        <v>8</v>
      </c>
      <c r="AKT34" s="2"/>
      <c r="AKU34" s="2"/>
      <c r="AKV34" s="2"/>
      <c r="AKW34" s="2"/>
      <c r="AKX34" s="2"/>
      <c r="AKY34" s="2"/>
      <c r="AKZ34" s="2"/>
      <c r="ALA34" s="33">
        <f>SUM(ALA35:ALA37)</f>
        <v>0</v>
      </c>
      <c r="ALB34" s="33"/>
      <c r="ALC34" s="33">
        <f>SUM(ALC35:ALC37)</f>
        <v>0</v>
      </c>
      <c r="ALD34" s="35" t="e">
        <f t="shared" si="919"/>
        <v>#DIV/0!</v>
      </c>
      <c r="ALE34" s="2"/>
      <c r="ALF34" s="5"/>
      <c r="ALG34" s="2"/>
      <c r="ALH34" s="46"/>
      <c r="ALI34" s="46"/>
      <c r="ALJ34" s="46"/>
      <c r="ALK34" s="46"/>
      <c r="ALL34" s="46"/>
      <c r="ALM34" s="46"/>
      <c r="ALN34" s="46"/>
      <c r="ALO34" s="46"/>
      <c r="ALP34" s="46"/>
      <c r="ALQ34" s="46"/>
      <c r="ALR34" s="46"/>
      <c r="ALS34" s="46"/>
      <c r="ALT34" s="49"/>
      <c r="ALU34" s="47"/>
      <c r="ALV34" s="46"/>
      <c r="ALX34" s="2" t="s">
        <v>8</v>
      </c>
      <c r="ALY34" s="2"/>
      <c r="ALZ34" s="2"/>
      <c r="AMA34" s="2"/>
      <c r="AMB34" s="2"/>
      <c r="AMC34" s="2"/>
      <c r="AMD34" s="2"/>
      <c r="AME34" s="2"/>
      <c r="AMF34" s="33">
        <f>SUM(AMF35:AMF37)</f>
        <v>0</v>
      </c>
      <c r="AMG34" s="33"/>
      <c r="AMH34" s="33">
        <f>SUM(AMH35:AMH37)</f>
        <v>0</v>
      </c>
      <c r="AMI34" s="35" t="e">
        <f t="shared" si="921"/>
        <v>#DIV/0!</v>
      </c>
      <c r="AMJ34" s="2"/>
      <c r="AMK34" s="5"/>
      <c r="AML34" s="2"/>
      <c r="AMM34" s="46"/>
      <c r="AMN34" s="46"/>
      <c r="AMO34" s="46"/>
      <c r="AMP34" s="46"/>
      <c r="AMQ34" s="46"/>
      <c r="AMR34" s="46"/>
      <c r="AMS34" s="46"/>
      <c r="AMT34" s="46"/>
      <c r="AMU34" s="46"/>
      <c r="AMV34" s="46"/>
      <c r="AMW34" s="46"/>
      <c r="AMX34" s="46"/>
      <c r="AMY34" s="49"/>
      <c r="AMZ34" s="47"/>
      <c r="ANA34" s="46"/>
      <c r="ANC34" s="2" t="s">
        <v>8</v>
      </c>
      <c r="AND34" s="2"/>
      <c r="ANE34" s="2"/>
      <c r="ANF34" s="2"/>
      <c r="ANG34" s="2"/>
      <c r="ANH34" s="2"/>
      <c r="ANI34" s="2"/>
      <c r="ANJ34" s="2"/>
      <c r="ANK34" s="33">
        <f>SUM(ANK35:ANK37)</f>
        <v>0</v>
      </c>
      <c r="ANL34" s="33"/>
      <c r="ANM34" s="33">
        <f>SUM(ANM35:ANM37)</f>
        <v>0</v>
      </c>
      <c r="ANN34" s="35" t="e">
        <f t="shared" si="923"/>
        <v>#DIV/0!</v>
      </c>
      <c r="ANO34" s="2"/>
      <c r="ANP34" s="5"/>
      <c r="ANQ34" s="2"/>
      <c r="ANR34" s="46"/>
      <c r="ANS34" s="46"/>
      <c r="ANT34" s="46"/>
      <c r="ANU34" s="46"/>
      <c r="ANV34" s="46"/>
      <c r="ANW34" s="46"/>
      <c r="ANX34" s="46"/>
      <c r="ANY34" s="46"/>
      <c r="ANZ34" s="46"/>
      <c r="AOA34" s="46"/>
      <c r="AOB34" s="46"/>
      <c r="AOC34" s="46"/>
      <c r="AOD34" s="49"/>
      <c r="AOE34" s="47"/>
      <c r="AOF34" s="46"/>
      <c r="AOH34" s="2" t="s">
        <v>8</v>
      </c>
      <c r="AOI34" s="2"/>
      <c r="AOJ34" s="2"/>
      <c r="AOK34" s="2"/>
      <c r="AOL34" s="2"/>
      <c r="AOM34" s="2"/>
      <c r="AON34" s="2"/>
      <c r="AOO34" s="2"/>
      <c r="AOP34" s="33">
        <f>SUM(AOP35:AOP37)</f>
        <v>0</v>
      </c>
      <c r="AOQ34" s="33"/>
      <c r="AOR34" s="33">
        <f>SUM(AOR35:AOR37)</f>
        <v>0</v>
      </c>
      <c r="AOS34" s="35" t="e">
        <f t="shared" si="925"/>
        <v>#DIV/0!</v>
      </c>
      <c r="AOT34" s="2"/>
      <c r="AOU34" s="5"/>
      <c r="AOV34" s="2"/>
      <c r="AOW34" s="46"/>
      <c r="AOX34" s="46"/>
      <c r="AOY34" s="46"/>
      <c r="AOZ34" s="46"/>
      <c r="APA34" s="46"/>
      <c r="APB34" s="46"/>
      <c r="APC34" s="46"/>
      <c r="APD34" s="46"/>
      <c r="APE34" s="46"/>
      <c r="APF34" s="46"/>
      <c r="APG34" s="46"/>
      <c r="APH34" s="46"/>
      <c r="API34" s="49"/>
      <c r="APJ34" s="47"/>
      <c r="APK34" s="46"/>
      <c r="APM34" s="2" t="s">
        <v>8</v>
      </c>
      <c r="APN34" s="2"/>
      <c r="APO34" s="2"/>
      <c r="APP34" s="2"/>
      <c r="APQ34" s="2"/>
      <c r="APR34" s="2"/>
      <c r="APS34" s="2"/>
      <c r="APT34" s="2"/>
      <c r="APU34" s="33">
        <f>SUM(APU35:APU37)</f>
        <v>0</v>
      </c>
      <c r="APV34" s="33"/>
      <c r="APW34" s="33">
        <f>SUM(APW35:APW37)</f>
        <v>0</v>
      </c>
      <c r="APX34" s="35" t="e">
        <f t="shared" si="927"/>
        <v>#DIV/0!</v>
      </c>
      <c r="APY34" s="2"/>
      <c r="APZ34" s="5"/>
      <c r="AQA34" s="2"/>
      <c r="AQB34" s="46"/>
      <c r="AQC34" s="46"/>
      <c r="AQD34" s="46"/>
      <c r="AQE34" s="46"/>
      <c r="AQF34" s="46"/>
      <c r="AQG34" s="46"/>
      <c r="AQH34" s="46"/>
      <c r="AQI34" s="46"/>
      <c r="AQJ34" s="46"/>
      <c r="AQK34" s="46"/>
      <c r="AQL34" s="46"/>
      <c r="AQM34" s="46"/>
      <c r="AQN34" s="49"/>
      <c r="AQO34" s="47"/>
      <c r="AQP34" s="46"/>
      <c r="AQR34" s="2" t="s">
        <v>8</v>
      </c>
      <c r="AQS34" s="2"/>
      <c r="AQT34" s="2"/>
      <c r="AQU34" s="2"/>
      <c r="AQV34" s="2"/>
      <c r="AQW34" s="2"/>
      <c r="AQX34" s="2"/>
      <c r="AQY34" s="2"/>
      <c r="AQZ34" s="33">
        <f>SUM(AQZ35:AQZ37)</f>
        <v>0</v>
      </c>
      <c r="ARA34" s="33"/>
      <c r="ARB34" s="33">
        <f>SUM(ARB35:ARB37)</f>
        <v>0</v>
      </c>
      <c r="ARC34" s="35" t="e">
        <f t="shared" si="929"/>
        <v>#DIV/0!</v>
      </c>
      <c r="ARD34" s="2"/>
      <c r="ARE34" s="5"/>
      <c r="ARF34" s="2"/>
      <c r="ARG34" s="46"/>
      <c r="ARH34" s="46"/>
      <c r="ARI34" s="46"/>
      <c r="ARJ34" s="46"/>
      <c r="ARK34" s="46"/>
      <c r="ARL34" s="46"/>
      <c r="ARM34" s="46"/>
      <c r="ARN34" s="46"/>
      <c r="ARO34" s="46"/>
      <c r="ARP34" s="46"/>
      <c r="ARQ34" s="46"/>
      <c r="ARR34" s="46"/>
      <c r="ARS34" s="49"/>
      <c r="ART34" s="47"/>
      <c r="ARU34" s="46"/>
      <c r="ARW34" s="2" t="s">
        <v>8</v>
      </c>
      <c r="ARX34" s="2"/>
      <c r="ARY34" s="2"/>
      <c r="ARZ34" s="2"/>
      <c r="ASA34" s="2"/>
      <c r="ASB34" s="2"/>
      <c r="ASC34" s="2"/>
      <c r="ASD34" s="2"/>
      <c r="ASE34" s="33">
        <f>SUM(ASE35:ASE37)</f>
        <v>0</v>
      </c>
      <c r="ASF34" s="33"/>
      <c r="ASG34" s="33">
        <f>SUM(ASG35:ASG37)</f>
        <v>0</v>
      </c>
      <c r="ASH34" s="35" t="e">
        <f t="shared" si="931"/>
        <v>#DIV/0!</v>
      </c>
      <c r="ASI34" s="2"/>
      <c r="ASJ34" s="5"/>
      <c r="ASK34" s="2"/>
      <c r="ASL34" s="46"/>
      <c r="ASM34" s="46"/>
      <c r="ASN34" s="46"/>
      <c r="ASO34" s="46"/>
      <c r="ASP34" s="46"/>
      <c r="ASQ34" s="46"/>
      <c r="ASR34" s="46"/>
      <c r="ASS34" s="46"/>
      <c r="AST34" s="46"/>
      <c r="ASU34" s="46"/>
      <c r="ASV34" s="46"/>
      <c r="ASW34" s="46"/>
      <c r="ASX34" s="49"/>
      <c r="ASY34" s="47"/>
      <c r="ASZ34" s="46"/>
      <c r="ATA34" s="246"/>
      <c r="ATB34" s="2" t="s">
        <v>8</v>
      </c>
      <c r="ATC34" s="2"/>
      <c r="ATD34" s="2"/>
      <c r="ATE34" s="2"/>
      <c r="ATF34" s="2"/>
      <c r="ATG34" s="2"/>
      <c r="ATH34" s="2"/>
      <c r="ATI34" s="2"/>
      <c r="ATJ34" s="33">
        <f>SUM(ATJ35:ATJ37)</f>
        <v>0</v>
      </c>
      <c r="ATK34" s="33"/>
      <c r="ATL34" s="33">
        <f>SUM(ATL35:ATL37)</f>
        <v>0</v>
      </c>
      <c r="ATM34" s="35" t="e">
        <f t="shared" si="933"/>
        <v>#DIV/0!</v>
      </c>
      <c r="ATN34" s="2"/>
      <c r="ATO34" s="5"/>
      <c r="ATP34" s="2"/>
      <c r="ATQ34" s="46"/>
      <c r="ATR34" s="46"/>
      <c r="ATS34" s="46"/>
      <c r="ATT34" s="46"/>
      <c r="ATU34" s="46"/>
      <c r="ATV34" s="46"/>
      <c r="ATW34" s="46"/>
      <c r="ATX34" s="46"/>
      <c r="ATY34" s="46"/>
      <c r="ATZ34" s="46"/>
      <c r="AUA34" s="46"/>
      <c r="AUB34" s="46"/>
      <c r="AUC34" s="49"/>
      <c r="AUD34" s="47"/>
      <c r="AUE34" s="46"/>
      <c r="AUG34" s="2" t="s">
        <v>8</v>
      </c>
      <c r="AUH34" s="2"/>
      <c r="AUI34" s="2"/>
      <c r="AUJ34" s="2"/>
      <c r="AUK34" s="2"/>
      <c r="AUL34" s="2"/>
      <c r="AUM34" s="2"/>
      <c r="AUN34" s="2"/>
      <c r="AUO34" s="33">
        <f>SUM(AUO35:AUO37)</f>
        <v>0</v>
      </c>
      <c r="AUP34" s="33"/>
      <c r="AUQ34" s="33">
        <f>SUM(AUQ35:AUQ37)</f>
        <v>0</v>
      </c>
      <c r="AUR34" s="35" t="e">
        <f t="shared" si="935"/>
        <v>#DIV/0!</v>
      </c>
      <c r="AUS34" s="2"/>
      <c r="AUT34" s="5"/>
      <c r="AUU34" s="2"/>
      <c r="AUV34" s="46"/>
      <c r="AUW34" s="46"/>
      <c r="AUX34" s="46"/>
      <c r="AUY34" s="46"/>
      <c r="AUZ34" s="46"/>
      <c r="AVA34" s="46"/>
      <c r="AVB34" s="46"/>
      <c r="AVC34" s="46"/>
      <c r="AVD34" s="46"/>
      <c r="AVE34" s="46"/>
      <c r="AVF34" s="46"/>
      <c r="AVG34" s="46"/>
      <c r="AVH34" s="49"/>
      <c r="AVI34" s="47"/>
      <c r="AVJ34" s="46"/>
      <c r="AVL34" s="2" t="s">
        <v>8</v>
      </c>
      <c r="AVM34" s="2"/>
      <c r="AVN34" s="2"/>
      <c r="AVO34" s="2"/>
      <c r="AVP34" s="2"/>
      <c r="AVQ34" s="2"/>
      <c r="AVR34" s="2"/>
      <c r="AVS34" s="2"/>
      <c r="AVT34" s="33">
        <f>SUM(AVT35:AVT37)</f>
        <v>0</v>
      </c>
      <c r="AVU34" s="33"/>
      <c r="AVV34" s="33">
        <f>SUM(AVV35:AVV37)</f>
        <v>0</v>
      </c>
      <c r="AVW34" s="35" t="e">
        <f t="shared" si="937"/>
        <v>#DIV/0!</v>
      </c>
      <c r="AVX34" s="2"/>
      <c r="AVY34" s="5"/>
      <c r="AVZ34" s="2"/>
      <c r="AWA34" s="46"/>
      <c r="AWB34" s="46"/>
      <c r="AWC34" s="46"/>
      <c r="AWD34" s="46"/>
      <c r="AWE34" s="46"/>
      <c r="AWF34" s="46"/>
      <c r="AWG34" s="46"/>
      <c r="AWH34" s="46"/>
      <c r="AWI34" s="46"/>
      <c r="AWJ34" s="46"/>
      <c r="AWK34" s="46"/>
      <c r="AWL34" s="46"/>
      <c r="AWM34" s="49"/>
      <c r="AWN34" s="47"/>
      <c r="AWO34" s="46"/>
      <c r="AWQ34" s="2" t="s">
        <v>8</v>
      </c>
      <c r="AWR34" s="2"/>
      <c r="AWS34" s="2"/>
      <c r="AWT34" s="2"/>
      <c r="AWU34" s="2"/>
      <c r="AWV34" s="2"/>
      <c r="AWW34" s="2"/>
      <c r="AWX34" s="2"/>
      <c r="AWY34" s="33">
        <f>SUM(AWY35:AWY37)</f>
        <v>0</v>
      </c>
      <c r="AWZ34" s="33"/>
      <c r="AXA34" s="33">
        <f>SUM(AXA35:AXA37)</f>
        <v>0</v>
      </c>
      <c r="AXB34" s="35" t="e">
        <f t="shared" si="939"/>
        <v>#DIV/0!</v>
      </c>
      <c r="AXC34" s="2"/>
      <c r="AXD34" s="5"/>
      <c r="AXE34" s="2"/>
      <c r="AXF34" s="46"/>
      <c r="AXG34" s="46"/>
      <c r="AXH34" s="46"/>
      <c r="AXI34" s="46"/>
      <c r="AXJ34" s="46"/>
      <c r="AXK34" s="46"/>
      <c r="AXL34" s="46"/>
      <c r="AXM34" s="46"/>
      <c r="AXN34" s="46"/>
      <c r="AXO34" s="46"/>
      <c r="AXP34" s="46"/>
      <c r="AXQ34" s="46"/>
      <c r="AXR34" s="49"/>
      <c r="AXS34" s="47"/>
      <c r="AXT34" s="46"/>
      <c r="AXV34" s="2" t="s">
        <v>8</v>
      </c>
      <c r="AXW34" s="2"/>
      <c r="AXX34" s="2"/>
      <c r="AXY34" s="2"/>
      <c r="AXZ34" s="2"/>
      <c r="AYA34" s="2"/>
      <c r="AYB34" s="2"/>
      <c r="AYC34" s="2"/>
      <c r="AYD34" s="33">
        <f>SUM(AYD35:AYD37)</f>
        <v>0</v>
      </c>
      <c r="AYE34" s="33"/>
      <c r="AYF34" s="33">
        <f>SUM(AYF35:AYF37)</f>
        <v>0</v>
      </c>
      <c r="AYG34" s="35" t="e">
        <f t="shared" si="941"/>
        <v>#DIV/0!</v>
      </c>
      <c r="AYH34" s="2"/>
      <c r="AYI34" s="5"/>
      <c r="AYJ34" s="2"/>
      <c r="AYK34" s="46"/>
      <c r="AYL34" s="46"/>
      <c r="AYM34" s="46"/>
      <c r="AYN34" s="46"/>
      <c r="AYO34" s="46"/>
      <c r="AYP34" s="46"/>
      <c r="AYQ34" s="46"/>
      <c r="AYR34" s="46"/>
      <c r="AYS34" s="46"/>
      <c r="AYT34" s="46"/>
      <c r="AYU34" s="46"/>
      <c r="AYV34" s="46"/>
      <c r="AYW34" s="49"/>
      <c r="AYX34" s="47"/>
      <c r="AYY34" s="46"/>
      <c r="AZA34" s="2" t="s">
        <v>8</v>
      </c>
      <c r="AZB34" s="2"/>
      <c r="AZC34" s="2"/>
      <c r="AZD34" s="2"/>
      <c r="AZE34" s="2"/>
      <c r="AZF34" s="2"/>
      <c r="AZG34" s="2"/>
      <c r="AZH34" s="2"/>
      <c r="AZI34" s="33">
        <f>SUM(AZI35:AZI37)</f>
        <v>0</v>
      </c>
      <c r="AZJ34" s="33"/>
      <c r="AZK34" s="33">
        <f>SUM(AZK35:AZK37)</f>
        <v>0</v>
      </c>
      <c r="AZL34" s="35" t="e">
        <f t="shared" si="943"/>
        <v>#DIV/0!</v>
      </c>
      <c r="AZM34" s="2"/>
      <c r="AZN34" s="5"/>
      <c r="AZO34" s="2"/>
      <c r="AZP34" s="46"/>
      <c r="AZQ34" s="46"/>
      <c r="AZR34" s="46"/>
      <c r="AZS34" s="46"/>
      <c r="AZT34" s="46"/>
      <c r="AZU34" s="46"/>
      <c r="AZV34" s="46"/>
      <c r="AZW34" s="46"/>
      <c r="AZX34" s="46"/>
      <c r="AZY34" s="46"/>
      <c r="AZZ34" s="46"/>
      <c r="BAA34" s="46"/>
      <c r="BAB34" s="49"/>
      <c r="BAC34" s="47"/>
      <c r="BAD34" s="46"/>
      <c r="BAF34" s="2" t="s">
        <v>8</v>
      </c>
      <c r="BAG34" s="2"/>
      <c r="BAH34" s="2"/>
      <c r="BAI34" s="2"/>
      <c r="BAJ34" s="2"/>
      <c r="BAK34" s="2"/>
      <c r="BAL34" s="2"/>
      <c r="BAM34" s="2"/>
      <c r="BAN34" s="33">
        <f>SUM(BAN35:BAN37)</f>
        <v>0</v>
      </c>
      <c r="BAO34" s="33"/>
      <c r="BAP34" s="33">
        <f>SUM(BAP35:BAP37)</f>
        <v>0</v>
      </c>
      <c r="BAQ34" s="35" t="e">
        <f t="shared" si="945"/>
        <v>#DIV/0!</v>
      </c>
      <c r="BAR34" s="2"/>
      <c r="BAS34" s="5"/>
      <c r="BAT34" s="2"/>
      <c r="BAU34" s="46"/>
      <c r="BAV34" s="46"/>
      <c r="BAW34" s="46"/>
      <c r="BAX34" s="46"/>
      <c r="BAY34" s="46"/>
      <c r="BAZ34" s="46"/>
      <c r="BBA34" s="46"/>
      <c r="BBB34" s="46"/>
      <c r="BBC34" s="46"/>
      <c r="BBD34" s="46"/>
      <c r="BBE34" s="46"/>
      <c r="BBF34" s="46"/>
      <c r="BBG34" s="49"/>
      <c r="BBH34" s="47"/>
      <c r="BBI34" s="46"/>
      <c r="BBK34" s="2" t="s">
        <v>8</v>
      </c>
      <c r="BBL34" s="2"/>
      <c r="BBM34" s="2"/>
      <c r="BBN34" s="2"/>
      <c r="BBO34" s="2"/>
      <c r="BBP34" s="2"/>
      <c r="BBQ34" s="2"/>
      <c r="BBR34" s="2"/>
      <c r="BBS34" s="33">
        <f>SUM(BBS35:BBS37)</f>
        <v>0</v>
      </c>
      <c r="BBT34" s="33"/>
      <c r="BBU34" s="33">
        <f>SUM(BBU35:BBU37)</f>
        <v>0</v>
      </c>
      <c r="BBV34" s="35" t="e">
        <f t="shared" si="947"/>
        <v>#DIV/0!</v>
      </c>
      <c r="BBW34" s="2"/>
      <c r="BBX34" s="5"/>
      <c r="BBY34" s="2"/>
      <c r="BBZ34" s="46"/>
      <c r="BCA34" s="46"/>
      <c r="BCB34" s="46"/>
      <c r="BCC34" s="46"/>
      <c r="BCD34" s="46"/>
      <c r="BCE34" s="46"/>
      <c r="BCF34" s="46"/>
      <c r="BCG34" s="46"/>
      <c r="BCH34" s="46"/>
      <c r="BCI34" s="46"/>
      <c r="BCJ34" s="46"/>
      <c r="BCK34" s="46"/>
      <c r="BCL34" s="49"/>
      <c r="BCM34" s="47"/>
      <c r="BCN34" s="46"/>
      <c r="BCP34" s="2" t="s">
        <v>8</v>
      </c>
      <c r="BCQ34" s="2"/>
      <c r="BCR34" s="2"/>
      <c r="BCS34" s="2"/>
      <c r="BCT34" s="2"/>
      <c r="BCU34" s="2"/>
      <c r="BCV34" s="2"/>
      <c r="BCW34" s="2"/>
      <c r="BCX34" s="33">
        <f>SUM(BCX35:BCX37)</f>
        <v>0</v>
      </c>
      <c r="BCY34" s="33"/>
      <c r="BCZ34" s="33">
        <f>SUM(BCZ35:BCZ37)</f>
        <v>0</v>
      </c>
      <c r="BDA34" s="35" t="e">
        <f t="shared" si="949"/>
        <v>#DIV/0!</v>
      </c>
      <c r="BDB34" s="2"/>
      <c r="BDC34" s="5"/>
      <c r="BDD34" s="2"/>
      <c r="BDE34" s="46"/>
      <c r="BDF34" s="46"/>
      <c r="BDG34" s="46"/>
      <c r="BDH34" s="46"/>
      <c r="BDI34" s="46"/>
      <c r="BDJ34" s="46"/>
      <c r="BDK34" s="46"/>
      <c r="BDL34" s="46"/>
      <c r="BDM34" s="46"/>
      <c r="BDN34" s="46"/>
      <c r="BDO34" s="46"/>
      <c r="BDP34" s="46"/>
      <c r="BDQ34" s="49"/>
      <c r="BDR34" s="47"/>
      <c r="BDS34" s="46"/>
      <c r="BDU34" s="2" t="s">
        <v>8</v>
      </c>
      <c r="BDV34" s="2"/>
      <c r="BDW34" s="2"/>
      <c r="BDX34" s="2"/>
      <c r="BDY34" s="2"/>
      <c r="BDZ34" s="2"/>
      <c r="BEA34" s="2"/>
      <c r="BEB34" s="2"/>
      <c r="BEC34" s="33">
        <f>SUM(BEC35:BEC37)</f>
        <v>0</v>
      </c>
      <c r="BED34" s="33"/>
      <c r="BEE34" s="33">
        <f>SUM(BEE35:BEE37)</f>
        <v>0</v>
      </c>
      <c r="BEF34" s="35" t="e">
        <f t="shared" si="951"/>
        <v>#DIV/0!</v>
      </c>
      <c r="BEG34" s="2"/>
      <c r="BEH34" s="5"/>
      <c r="BEI34" s="2"/>
      <c r="BEJ34" s="46"/>
      <c r="BEK34" s="46"/>
      <c r="BEL34" s="46"/>
      <c r="BEM34" s="46"/>
      <c r="BEN34" s="46"/>
      <c r="BEO34" s="46"/>
      <c r="BEP34" s="46"/>
      <c r="BEQ34" s="46"/>
      <c r="BER34" s="46"/>
      <c r="BES34" s="46"/>
      <c r="BET34" s="46"/>
      <c r="BEU34" s="46"/>
      <c r="BEV34" s="49"/>
      <c r="BEW34" s="47"/>
      <c r="BEX34" s="46"/>
      <c r="BEZ34" s="2" t="s">
        <v>8</v>
      </c>
      <c r="BFA34" s="2"/>
      <c r="BFB34" s="2"/>
      <c r="BFC34" s="2"/>
      <c r="BFD34" s="2"/>
      <c r="BFE34" s="2"/>
      <c r="BFF34" s="2"/>
      <c r="BFG34" s="2"/>
      <c r="BFH34" s="33">
        <f>SUM(BFH35:BFH37)</f>
        <v>0</v>
      </c>
      <c r="BFI34" s="33"/>
      <c r="BFJ34" s="33">
        <f>SUM(BFJ35:BFJ37)</f>
        <v>0</v>
      </c>
      <c r="BFK34" s="35" t="e">
        <f t="shared" si="953"/>
        <v>#DIV/0!</v>
      </c>
      <c r="BFL34" s="2"/>
      <c r="BFM34" s="5"/>
      <c r="BFN34" s="2"/>
      <c r="BFO34" s="46"/>
      <c r="BFP34" s="46"/>
      <c r="BFQ34" s="46"/>
      <c r="BFR34" s="46"/>
      <c r="BFS34" s="46"/>
      <c r="BFT34" s="46"/>
      <c r="BFU34" s="46"/>
      <c r="BFV34" s="46"/>
      <c r="BFW34" s="46"/>
      <c r="BFX34" s="46"/>
      <c r="BFY34" s="46"/>
      <c r="BFZ34" s="46"/>
      <c r="BGA34" s="49"/>
      <c r="BGB34" s="47"/>
      <c r="BGC34" s="46"/>
      <c r="BGE34" s="2" t="s">
        <v>8</v>
      </c>
      <c r="BGF34" s="2"/>
      <c r="BGG34" s="2"/>
      <c r="BGH34" s="2"/>
      <c r="BGI34" s="2"/>
      <c r="BGJ34" s="2"/>
      <c r="BGK34" s="2"/>
      <c r="BGL34" s="2"/>
      <c r="BGM34" s="33">
        <f>SUM(BGM35:BGM37)</f>
        <v>0</v>
      </c>
      <c r="BGN34" s="33"/>
      <c r="BGO34" s="33">
        <f>SUM(BGO35:BGO37)</f>
        <v>0</v>
      </c>
      <c r="BGP34" s="35" t="e">
        <f t="shared" si="955"/>
        <v>#DIV/0!</v>
      </c>
      <c r="BGQ34" s="2"/>
      <c r="BGR34" s="5"/>
      <c r="BGS34" s="2"/>
      <c r="BGT34" s="46"/>
      <c r="BGU34" s="46"/>
      <c r="BGV34" s="46"/>
      <c r="BGW34" s="46"/>
      <c r="BGX34" s="46"/>
      <c r="BGY34" s="46"/>
      <c r="BGZ34" s="46"/>
      <c r="BHA34" s="46"/>
      <c r="BHB34" s="46"/>
      <c r="BHC34" s="46"/>
      <c r="BHD34" s="46"/>
      <c r="BHE34" s="46"/>
      <c r="BHF34" s="49"/>
      <c r="BHG34" s="47"/>
      <c r="BHH34" s="46"/>
      <c r="BHJ34" s="2" t="s">
        <v>8</v>
      </c>
      <c r="BHK34" s="2"/>
      <c r="BHL34" s="2"/>
      <c r="BHM34" s="2"/>
      <c r="BHN34" s="2"/>
      <c r="BHO34" s="2"/>
      <c r="BHP34" s="2"/>
      <c r="BHQ34" s="2"/>
      <c r="BHR34" s="33">
        <f>SUM(BHR35:BHR37)</f>
        <v>0</v>
      </c>
      <c r="BHS34" s="33"/>
      <c r="BHT34" s="33">
        <f>SUM(BHT35:BHT37)</f>
        <v>0</v>
      </c>
      <c r="BHU34" s="35" t="e">
        <f t="shared" si="957"/>
        <v>#DIV/0!</v>
      </c>
      <c r="BHV34" s="2"/>
      <c r="BHW34" s="5"/>
      <c r="BHX34" s="2"/>
      <c r="BHY34" s="46"/>
      <c r="BHZ34" s="46"/>
      <c r="BIA34" s="46"/>
      <c r="BIB34" s="46"/>
      <c r="BIC34" s="46"/>
      <c r="BID34" s="46"/>
      <c r="BIE34" s="46"/>
      <c r="BIF34" s="46"/>
      <c r="BIG34" s="46"/>
      <c r="BIH34" s="46"/>
      <c r="BII34" s="46"/>
      <c r="BIJ34" s="46"/>
      <c r="BIK34" s="49"/>
      <c r="BIL34" s="47"/>
      <c r="BIM34" s="46"/>
      <c r="BIP34" s="2" t="s">
        <v>8</v>
      </c>
      <c r="BIQ34" s="2"/>
      <c r="BIR34" s="2"/>
      <c r="BIS34" s="2"/>
      <c r="BIT34" s="2"/>
      <c r="BIU34" s="2"/>
      <c r="BIV34" s="2"/>
      <c r="BIW34" s="2"/>
      <c r="BIX34" s="33">
        <f>SUM(BIX35:BIX37)</f>
        <v>0</v>
      </c>
      <c r="BIY34" s="33"/>
      <c r="BIZ34" s="33">
        <f>SUM(BIZ35:BIZ37)</f>
        <v>0</v>
      </c>
      <c r="BJA34" s="35" t="e">
        <f t="shared" si="959"/>
        <v>#DIV/0!</v>
      </c>
      <c r="BJB34" s="2"/>
      <c r="BJC34" s="5"/>
      <c r="BJD34" s="2"/>
      <c r="BJE34" s="46"/>
      <c r="BJF34" s="46"/>
      <c r="BJG34" s="46"/>
      <c r="BJH34" s="46"/>
      <c r="BJI34" s="46"/>
      <c r="BJJ34" s="46"/>
      <c r="BJK34" s="46"/>
      <c r="BJL34" s="46"/>
      <c r="BJM34" s="46"/>
      <c r="BJN34" s="46"/>
      <c r="BJO34" s="46"/>
      <c r="BJP34" s="46"/>
      <c r="BJQ34" s="49"/>
      <c r="BJR34" s="47"/>
      <c r="BJS34" s="46"/>
      <c r="BJU34" s="2" t="s">
        <v>8</v>
      </c>
      <c r="BJV34" s="2"/>
      <c r="BJW34" s="2"/>
      <c r="BJX34" s="2"/>
      <c r="BJY34" s="2"/>
      <c r="BJZ34" s="2"/>
      <c r="BKA34" s="2"/>
      <c r="BKB34" s="2"/>
      <c r="BKC34" s="33">
        <f>SUM(BKC35:BKC37)</f>
        <v>0</v>
      </c>
      <c r="BKD34" s="33"/>
      <c r="BKE34" s="33">
        <f>SUM(BKE35:BKE37)</f>
        <v>0</v>
      </c>
      <c r="BKF34" s="35" t="e">
        <f t="shared" si="961"/>
        <v>#DIV/0!</v>
      </c>
      <c r="BKG34" s="2"/>
      <c r="BKH34" s="5"/>
      <c r="BKI34" s="2"/>
      <c r="BKJ34" s="46"/>
      <c r="BKK34" s="46"/>
      <c r="BKL34" s="46"/>
      <c r="BKM34" s="46"/>
      <c r="BKN34" s="46"/>
      <c r="BKO34" s="46"/>
      <c r="BKP34" s="46"/>
      <c r="BKQ34" s="46"/>
      <c r="BKR34" s="46"/>
      <c r="BKS34" s="46"/>
      <c r="BKT34" s="46"/>
      <c r="BKU34" s="46"/>
      <c r="BKV34" s="49"/>
      <c r="BKW34" s="47"/>
      <c r="BKX34" s="46"/>
      <c r="BKZ34" s="2" t="s">
        <v>8</v>
      </c>
      <c r="BLA34" s="2"/>
      <c r="BLB34" s="2"/>
      <c r="BLC34" s="2"/>
      <c r="BLD34" s="2"/>
      <c r="BLE34" s="2"/>
      <c r="BLF34" s="2"/>
      <c r="BLG34" s="2"/>
      <c r="BLH34" s="33">
        <f>SUM(BLH35:BLH37)</f>
        <v>0</v>
      </c>
      <c r="BLI34" s="33"/>
      <c r="BLJ34" s="33">
        <f>SUM(BLJ35:BLJ37)</f>
        <v>0</v>
      </c>
      <c r="BLK34" s="35" t="e">
        <f t="shared" si="963"/>
        <v>#DIV/0!</v>
      </c>
      <c r="BLL34" s="2"/>
      <c r="BLM34" s="5"/>
      <c r="BLN34" s="2"/>
      <c r="BLO34" s="46"/>
      <c r="BLP34" s="46"/>
      <c r="BLQ34" s="46"/>
      <c r="BLR34" s="46"/>
      <c r="BLS34" s="46"/>
      <c r="BLT34" s="46"/>
      <c r="BLU34" s="46"/>
      <c r="BLV34" s="46"/>
      <c r="BLW34" s="46"/>
      <c r="BLX34" s="46"/>
      <c r="BLY34" s="46"/>
      <c r="BLZ34" s="46"/>
      <c r="BMA34" s="49"/>
      <c r="BMB34" s="47"/>
      <c r="BMC34" s="46"/>
      <c r="BME34" s="2" t="s">
        <v>8</v>
      </c>
      <c r="BMF34" s="2"/>
      <c r="BMG34" s="2"/>
      <c r="BMH34" s="2"/>
      <c r="BMI34" s="2"/>
      <c r="BMJ34" s="2"/>
      <c r="BMK34" s="2"/>
      <c r="BML34" s="2"/>
      <c r="BMM34" s="33">
        <f>SUM(BMM35:BMM37)</f>
        <v>0</v>
      </c>
      <c r="BMN34" s="33"/>
      <c r="BMO34" s="33">
        <f>SUM(BMO35:BMO37)</f>
        <v>0</v>
      </c>
      <c r="BMP34" s="35" t="e">
        <f t="shared" si="965"/>
        <v>#DIV/0!</v>
      </c>
      <c r="BMQ34" s="2"/>
      <c r="BMR34" s="5"/>
      <c r="BMS34" s="2"/>
      <c r="BMT34" s="46"/>
      <c r="BMU34" s="46"/>
      <c r="BMV34" s="46"/>
      <c r="BMW34" s="46"/>
      <c r="BMX34" s="46"/>
      <c r="BMY34" s="46"/>
      <c r="BMZ34" s="46"/>
      <c r="BNA34" s="46"/>
      <c r="BNB34" s="46"/>
      <c r="BNC34" s="46"/>
      <c r="BND34" s="46"/>
      <c r="BNE34" s="46"/>
      <c r="BNF34" s="49"/>
      <c r="BNG34" s="47"/>
      <c r="BNH34" s="46"/>
      <c r="BNJ34" s="2" t="s">
        <v>8</v>
      </c>
      <c r="BNK34" s="2"/>
      <c r="BNL34" s="2"/>
      <c r="BNM34" s="2"/>
      <c r="BNN34" s="2"/>
      <c r="BNO34" s="2"/>
      <c r="BNP34" s="2"/>
      <c r="BNQ34" s="2"/>
      <c r="BNR34" s="33">
        <f>SUM(BNR35:BNR37)</f>
        <v>0</v>
      </c>
      <c r="BNS34" s="33"/>
      <c r="BNT34" s="33">
        <f>SUM(BNT35:BNT37)</f>
        <v>0</v>
      </c>
      <c r="BNU34" s="35" t="e">
        <f t="shared" si="967"/>
        <v>#DIV/0!</v>
      </c>
      <c r="BNV34" s="2"/>
      <c r="BNW34" s="5"/>
      <c r="BNX34" s="2"/>
      <c r="BNY34" s="46"/>
      <c r="BNZ34" s="46"/>
      <c r="BOA34" s="46"/>
      <c r="BOB34" s="46"/>
      <c r="BOC34" s="46"/>
      <c r="BOD34" s="46"/>
      <c r="BOE34" s="46"/>
      <c r="BOF34" s="46"/>
      <c r="BOG34" s="46"/>
      <c r="BOH34" s="46"/>
      <c r="BOI34" s="46"/>
      <c r="BOJ34" s="46"/>
      <c r="BOK34" s="49"/>
      <c r="BOL34" s="47"/>
      <c r="BOM34" s="46"/>
      <c r="BOO34" s="2" t="s">
        <v>8</v>
      </c>
      <c r="BOP34" s="2"/>
      <c r="BOQ34" s="2"/>
      <c r="BOR34" s="2"/>
      <c r="BOS34" s="2"/>
      <c r="BOT34" s="2"/>
      <c r="BOU34" s="2"/>
      <c r="BOV34" s="2"/>
      <c r="BOW34" s="33">
        <f>SUM(BOW35:BOW37)</f>
        <v>0</v>
      </c>
      <c r="BOX34" s="33"/>
      <c r="BOY34" s="33">
        <f>SUM(BOY35:BOY37)</f>
        <v>0</v>
      </c>
      <c r="BOZ34" s="35" t="e">
        <f t="shared" si="969"/>
        <v>#DIV/0!</v>
      </c>
      <c r="BPA34" s="2"/>
      <c r="BPB34" s="5"/>
      <c r="BPC34" s="2"/>
      <c r="BPD34" s="46"/>
      <c r="BPE34" s="46"/>
      <c r="BPF34" s="46"/>
      <c r="BPG34" s="46"/>
      <c r="BPH34" s="46"/>
      <c r="BPI34" s="46"/>
      <c r="BPJ34" s="46"/>
      <c r="BPK34" s="46"/>
      <c r="BPL34" s="46"/>
      <c r="BPM34" s="46"/>
      <c r="BPN34" s="46"/>
      <c r="BPO34" s="46"/>
      <c r="BPP34" s="49"/>
      <c r="BPQ34" s="47"/>
      <c r="BPR34" s="46"/>
      <c r="BPT34" s="2" t="s">
        <v>8</v>
      </c>
      <c r="BPU34" s="2"/>
      <c r="BPV34" s="2"/>
      <c r="BPW34" s="2"/>
      <c r="BPX34" s="2"/>
      <c r="BPY34" s="2"/>
      <c r="BPZ34" s="2"/>
      <c r="BQA34" s="2"/>
      <c r="BQB34" s="33">
        <f>SUM(BQB35:BQB37)</f>
        <v>0</v>
      </c>
      <c r="BQC34" s="33"/>
      <c r="BQD34" s="33">
        <f>SUM(BQD35:BQD37)</f>
        <v>0</v>
      </c>
      <c r="BQE34" s="35" t="e">
        <f t="shared" si="971"/>
        <v>#DIV/0!</v>
      </c>
      <c r="BQF34" s="2"/>
      <c r="BQG34" s="5"/>
      <c r="BQH34" s="2"/>
      <c r="BQI34" s="46"/>
      <c r="BQJ34" s="46"/>
      <c r="BQK34" s="46"/>
      <c r="BQL34" s="46"/>
      <c r="BQM34" s="46"/>
      <c r="BQN34" s="46"/>
      <c r="BQO34" s="46"/>
      <c r="BQP34" s="46"/>
      <c r="BQQ34" s="46"/>
      <c r="BQR34" s="46"/>
      <c r="BQS34" s="46"/>
      <c r="BQT34" s="46"/>
      <c r="BQU34" s="49"/>
      <c r="BQV34" s="47"/>
      <c r="BQW34" s="46"/>
      <c r="BQY34" s="2" t="s">
        <v>8</v>
      </c>
      <c r="BQZ34" s="2"/>
      <c r="BRA34" s="2"/>
      <c r="BRB34" s="2"/>
      <c r="BRC34" s="2"/>
      <c r="BRD34" s="2"/>
      <c r="BRE34" s="2"/>
      <c r="BRF34" s="2"/>
      <c r="BRG34" s="33">
        <f>SUM(BRG35:BRG37)</f>
        <v>0</v>
      </c>
      <c r="BRH34" s="33"/>
      <c r="BRI34" s="33">
        <f>SUM(BRI35:BRI37)</f>
        <v>0</v>
      </c>
      <c r="BRJ34" s="35" t="e">
        <f t="shared" si="973"/>
        <v>#DIV/0!</v>
      </c>
      <c r="BRK34" s="2"/>
      <c r="BRL34" s="5"/>
      <c r="BRM34" s="2"/>
      <c r="BRN34" s="46"/>
      <c r="BRO34" s="46"/>
      <c r="BRP34" s="46"/>
      <c r="BRQ34" s="46"/>
      <c r="BRR34" s="46"/>
      <c r="BRS34" s="46"/>
      <c r="BRT34" s="46"/>
      <c r="BRU34" s="46"/>
      <c r="BRV34" s="46"/>
      <c r="BRW34" s="46"/>
      <c r="BRX34" s="46"/>
      <c r="BRY34" s="46"/>
      <c r="BRZ34" s="49"/>
      <c r="BSA34" s="47"/>
      <c r="BSB34" s="46"/>
      <c r="BSD34" s="2" t="s">
        <v>8</v>
      </c>
      <c r="BSE34" s="2"/>
      <c r="BSF34" s="2"/>
      <c r="BSG34" s="2"/>
      <c r="BSH34" s="2"/>
      <c r="BSI34" s="2"/>
      <c r="BSJ34" s="2"/>
      <c r="BSK34" s="2"/>
      <c r="BSL34" s="33">
        <f>SUM(BSL35:BSL37)</f>
        <v>0</v>
      </c>
      <c r="BSM34" s="33"/>
      <c r="BSN34" s="33">
        <f>SUM(BSN35:BSN37)</f>
        <v>0</v>
      </c>
      <c r="BSO34" s="35" t="e">
        <f t="shared" si="975"/>
        <v>#DIV/0!</v>
      </c>
      <c r="BSP34" s="2"/>
      <c r="BSQ34" s="5"/>
      <c r="BSR34" s="2"/>
      <c r="BSS34" s="46"/>
      <c r="BST34" s="46"/>
      <c r="BSU34" s="46"/>
      <c r="BSV34" s="46"/>
      <c r="BSW34" s="46"/>
      <c r="BSX34" s="46"/>
      <c r="BSY34" s="46"/>
      <c r="BSZ34" s="46"/>
      <c r="BTA34" s="46"/>
      <c r="BTB34" s="46"/>
      <c r="BTC34" s="46"/>
      <c r="BTD34" s="46"/>
      <c r="BTE34" s="49"/>
      <c r="BTF34" s="47"/>
      <c r="BTG34" s="46"/>
      <c r="BTI34" s="2" t="s">
        <v>8</v>
      </c>
      <c r="BTJ34" s="2"/>
      <c r="BTK34" s="2"/>
      <c r="BTL34" s="2"/>
      <c r="BTM34" s="2"/>
      <c r="BTN34" s="2"/>
      <c r="BTO34" s="2"/>
      <c r="BTP34" s="2"/>
      <c r="BTQ34" s="33">
        <f>SUM(BTQ35:BTQ37)</f>
        <v>0</v>
      </c>
      <c r="BTR34" s="33"/>
      <c r="BTS34" s="33">
        <f>SUM(BTS35:BTS37)</f>
        <v>0</v>
      </c>
      <c r="BTT34" s="35" t="e">
        <f t="shared" si="977"/>
        <v>#DIV/0!</v>
      </c>
      <c r="BTU34" s="2"/>
      <c r="BTV34" s="5"/>
      <c r="BTW34" s="2"/>
      <c r="BTX34" s="46"/>
      <c r="BTY34" s="46"/>
      <c r="BTZ34" s="46"/>
      <c r="BUA34" s="46"/>
      <c r="BUB34" s="46"/>
      <c r="BUC34" s="46"/>
      <c r="BUD34" s="46"/>
      <c r="BUE34" s="46"/>
      <c r="BUF34" s="46"/>
      <c r="BUG34" s="46"/>
      <c r="BUH34" s="46"/>
      <c r="BUI34" s="46"/>
      <c r="BUJ34" s="49"/>
      <c r="BUK34" s="47"/>
      <c r="BUL34" s="46"/>
      <c r="BUN34" s="2" t="s">
        <v>8</v>
      </c>
      <c r="BUO34" s="2"/>
      <c r="BUP34" s="2"/>
      <c r="BUQ34" s="2"/>
      <c r="BUR34" s="2"/>
      <c r="BUS34" s="2"/>
      <c r="BUT34" s="2"/>
      <c r="BUU34" s="2"/>
      <c r="BUV34" s="33">
        <f>SUM(BUV35:BUV37)</f>
        <v>0</v>
      </c>
      <c r="BUW34" s="33"/>
      <c r="BUX34" s="33">
        <f>SUM(BUX35:BUX37)</f>
        <v>0</v>
      </c>
      <c r="BUY34" s="35" t="e">
        <f t="shared" si="979"/>
        <v>#DIV/0!</v>
      </c>
      <c r="BUZ34" s="2"/>
      <c r="BVA34" s="5"/>
      <c r="BVB34" s="2"/>
      <c r="BVC34" s="46"/>
      <c r="BVD34" s="46"/>
      <c r="BVE34" s="46"/>
      <c r="BVF34" s="46"/>
      <c r="BVG34" s="46"/>
      <c r="BVH34" s="46"/>
      <c r="BVI34" s="46"/>
      <c r="BVJ34" s="46"/>
      <c r="BVK34" s="46"/>
      <c r="BVL34" s="46"/>
      <c r="BVM34" s="46"/>
      <c r="BVN34" s="46"/>
      <c r="BVO34" s="49"/>
      <c r="BVP34" s="47"/>
      <c r="BVQ34" s="46"/>
      <c r="BVS34" s="2" t="s">
        <v>8</v>
      </c>
      <c r="BVT34" s="2"/>
      <c r="BVU34" s="2"/>
      <c r="BVV34" s="2"/>
      <c r="BVW34" s="2"/>
      <c r="BVX34" s="2"/>
      <c r="BVY34" s="2"/>
      <c r="BVZ34" s="2"/>
      <c r="BWA34" s="33">
        <f>SUM(BWA35:BWA37)</f>
        <v>0</v>
      </c>
      <c r="BWB34" s="33"/>
      <c r="BWC34" s="33">
        <f>SUM(BWC35:BWC37)</f>
        <v>0</v>
      </c>
      <c r="BWD34" s="35" t="e">
        <f t="shared" si="981"/>
        <v>#DIV/0!</v>
      </c>
      <c r="BWE34" s="2"/>
      <c r="BWF34" s="5"/>
      <c r="BWG34" s="2"/>
      <c r="BWH34" s="46"/>
      <c r="BWI34" s="46"/>
      <c r="BWJ34" s="46"/>
      <c r="BWK34" s="46"/>
      <c r="BWL34" s="46"/>
      <c r="BWM34" s="46"/>
      <c r="BWN34" s="46"/>
      <c r="BWO34" s="46"/>
      <c r="BWP34" s="46"/>
      <c r="BWQ34" s="46"/>
      <c r="BWR34" s="46"/>
      <c r="BWS34" s="46"/>
      <c r="BWT34" s="49"/>
      <c r="BWU34" s="47"/>
      <c r="BWV34" s="46"/>
      <c r="BWX34" s="2" t="s">
        <v>8</v>
      </c>
      <c r="BWY34" s="2"/>
      <c r="BWZ34" s="2"/>
      <c r="BXA34" s="2"/>
      <c r="BXB34" s="2"/>
      <c r="BXC34" s="2"/>
      <c r="BXD34" s="2"/>
      <c r="BXE34" s="2"/>
      <c r="BXF34" s="33">
        <f>SUM(BXF35:BXF37)</f>
        <v>0</v>
      </c>
      <c r="BXG34" s="33"/>
      <c r="BXH34" s="33">
        <f>SUM(BXH35:BXH37)</f>
        <v>0</v>
      </c>
      <c r="BXI34" s="35" t="e">
        <f t="shared" si="983"/>
        <v>#DIV/0!</v>
      </c>
      <c r="BXJ34" s="2"/>
      <c r="BXK34" s="5"/>
      <c r="BXL34" s="2"/>
      <c r="BXM34" s="46"/>
      <c r="BXN34" s="46"/>
      <c r="BXO34" s="46"/>
      <c r="BXP34" s="46"/>
      <c r="BXQ34" s="46"/>
      <c r="BXR34" s="46"/>
      <c r="BXS34" s="46"/>
      <c r="BXT34" s="46"/>
      <c r="BXU34" s="46"/>
      <c r="BXV34" s="46"/>
      <c r="BXW34" s="46"/>
      <c r="BXX34" s="46"/>
      <c r="BXY34" s="49"/>
      <c r="BXZ34" s="47"/>
      <c r="BYA34" s="46"/>
      <c r="BYC34" s="2" t="s">
        <v>8</v>
      </c>
      <c r="BYD34" s="2"/>
      <c r="BYE34" s="2"/>
      <c r="BYF34" s="2"/>
      <c r="BYG34" s="2"/>
      <c r="BYH34" s="2"/>
      <c r="BYI34" s="2"/>
      <c r="BYJ34" s="2"/>
      <c r="BYK34" s="33">
        <f>SUM(BYK35:BYK37)</f>
        <v>0</v>
      </c>
      <c r="BYL34" s="33"/>
      <c r="BYM34" s="33">
        <f>SUM(BYM35:BYM37)</f>
        <v>0</v>
      </c>
      <c r="BYN34" s="35" t="e">
        <f t="shared" si="985"/>
        <v>#DIV/0!</v>
      </c>
      <c r="BYO34" s="2"/>
      <c r="BYP34" s="5"/>
      <c r="BYQ34" s="2"/>
      <c r="BYR34" s="46"/>
      <c r="BYS34" s="46"/>
      <c r="BYT34" s="46"/>
      <c r="BYU34" s="46"/>
      <c r="BYV34" s="46"/>
      <c r="BYW34" s="46"/>
      <c r="BYX34" s="46"/>
      <c r="BYY34" s="46"/>
      <c r="BYZ34" s="46"/>
      <c r="BZA34" s="46"/>
      <c r="BZB34" s="46"/>
      <c r="BZC34" s="46"/>
      <c r="BZD34" s="49"/>
      <c r="BZE34" s="47"/>
      <c r="BZF34" s="46"/>
      <c r="BZH34" s="2" t="s">
        <v>8</v>
      </c>
      <c r="BZI34" s="2"/>
      <c r="BZJ34" s="2"/>
      <c r="BZK34" s="2"/>
      <c r="BZL34" s="2"/>
      <c r="BZM34" s="2"/>
      <c r="BZN34" s="2"/>
      <c r="BZO34" s="2"/>
      <c r="BZP34" s="33">
        <f>SUM(BZP35:BZP37)</f>
        <v>0</v>
      </c>
      <c r="BZQ34" s="33"/>
      <c r="BZR34" s="33">
        <f>SUM(BZR35:BZR37)</f>
        <v>0</v>
      </c>
      <c r="BZS34" s="35" t="e">
        <f t="shared" si="987"/>
        <v>#DIV/0!</v>
      </c>
      <c r="BZT34" s="2"/>
      <c r="BZU34" s="5"/>
      <c r="BZV34" s="2"/>
      <c r="BZW34" s="46"/>
      <c r="BZX34" s="46"/>
      <c r="BZY34" s="46"/>
      <c r="BZZ34" s="46"/>
      <c r="CAA34" s="46"/>
      <c r="CAB34" s="46"/>
      <c r="CAC34" s="46"/>
      <c r="CAD34" s="46"/>
      <c r="CAE34" s="46"/>
      <c r="CAF34" s="46"/>
      <c r="CAG34" s="46"/>
      <c r="CAH34" s="46"/>
      <c r="CAI34" s="49"/>
      <c r="CAJ34" s="47"/>
      <c r="CAK34" s="46"/>
      <c r="CAM34" s="2" t="s">
        <v>8</v>
      </c>
      <c r="CAN34" s="2"/>
      <c r="CAO34" s="2"/>
      <c r="CAP34" s="2"/>
      <c r="CAQ34" s="2"/>
      <c r="CAR34" s="2"/>
      <c r="CAS34" s="2"/>
      <c r="CAT34" s="2"/>
      <c r="CAU34" s="33">
        <f>SUM(CAU35:CAU37)</f>
        <v>0</v>
      </c>
      <c r="CAV34" s="33"/>
      <c r="CAW34" s="33">
        <f>SUM(CAW35:CAW37)</f>
        <v>0</v>
      </c>
      <c r="CAX34" s="35" t="e">
        <f t="shared" si="989"/>
        <v>#DIV/0!</v>
      </c>
      <c r="CAY34" s="2"/>
      <c r="CAZ34" s="5"/>
      <c r="CBA34" s="2"/>
      <c r="CBB34" s="46"/>
      <c r="CBC34" s="46"/>
      <c r="CBD34" s="46"/>
      <c r="CBE34" s="46"/>
      <c r="CBF34" s="46"/>
      <c r="CBG34" s="46"/>
      <c r="CBH34" s="46"/>
      <c r="CBI34" s="46"/>
      <c r="CBJ34" s="46"/>
      <c r="CBK34" s="46"/>
      <c r="CBL34" s="46"/>
      <c r="CBM34" s="46"/>
      <c r="CBN34" s="49"/>
      <c r="CBO34" s="47"/>
      <c r="CBP34" s="46"/>
      <c r="CBR34" s="2" t="s">
        <v>8</v>
      </c>
      <c r="CBS34" s="2"/>
      <c r="CBT34" s="2"/>
      <c r="CBU34" s="2"/>
      <c r="CBV34" s="2"/>
      <c r="CBW34" s="2"/>
      <c r="CBX34" s="2"/>
      <c r="CBY34" s="2"/>
      <c r="CBZ34" s="33">
        <f>SUM(CBZ35:CBZ37)</f>
        <v>0</v>
      </c>
      <c r="CCA34" s="33"/>
      <c r="CCB34" s="33">
        <f>SUM(CCB35:CCB37)</f>
        <v>0</v>
      </c>
      <c r="CCC34" s="35" t="e">
        <f t="shared" si="991"/>
        <v>#DIV/0!</v>
      </c>
      <c r="CCD34" s="2"/>
      <c r="CCE34" s="5"/>
      <c r="CCF34" s="2"/>
      <c r="CCG34" s="46"/>
      <c r="CCH34" s="46"/>
      <c r="CCI34" s="46"/>
      <c r="CCJ34" s="46"/>
      <c r="CCK34" s="46"/>
      <c r="CCL34" s="46"/>
      <c r="CCM34" s="46"/>
      <c r="CCN34" s="46"/>
      <c r="CCO34" s="46"/>
      <c r="CCP34" s="46"/>
      <c r="CCQ34" s="46"/>
      <c r="CCR34" s="46"/>
      <c r="CCS34" s="49"/>
      <c r="CCT34" s="47"/>
      <c r="CCU34" s="46"/>
      <c r="CCW34" s="2" t="s">
        <v>8</v>
      </c>
      <c r="CCX34" s="2"/>
      <c r="CCY34" s="2"/>
      <c r="CCZ34" s="2"/>
      <c r="CDA34" s="2"/>
      <c r="CDB34" s="2"/>
      <c r="CDC34" s="2"/>
      <c r="CDD34" s="2"/>
      <c r="CDE34" s="33">
        <f>SUM(CDE35:CDE37)</f>
        <v>0</v>
      </c>
      <c r="CDF34" s="33"/>
      <c r="CDG34" s="33">
        <f>SUM(CDG35:CDG37)</f>
        <v>0</v>
      </c>
      <c r="CDH34" s="35" t="e">
        <f t="shared" si="993"/>
        <v>#DIV/0!</v>
      </c>
      <c r="CDI34" s="2"/>
      <c r="CDJ34" s="5"/>
      <c r="CDK34" s="2"/>
      <c r="CDL34" s="46"/>
      <c r="CDM34" s="46"/>
      <c r="CDN34" s="46"/>
      <c r="CDO34" s="46"/>
      <c r="CDP34" s="46"/>
      <c r="CDQ34" s="46"/>
      <c r="CDR34" s="46"/>
      <c r="CDS34" s="46"/>
      <c r="CDT34" s="46"/>
      <c r="CDU34" s="46"/>
      <c r="CDV34" s="46"/>
      <c r="CDW34" s="46"/>
      <c r="CDX34" s="49"/>
      <c r="CDY34" s="47"/>
      <c r="CDZ34" s="46"/>
      <c r="CEB34" s="2" t="s">
        <v>8</v>
      </c>
      <c r="CEC34" s="2"/>
      <c r="CED34" s="2"/>
      <c r="CEE34" s="2"/>
      <c r="CEF34" s="2"/>
      <c r="CEG34" s="2"/>
      <c r="CEH34" s="2"/>
      <c r="CEI34" s="2"/>
      <c r="CEJ34" s="33">
        <f>SUM(CEJ35:CEJ37)</f>
        <v>0</v>
      </c>
      <c r="CEK34" s="33"/>
      <c r="CEL34" s="33">
        <f>SUM(CEL35:CEL37)</f>
        <v>0</v>
      </c>
      <c r="CEM34" s="35" t="e">
        <f t="shared" si="995"/>
        <v>#DIV/0!</v>
      </c>
      <c r="CEN34" s="2"/>
      <c r="CEO34" s="5"/>
      <c r="CEP34" s="2"/>
      <c r="CEQ34" s="46"/>
      <c r="CER34" s="46"/>
      <c r="CES34" s="46"/>
      <c r="CET34" s="46"/>
      <c r="CEU34" s="46"/>
      <c r="CEV34" s="46"/>
      <c r="CEW34" s="46"/>
      <c r="CEX34" s="46"/>
      <c r="CEY34" s="46"/>
      <c r="CEZ34" s="46"/>
      <c r="CFA34" s="46"/>
      <c r="CFB34" s="46"/>
      <c r="CFC34" s="49"/>
      <c r="CFD34" s="47"/>
      <c r="CFE34" s="46"/>
      <c r="CFG34" s="2" t="s">
        <v>8</v>
      </c>
      <c r="CFH34" s="2"/>
      <c r="CFI34" s="2"/>
      <c r="CFJ34" s="2"/>
      <c r="CFK34" s="2"/>
      <c r="CFL34" s="2"/>
      <c r="CFM34" s="2"/>
      <c r="CFN34" s="2"/>
      <c r="CFO34" s="33">
        <f>SUM(CFO35:CFO37)</f>
        <v>0</v>
      </c>
      <c r="CFP34" s="33"/>
      <c r="CFQ34" s="33">
        <f>SUM(CFQ35:CFQ37)</f>
        <v>0</v>
      </c>
      <c r="CFR34" s="35" t="e">
        <f t="shared" si="997"/>
        <v>#DIV/0!</v>
      </c>
      <c r="CFS34" s="2"/>
      <c r="CFT34" s="5"/>
      <c r="CFU34" s="2"/>
      <c r="CFV34" s="46"/>
      <c r="CFW34" s="46"/>
      <c r="CFX34" s="46"/>
      <c r="CFY34" s="46"/>
      <c r="CFZ34" s="46"/>
      <c r="CGA34" s="46"/>
      <c r="CGB34" s="46"/>
      <c r="CGC34" s="46"/>
      <c r="CGD34" s="46"/>
      <c r="CGE34" s="46"/>
      <c r="CGF34" s="46"/>
      <c r="CGG34" s="46"/>
      <c r="CGH34" s="49"/>
      <c r="CGI34" s="47"/>
      <c r="CGJ34" s="46"/>
      <c r="CGL34" s="2" t="s">
        <v>8</v>
      </c>
      <c r="CGM34" s="2"/>
      <c r="CGN34" s="2"/>
      <c r="CGO34" s="2"/>
      <c r="CGP34" s="2"/>
      <c r="CGQ34" s="2"/>
      <c r="CGR34" s="2"/>
      <c r="CGS34" s="2"/>
      <c r="CGT34" s="33">
        <f>SUM(CGT35:CGT37)</f>
        <v>0</v>
      </c>
      <c r="CGU34" s="33"/>
      <c r="CGV34" s="33">
        <f>SUM(CGV35:CGV37)</f>
        <v>0</v>
      </c>
      <c r="CGW34" s="35" t="e">
        <f t="shared" si="999"/>
        <v>#DIV/0!</v>
      </c>
      <c r="CGX34" s="2"/>
      <c r="CGY34" s="5"/>
      <c r="CGZ34" s="2"/>
      <c r="CHA34" s="46"/>
      <c r="CHB34" s="46"/>
      <c r="CHC34" s="46"/>
      <c r="CHD34" s="46"/>
      <c r="CHE34" s="46"/>
      <c r="CHF34" s="46"/>
      <c r="CHG34" s="46"/>
      <c r="CHH34" s="46"/>
      <c r="CHI34" s="46"/>
      <c r="CHJ34" s="46"/>
      <c r="CHK34" s="46"/>
      <c r="CHL34" s="46"/>
      <c r="CHM34" s="49"/>
      <c r="CHN34" s="47"/>
      <c r="CHO34" s="46"/>
      <c r="CHQ34" s="2" t="s">
        <v>8</v>
      </c>
      <c r="CHR34" s="2"/>
      <c r="CHS34" s="2"/>
      <c r="CHT34" s="2"/>
      <c r="CHU34" s="2"/>
      <c r="CHV34" s="2"/>
      <c r="CHW34" s="2"/>
      <c r="CHX34" s="2"/>
      <c r="CHY34" s="33">
        <f>SUM(CHY35:CHY37)</f>
        <v>0</v>
      </c>
      <c r="CHZ34" s="33"/>
      <c r="CIA34" s="33">
        <f>SUM(CIA35:CIA37)</f>
        <v>0</v>
      </c>
      <c r="CIB34" s="35" t="e">
        <f t="shared" si="1001"/>
        <v>#DIV/0!</v>
      </c>
      <c r="CIC34" s="2"/>
      <c r="CID34" s="5"/>
      <c r="CIE34" s="2"/>
      <c r="CIF34" s="46"/>
      <c r="CIG34" s="46"/>
      <c r="CIH34" s="46"/>
      <c r="CII34" s="46"/>
      <c r="CIJ34" s="46"/>
      <c r="CIK34" s="46"/>
      <c r="CIL34" s="46"/>
      <c r="CIM34" s="46"/>
      <c r="CIN34" s="46"/>
      <c r="CIO34" s="46"/>
      <c r="CIP34" s="46"/>
      <c r="CIQ34" s="46"/>
      <c r="CIR34" s="49"/>
      <c r="CIS34" s="47"/>
      <c r="CIT34" s="46"/>
      <c r="CIV34" s="2" t="s">
        <v>8</v>
      </c>
      <c r="CIW34" s="2"/>
      <c r="CIX34" s="2"/>
      <c r="CIY34" s="2"/>
      <c r="CIZ34" s="2"/>
      <c r="CJA34" s="2"/>
      <c r="CJB34" s="2"/>
      <c r="CJC34" s="2"/>
      <c r="CJD34" s="33">
        <f>SUM(CJD35:CJD37)</f>
        <v>0</v>
      </c>
      <c r="CJE34" s="33"/>
      <c r="CJF34" s="33">
        <f>SUM(CJF35:CJF37)</f>
        <v>0</v>
      </c>
      <c r="CJG34" s="35" t="e">
        <f t="shared" si="1003"/>
        <v>#DIV/0!</v>
      </c>
      <c r="CJH34" s="2"/>
      <c r="CJI34" s="5"/>
      <c r="CJJ34" s="2"/>
      <c r="CJK34" s="46"/>
      <c r="CJL34" s="46"/>
      <c r="CJM34" s="46"/>
      <c r="CJN34" s="46"/>
      <c r="CJO34" s="46"/>
      <c r="CJP34" s="46"/>
      <c r="CJQ34" s="46"/>
      <c r="CJR34" s="46"/>
      <c r="CJS34" s="46"/>
      <c r="CJT34" s="46"/>
      <c r="CJU34" s="46"/>
      <c r="CJV34" s="46"/>
      <c r="CJW34" s="49"/>
      <c r="CJX34" s="47"/>
      <c r="CJY34" s="46"/>
      <c r="CKA34" s="2" t="s">
        <v>8</v>
      </c>
      <c r="CKB34" s="2"/>
      <c r="CKC34" s="2"/>
      <c r="CKD34" s="2"/>
      <c r="CKE34" s="2"/>
      <c r="CKF34" s="2"/>
      <c r="CKG34" s="2"/>
      <c r="CKH34" s="2"/>
      <c r="CKI34" s="33">
        <f>SUM(CKI35:CKI37)</f>
        <v>0</v>
      </c>
      <c r="CKJ34" s="33"/>
      <c r="CKK34" s="33">
        <f>SUM(CKK35:CKK37)</f>
        <v>0</v>
      </c>
      <c r="CKL34" s="35" t="e">
        <f t="shared" si="1005"/>
        <v>#DIV/0!</v>
      </c>
      <c r="CKM34" s="2"/>
      <c r="CKN34" s="5"/>
      <c r="CKO34" s="2"/>
      <c r="CKP34" s="46"/>
      <c r="CKQ34" s="46"/>
      <c r="CKR34" s="46"/>
      <c r="CKS34" s="46"/>
      <c r="CKT34" s="46"/>
      <c r="CKU34" s="46"/>
      <c r="CKV34" s="46"/>
      <c r="CKW34" s="46"/>
      <c r="CKX34" s="46"/>
      <c r="CKY34" s="46"/>
      <c r="CKZ34" s="46"/>
      <c r="CLA34" s="46"/>
      <c r="CLB34" s="49"/>
      <c r="CLC34" s="47"/>
      <c r="CLD34" s="46"/>
      <c r="CLF34" s="2" t="s">
        <v>8</v>
      </c>
      <c r="CLG34" s="2"/>
      <c r="CLH34" s="2"/>
      <c r="CLI34" s="2"/>
      <c r="CLJ34" s="2"/>
      <c r="CLK34" s="2"/>
      <c r="CLL34" s="2"/>
      <c r="CLM34" s="2"/>
      <c r="CLN34" s="33">
        <f>SUM(CLN35:CLN37)</f>
        <v>0</v>
      </c>
      <c r="CLO34" s="33"/>
      <c r="CLP34" s="33">
        <f>SUM(CLP35:CLP37)</f>
        <v>0</v>
      </c>
      <c r="CLQ34" s="35" t="e">
        <f t="shared" si="1007"/>
        <v>#DIV/0!</v>
      </c>
      <c r="CLR34" s="2"/>
      <c r="CLS34" s="5"/>
      <c r="CLT34" s="2"/>
      <c r="CLU34" s="46"/>
      <c r="CLV34" s="46"/>
      <c r="CLW34" s="46"/>
      <c r="CLX34" s="46"/>
      <c r="CLY34" s="46"/>
      <c r="CLZ34" s="46"/>
      <c r="CMA34" s="46"/>
      <c r="CMB34" s="46"/>
      <c r="CMC34" s="46"/>
      <c r="CMD34" s="46"/>
      <c r="CME34" s="46"/>
      <c r="CMF34" s="46"/>
      <c r="CMG34" s="49"/>
      <c r="CMH34" s="47"/>
      <c r="CMI34" s="46"/>
      <c r="CMK34" s="2" t="s">
        <v>8</v>
      </c>
      <c r="CML34" s="2"/>
      <c r="CMM34" s="2"/>
      <c r="CMN34" s="2"/>
      <c r="CMO34" s="2"/>
      <c r="CMP34" s="2"/>
      <c r="CMQ34" s="2"/>
      <c r="CMR34" s="2"/>
      <c r="CMS34" s="33">
        <f>SUM(CMS35:CMS37)</f>
        <v>0</v>
      </c>
      <c r="CMT34" s="33"/>
      <c r="CMU34" s="33">
        <f>SUM(CMU35:CMU37)</f>
        <v>0</v>
      </c>
      <c r="CMV34" s="35" t="e">
        <f t="shared" si="1009"/>
        <v>#DIV/0!</v>
      </c>
      <c r="CMW34" s="2"/>
      <c r="CMX34" s="5"/>
      <c r="CMY34" s="2"/>
      <c r="CMZ34" s="46"/>
      <c r="CNA34" s="46"/>
      <c r="CNB34" s="46"/>
      <c r="CNC34" s="46"/>
      <c r="CND34" s="46"/>
      <c r="CNE34" s="46"/>
      <c r="CNF34" s="46"/>
      <c r="CNG34" s="46"/>
      <c r="CNH34" s="46"/>
      <c r="CNI34" s="46"/>
      <c r="CNJ34" s="46"/>
      <c r="CNK34" s="46"/>
      <c r="CNL34" s="49"/>
      <c r="CNM34" s="47"/>
      <c r="CNN34" s="46"/>
      <c r="CNP34" s="2" t="s">
        <v>8</v>
      </c>
      <c r="CNQ34" s="2"/>
      <c r="CNR34" s="2"/>
      <c r="CNS34" s="2"/>
      <c r="CNT34" s="2"/>
      <c r="CNU34" s="2"/>
      <c r="CNV34" s="2"/>
      <c r="CNW34" s="2"/>
      <c r="CNX34" s="33">
        <f>SUM(CNX35:CNX37)</f>
        <v>0</v>
      </c>
      <c r="CNY34" s="33"/>
      <c r="CNZ34" s="33">
        <f>SUM(CNZ35:CNZ37)</f>
        <v>0</v>
      </c>
      <c r="COA34" s="35" t="e">
        <f t="shared" si="1011"/>
        <v>#DIV/0!</v>
      </c>
      <c r="COB34" s="2"/>
      <c r="COC34" s="5"/>
      <c r="COD34" s="2"/>
      <c r="COE34" s="46"/>
      <c r="COF34" s="46"/>
      <c r="COG34" s="46"/>
      <c r="COH34" s="46"/>
      <c r="COI34" s="46"/>
      <c r="COJ34" s="46"/>
      <c r="COK34" s="46"/>
      <c r="COL34" s="46"/>
      <c r="COM34" s="46"/>
      <c r="CON34" s="46"/>
      <c r="COO34" s="46"/>
      <c r="COP34" s="46"/>
      <c r="COQ34" s="49"/>
      <c r="COR34" s="47"/>
      <c r="COS34" s="46"/>
      <c r="COU34" s="2" t="s">
        <v>8</v>
      </c>
      <c r="COV34" s="2"/>
      <c r="COW34" s="2"/>
      <c r="COX34" s="2"/>
      <c r="COY34" s="2"/>
      <c r="COZ34" s="2"/>
      <c r="CPA34" s="2"/>
      <c r="CPB34" s="2"/>
      <c r="CPC34" s="33">
        <f>SUM(CPC35:CPC37)</f>
        <v>0</v>
      </c>
      <c r="CPD34" s="33"/>
      <c r="CPE34" s="33">
        <f>SUM(CPE35:CPE37)</f>
        <v>0</v>
      </c>
      <c r="CPF34" s="35" t="e">
        <f t="shared" si="1013"/>
        <v>#DIV/0!</v>
      </c>
      <c r="CPG34" s="2"/>
      <c r="CPH34" s="5"/>
      <c r="CPI34" s="2"/>
      <c r="CPJ34" s="46"/>
      <c r="CPK34" s="46"/>
      <c r="CPL34" s="46"/>
      <c r="CPM34" s="46"/>
      <c r="CPN34" s="46"/>
      <c r="CPO34" s="46"/>
      <c r="CPP34" s="46"/>
      <c r="CPQ34" s="46"/>
      <c r="CPR34" s="46"/>
      <c r="CPS34" s="46"/>
      <c r="CPT34" s="46"/>
      <c r="CPU34" s="46"/>
      <c r="CPV34" s="49"/>
      <c r="CPW34" s="47"/>
      <c r="CPX34" s="46"/>
      <c r="CPZ34" s="2" t="s">
        <v>8</v>
      </c>
      <c r="CQA34" s="2"/>
      <c r="CQB34" s="2"/>
      <c r="CQC34" s="2"/>
      <c r="CQD34" s="2"/>
      <c r="CQE34" s="2"/>
      <c r="CQF34" s="2"/>
      <c r="CQG34" s="2"/>
      <c r="CQH34" s="33">
        <f>SUM(CQH35:CQH37)</f>
        <v>0</v>
      </c>
      <c r="CQI34" s="33"/>
      <c r="CQJ34" s="33">
        <f>SUM(CQJ35:CQJ37)</f>
        <v>0</v>
      </c>
      <c r="CQK34" s="35" t="e">
        <f t="shared" si="1015"/>
        <v>#DIV/0!</v>
      </c>
      <c r="CQL34" s="2"/>
      <c r="CQM34" s="5"/>
      <c r="CQN34" s="2"/>
      <c r="CQO34" s="46"/>
      <c r="CQP34" s="46"/>
      <c r="CQQ34" s="46"/>
      <c r="CQR34" s="46"/>
      <c r="CQS34" s="46"/>
      <c r="CQT34" s="46"/>
      <c r="CQU34" s="46"/>
      <c r="CQV34" s="46"/>
      <c r="CQW34" s="46"/>
      <c r="CQX34" s="46"/>
      <c r="CQY34" s="46"/>
      <c r="CQZ34" s="46"/>
      <c r="CRA34" s="49"/>
      <c r="CRB34" s="47"/>
      <c r="CRC34" s="46"/>
      <c r="CRE34" s="2" t="s">
        <v>8</v>
      </c>
      <c r="CRF34" s="2"/>
      <c r="CRG34" s="2"/>
      <c r="CRH34" s="2"/>
      <c r="CRI34" s="2"/>
      <c r="CRJ34" s="2"/>
      <c r="CRK34" s="2"/>
      <c r="CRL34" s="2"/>
      <c r="CRM34" s="33">
        <f>SUM(CRM35:CRM37)</f>
        <v>0</v>
      </c>
      <c r="CRN34" s="33"/>
      <c r="CRO34" s="33">
        <f>SUM(CRO35:CRO37)</f>
        <v>0</v>
      </c>
      <c r="CRP34" s="35" t="e">
        <f t="shared" si="1017"/>
        <v>#DIV/0!</v>
      </c>
      <c r="CRQ34" s="2"/>
      <c r="CRR34" s="5"/>
      <c r="CRS34" s="2"/>
      <c r="CRT34" s="46"/>
      <c r="CRU34" s="46"/>
      <c r="CRV34" s="46"/>
      <c r="CRW34" s="46"/>
      <c r="CRX34" s="46"/>
      <c r="CRY34" s="46"/>
      <c r="CRZ34" s="46"/>
      <c r="CSA34" s="46"/>
      <c r="CSB34" s="46"/>
      <c r="CSC34" s="46"/>
      <c r="CSD34" s="46"/>
      <c r="CSE34" s="46"/>
      <c r="CSF34" s="49"/>
      <c r="CSG34" s="47"/>
      <c r="CSH34" s="46"/>
    </row>
    <row r="35" spans="1:2530" ht="30.75" thickBot="1">
      <c r="A35" s="2" t="s">
        <v>62</v>
      </c>
      <c r="B35" s="2"/>
      <c r="C35" s="2">
        <v>10.06</v>
      </c>
      <c r="D35" s="2"/>
      <c r="E35" s="2"/>
      <c r="F35" s="2"/>
      <c r="G35" s="2"/>
      <c r="H35" s="2"/>
      <c r="I35" s="33"/>
      <c r="J35" s="33"/>
      <c r="K35" s="33"/>
      <c r="L35" s="35" t="e">
        <f t="shared" si="856"/>
        <v>#DIV/0!</v>
      </c>
      <c r="M35" s="2"/>
      <c r="N35" s="5"/>
      <c r="O35" s="2"/>
      <c r="P35" s="46"/>
      <c r="Q35" s="46"/>
      <c r="R35" s="46"/>
      <c r="S35" s="46"/>
      <c r="T35" s="46"/>
      <c r="U35" s="46"/>
      <c r="V35" s="46"/>
      <c r="W35" s="46"/>
      <c r="X35" s="46"/>
      <c r="Y35" s="46"/>
      <c r="Z35" s="46"/>
      <c r="AA35" s="46"/>
      <c r="AB35" s="46"/>
      <c r="AC35" s="46"/>
      <c r="AD35" s="46"/>
      <c r="AE35" s="49"/>
      <c r="AF35" s="47"/>
      <c r="AG35" s="46"/>
      <c r="AJ35" s="2" t="s">
        <v>62</v>
      </c>
      <c r="AK35" s="2"/>
      <c r="AL35" s="2">
        <v>18.09</v>
      </c>
      <c r="AM35" s="2"/>
      <c r="AN35" s="2"/>
      <c r="AO35" s="2"/>
      <c r="AP35" s="2"/>
      <c r="AQ35" s="2"/>
      <c r="AR35" s="33"/>
      <c r="AS35" s="33"/>
      <c r="AT35" s="33"/>
      <c r="AU35" s="35" t="e">
        <f t="shared" si="858"/>
        <v>#DIV/0!</v>
      </c>
      <c r="AV35" s="2"/>
      <c r="AW35" s="5"/>
      <c r="AX35" s="2"/>
      <c r="AY35" s="46"/>
      <c r="AZ35" s="46"/>
      <c r="BA35" s="46"/>
      <c r="BB35" s="46"/>
      <c r="BC35" s="46"/>
      <c r="BD35" s="46"/>
      <c r="BE35" s="46"/>
      <c r="BF35" s="46"/>
      <c r="BG35" s="46"/>
      <c r="BH35" s="46"/>
      <c r="BI35" s="46"/>
      <c r="BJ35" s="46"/>
      <c r="BK35" s="46"/>
      <c r="BL35" s="49"/>
      <c r="BM35" s="47"/>
      <c r="BN35" s="46"/>
      <c r="BO35" s="2" t="s">
        <v>62</v>
      </c>
      <c r="BP35" s="2"/>
      <c r="BQ35" s="2">
        <v>16.87</v>
      </c>
      <c r="BR35" s="2"/>
      <c r="BS35" s="2"/>
      <c r="BT35" s="2"/>
      <c r="BU35" s="2"/>
      <c r="BV35" s="2"/>
      <c r="BW35" s="33"/>
      <c r="BX35" s="33"/>
      <c r="BY35" s="33"/>
      <c r="BZ35" s="35" t="e">
        <f t="shared" si="860"/>
        <v>#DIV/0!</v>
      </c>
      <c r="CA35" s="2"/>
      <c r="CB35" s="5"/>
      <c r="CC35" s="2"/>
      <c r="CD35" s="46"/>
      <c r="CE35" s="46"/>
      <c r="CF35" s="46"/>
      <c r="CG35" s="46"/>
      <c r="CH35" s="46"/>
      <c r="CI35" s="46"/>
      <c r="CJ35" s="46"/>
      <c r="CK35" s="46"/>
      <c r="CL35" s="46"/>
      <c r="CM35" s="46"/>
      <c r="CN35" s="46"/>
      <c r="CO35" s="46"/>
      <c r="CP35" s="46"/>
      <c r="CQ35" s="49"/>
      <c r="CR35" s="47"/>
      <c r="CS35" s="46"/>
      <c r="CT35" s="2" t="s">
        <v>62</v>
      </c>
      <c r="CU35" s="2"/>
      <c r="CV35" s="2">
        <v>16.13</v>
      </c>
      <c r="CW35" s="2"/>
      <c r="CX35" s="2"/>
      <c r="CY35" s="2"/>
      <c r="CZ35" s="2"/>
      <c r="DA35" s="2"/>
      <c r="DB35" s="33"/>
      <c r="DC35" s="33"/>
      <c r="DD35" s="33"/>
      <c r="DE35" s="35" t="e">
        <f t="shared" si="862"/>
        <v>#DIV/0!</v>
      </c>
      <c r="DF35" s="2"/>
      <c r="DG35" s="5"/>
      <c r="DH35" s="2"/>
      <c r="DI35" s="46"/>
      <c r="DJ35" s="46"/>
      <c r="DK35" s="46"/>
      <c r="DL35" s="46"/>
      <c r="DM35" s="46"/>
      <c r="DN35" s="46"/>
      <c r="DO35" s="46"/>
      <c r="DP35" s="46"/>
      <c r="DQ35" s="46"/>
      <c r="DR35" s="46"/>
      <c r="DS35" s="46"/>
      <c r="DT35" s="46"/>
      <c r="DU35" s="49"/>
      <c r="DV35" s="47"/>
      <c r="DW35" s="46"/>
      <c r="DY35" s="2" t="s">
        <v>62</v>
      </c>
      <c r="DZ35" s="2"/>
      <c r="EA35" s="2">
        <v>17.66</v>
      </c>
      <c r="EB35" s="2"/>
      <c r="EC35" s="2"/>
      <c r="ED35" s="2"/>
      <c r="EE35" s="2"/>
      <c r="EF35" s="2"/>
      <c r="EG35" s="33"/>
      <c r="EH35" s="33"/>
      <c r="EI35" s="33"/>
      <c r="EJ35" s="35" t="e">
        <f t="shared" si="864"/>
        <v>#DIV/0!</v>
      </c>
      <c r="EK35" s="2"/>
      <c r="EL35" s="5"/>
      <c r="EM35" s="2"/>
      <c r="EN35" s="46"/>
      <c r="EO35" s="46"/>
      <c r="EP35" s="46"/>
      <c r="EQ35" s="46"/>
      <c r="ER35" s="46"/>
      <c r="ES35" s="46"/>
      <c r="ET35" s="46"/>
      <c r="EU35" s="46"/>
      <c r="EV35" s="46"/>
      <c r="EW35" s="46"/>
      <c r="EX35" s="46"/>
      <c r="EY35" s="46"/>
      <c r="EZ35" s="49"/>
      <c r="FA35" s="47"/>
      <c r="FB35" s="46"/>
      <c r="FD35" s="2" t="s">
        <v>62</v>
      </c>
      <c r="FE35" s="2"/>
      <c r="FF35" s="2">
        <v>16.829999999999998</v>
      </c>
      <c r="FG35" s="2"/>
      <c r="FH35" s="2"/>
      <c r="FI35" s="2"/>
      <c r="FJ35" s="2"/>
      <c r="FK35" s="2"/>
      <c r="FL35" s="33"/>
      <c r="FM35" s="33"/>
      <c r="FN35" s="33"/>
      <c r="FO35" s="35" t="e">
        <f t="shared" si="866"/>
        <v>#DIV/0!</v>
      </c>
      <c r="FP35" s="2"/>
      <c r="FQ35" s="5"/>
      <c r="FR35" s="2"/>
      <c r="FS35" s="46"/>
      <c r="FT35" s="46"/>
      <c r="FU35" s="46"/>
      <c r="FV35" s="46"/>
      <c r="FW35" s="46"/>
      <c r="FX35" s="46"/>
      <c r="FY35" s="46"/>
      <c r="FZ35" s="46"/>
      <c r="GA35" s="46"/>
      <c r="GB35" s="46"/>
      <c r="GC35" s="46"/>
      <c r="GD35" s="46"/>
      <c r="GE35" s="49"/>
      <c r="GF35" s="47"/>
      <c r="GG35" s="46"/>
      <c r="GI35" s="2" t="s">
        <v>62</v>
      </c>
      <c r="GJ35" s="2"/>
      <c r="GK35" s="2">
        <v>9.86</v>
      </c>
      <c r="GL35" s="2"/>
      <c r="GM35" s="2"/>
      <c r="GN35" s="2"/>
      <c r="GO35" s="2"/>
      <c r="GP35" s="2"/>
      <c r="GQ35" s="33"/>
      <c r="GR35" s="33"/>
      <c r="GS35" s="33"/>
      <c r="GT35" s="35" t="e">
        <f t="shared" si="868"/>
        <v>#DIV/0!</v>
      </c>
      <c r="GU35" s="2"/>
      <c r="GV35" s="5"/>
      <c r="GW35" s="2"/>
      <c r="GX35" s="46"/>
      <c r="GY35" s="46"/>
      <c r="GZ35" s="46"/>
      <c r="HA35" s="46"/>
      <c r="HB35" s="46"/>
      <c r="HC35" s="46"/>
      <c r="HD35" s="46"/>
      <c r="HE35" s="46"/>
      <c r="HF35" s="46"/>
      <c r="HG35" s="46"/>
      <c r="HH35" s="46"/>
      <c r="HI35" s="46"/>
      <c r="HJ35" s="49"/>
      <c r="HK35" s="47"/>
      <c r="HL35" s="46"/>
      <c r="HN35" s="2" t="s">
        <v>62</v>
      </c>
      <c r="HO35" s="2"/>
      <c r="HP35" s="2">
        <v>15.8</v>
      </c>
      <c r="HQ35" s="2"/>
      <c r="HR35" s="2"/>
      <c r="HS35" s="2"/>
      <c r="HT35" s="2"/>
      <c r="HU35" s="2"/>
      <c r="HV35" s="33"/>
      <c r="HW35" s="33"/>
      <c r="HX35" s="33"/>
      <c r="HY35" s="35" t="e">
        <f t="shared" si="870"/>
        <v>#DIV/0!</v>
      </c>
      <c r="HZ35" s="2"/>
      <c r="IA35" s="5"/>
      <c r="IB35" s="2"/>
      <c r="IC35" s="46"/>
      <c r="ID35" s="46"/>
      <c r="IE35" s="46"/>
      <c r="IF35" s="46"/>
      <c r="IG35" s="46"/>
      <c r="IH35" s="46"/>
      <c r="II35" s="46"/>
      <c r="IJ35" s="46"/>
      <c r="IK35" s="46"/>
      <c r="IL35" s="46"/>
      <c r="IM35" s="46"/>
      <c r="IN35" s="46"/>
      <c r="IO35" s="49"/>
      <c r="IP35" s="47"/>
      <c r="IQ35" s="46"/>
      <c r="IR35" s="46"/>
      <c r="IS35" s="46"/>
      <c r="IT35" s="46"/>
      <c r="IU35" s="49"/>
      <c r="IV35" s="47"/>
      <c r="IW35" s="46"/>
      <c r="IY35" s="2" t="s">
        <v>62</v>
      </c>
      <c r="IZ35" s="2"/>
      <c r="JA35" s="2">
        <v>17.07</v>
      </c>
      <c r="JB35" s="2"/>
      <c r="JC35" s="2"/>
      <c r="JD35" s="2"/>
      <c r="JE35" s="2"/>
      <c r="JF35" s="2"/>
      <c r="JG35" s="33"/>
      <c r="JH35" s="33"/>
      <c r="JI35" s="33"/>
      <c r="JJ35" s="35" t="e">
        <f t="shared" si="872"/>
        <v>#DIV/0!</v>
      </c>
      <c r="JK35" s="2"/>
      <c r="JL35" s="5"/>
      <c r="JM35" s="2"/>
      <c r="JN35" s="46"/>
      <c r="JO35" s="46"/>
      <c r="JP35" s="46"/>
      <c r="JQ35" s="46"/>
      <c r="JR35" s="46"/>
      <c r="JS35" s="46"/>
      <c r="JT35" s="46"/>
      <c r="JU35" s="46"/>
      <c r="JV35" s="46"/>
      <c r="JW35" s="46"/>
      <c r="KK35" s="2" t="s">
        <v>62</v>
      </c>
      <c r="KL35" s="2"/>
      <c r="KM35" s="2">
        <v>16.13</v>
      </c>
      <c r="KN35" s="2"/>
      <c r="KO35" s="2"/>
      <c r="KP35" s="2"/>
      <c r="KQ35" s="2"/>
      <c r="KR35" s="2"/>
      <c r="KS35" s="33"/>
      <c r="KT35" s="33"/>
      <c r="KU35" s="33"/>
      <c r="KV35" s="35" t="e">
        <f t="shared" si="875"/>
        <v>#DIV/0!</v>
      </c>
      <c r="KW35" s="2"/>
      <c r="KX35" s="5"/>
      <c r="KY35" s="2"/>
      <c r="KZ35" s="46"/>
      <c r="LA35" s="46"/>
      <c r="LB35" s="46"/>
      <c r="LC35" s="46"/>
      <c r="LD35" s="46"/>
      <c r="LE35" s="46"/>
      <c r="LF35" s="46"/>
      <c r="LG35" s="46"/>
      <c r="LH35" s="46"/>
      <c r="LI35" s="46"/>
      <c r="LJ35" s="46"/>
      <c r="LK35" s="46"/>
      <c r="LL35" s="49"/>
      <c r="LM35" s="47"/>
      <c r="LN35" s="46"/>
      <c r="LP35" s="2" t="s">
        <v>62</v>
      </c>
      <c r="LQ35" s="2"/>
      <c r="LR35" s="2">
        <v>10.14</v>
      </c>
      <c r="LS35" s="2"/>
      <c r="LT35" s="2"/>
      <c r="LU35" s="2"/>
      <c r="LV35" s="2"/>
      <c r="LW35" s="2"/>
      <c r="LX35" s="33"/>
      <c r="LY35" s="33"/>
      <c r="LZ35" s="33"/>
      <c r="MA35" s="35" t="e">
        <f t="shared" si="877"/>
        <v>#DIV/0!</v>
      </c>
      <c r="MB35" s="2"/>
      <c r="MC35" s="5"/>
      <c r="MD35" s="2"/>
      <c r="ME35" s="46"/>
      <c r="MF35" s="46"/>
      <c r="MG35" s="46"/>
      <c r="MH35" s="46"/>
      <c r="MI35" s="46"/>
      <c r="MJ35" s="46"/>
      <c r="MK35" s="46"/>
      <c r="ML35" s="46"/>
      <c r="MM35" s="46"/>
      <c r="MN35" s="46"/>
      <c r="MO35" s="46"/>
      <c r="MP35" s="46"/>
      <c r="MQ35" s="49"/>
      <c r="MR35" s="47"/>
      <c r="MS35" s="46"/>
      <c r="MU35" s="2" t="s">
        <v>62</v>
      </c>
      <c r="MV35" s="2"/>
      <c r="MW35" s="2">
        <v>17.54</v>
      </c>
      <c r="MX35" s="2"/>
      <c r="MY35" s="2"/>
      <c r="MZ35" s="2"/>
      <c r="NA35" s="2"/>
      <c r="NB35" s="2"/>
      <c r="NC35" s="33"/>
      <c r="ND35" s="33"/>
      <c r="NE35" s="33"/>
      <c r="NF35" s="35" t="e">
        <f t="shared" si="879"/>
        <v>#DIV/0!</v>
      </c>
      <c r="NG35" s="2"/>
      <c r="NH35" s="5"/>
      <c r="NI35" s="2"/>
      <c r="NJ35" s="46"/>
      <c r="NK35" s="46"/>
      <c r="NL35" s="46"/>
      <c r="NM35" s="46"/>
      <c r="NN35" s="46"/>
      <c r="NO35" s="46"/>
      <c r="NP35" s="46"/>
      <c r="NQ35" s="46"/>
      <c r="NR35" s="46"/>
      <c r="NS35" s="46"/>
      <c r="NT35" s="46"/>
      <c r="NU35" s="46"/>
      <c r="NV35" s="49"/>
      <c r="NW35" s="47"/>
      <c r="NX35" s="46"/>
      <c r="NZ35" s="2" t="s">
        <v>62</v>
      </c>
      <c r="OA35" s="2"/>
      <c r="OB35" s="2">
        <v>15.78</v>
      </c>
      <c r="OC35" s="2"/>
      <c r="OD35" s="2"/>
      <c r="OE35" s="2"/>
      <c r="OF35" s="2"/>
      <c r="OG35" s="2"/>
      <c r="OH35" s="33"/>
      <c r="OI35" s="33"/>
      <c r="OJ35" s="33"/>
      <c r="OK35" s="35" t="e">
        <f t="shared" si="881"/>
        <v>#DIV/0!</v>
      </c>
      <c r="OL35" s="2"/>
      <c r="OM35" s="5"/>
      <c r="ON35" s="2"/>
      <c r="OO35" s="46"/>
      <c r="OP35" s="46"/>
      <c r="OQ35" s="46"/>
      <c r="OR35" s="46"/>
      <c r="OS35" s="46"/>
      <c r="OT35" s="46"/>
      <c r="OU35" s="46"/>
      <c r="OV35" s="46"/>
      <c r="OW35" s="46"/>
      <c r="OX35" s="46"/>
      <c r="OY35" s="46"/>
      <c r="OZ35" s="46"/>
      <c r="PA35" s="49"/>
      <c r="PB35" s="47"/>
      <c r="PC35" s="46"/>
      <c r="PE35" s="2" t="s">
        <v>62</v>
      </c>
      <c r="PF35" s="2"/>
      <c r="PG35" s="2">
        <v>16.190000000000001</v>
      </c>
      <c r="PH35" s="2"/>
      <c r="PI35" s="2"/>
      <c r="PJ35" s="2"/>
      <c r="PK35" s="2"/>
      <c r="PL35" s="2"/>
      <c r="PM35" s="33"/>
      <c r="PN35" s="33"/>
      <c r="PO35" s="33"/>
      <c r="PP35" s="35" t="e">
        <f t="shared" si="883"/>
        <v>#DIV/0!</v>
      </c>
      <c r="PQ35" s="2"/>
      <c r="PR35" s="5"/>
      <c r="PS35" s="2"/>
      <c r="PT35" s="46"/>
      <c r="PU35" s="46"/>
      <c r="PV35" s="46"/>
      <c r="PW35" s="46"/>
      <c r="PX35" s="46"/>
      <c r="PY35" s="46"/>
      <c r="PZ35" s="46"/>
      <c r="QA35" s="46"/>
      <c r="QB35" s="46"/>
      <c r="QC35" s="46"/>
      <c r="QD35" s="46"/>
      <c r="QE35" s="46"/>
      <c r="QF35" s="49"/>
      <c r="QG35" s="47"/>
      <c r="QH35" s="46"/>
      <c r="QJ35" s="2" t="s">
        <v>62</v>
      </c>
      <c r="QK35" s="2"/>
      <c r="QL35" s="2">
        <v>16.75</v>
      </c>
      <c r="QM35" s="2"/>
      <c r="QN35" s="2"/>
      <c r="QO35" s="2"/>
      <c r="QP35" s="2"/>
      <c r="QQ35" s="2"/>
      <c r="QR35" s="33"/>
      <c r="QS35" s="33"/>
      <c r="QT35" s="33"/>
      <c r="QU35" s="35" t="e">
        <f t="shared" si="885"/>
        <v>#DIV/0!</v>
      </c>
      <c r="QV35" s="2"/>
      <c r="QW35" s="5"/>
      <c r="QX35" s="2"/>
      <c r="QY35" s="46"/>
      <c r="QZ35" s="46"/>
      <c r="RA35" s="46"/>
      <c r="RB35" s="46"/>
      <c r="RC35" s="46"/>
      <c r="RD35" s="46"/>
      <c r="RE35" s="46"/>
      <c r="RF35" s="46"/>
      <c r="RG35" s="46"/>
      <c r="RH35" s="46"/>
      <c r="RI35" s="46"/>
      <c r="RJ35" s="46"/>
      <c r="RK35" s="49"/>
      <c r="RL35" s="47"/>
      <c r="RM35" s="46"/>
      <c r="RO35" s="2" t="s">
        <v>62</v>
      </c>
      <c r="RP35" s="2"/>
      <c r="RQ35" s="2">
        <v>15.29</v>
      </c>
      <c r="RR35" s="2"/>
      <c r="RS35" s="2"/>
      <c r="RT35" s="2"/>
      <c r="RU35" s="2"/>
      <c r="RV35" s="2"/>
      <c r="RW35" s="33"/>
      <c r="RX35" s="33"/>
      <c r="RY35" s="33"/>
      <c r="RZ35" s="35" t="e">
        <f t="shared" si="887"/>
        <v>#DIV/0!</v>
      </c>
      <c r="SA35" s="2"/>
      <c r="SB35" s="5"/>
      <c r="SC35" s="2"/>
      <c r="SD35" s="46"/>
      <c r="SE35" s="46"/>
      <c r="SF35" s="46"/>
      <c r="SG35" s="46"/>
      <c r="SH35" s="46"/>
      <c r="SI35" s="46"/>
      <c r="SJ35" s="46"/>
      <c r="SK35" s="46"/>
      <c r="SL35" s="46"/>
      <c r="SM35" s="46"/>
      <c r="SN35" s="46"/>
      <c r="SO35" s="46"/>
      <c r="SP35" s="49"/>
      <c r="SQ35" s="47"/>
      <c r="SR35" s="46"/>
      <c r="ST35" s="2" t="s">
        <v>62</v>
      </c>
      <c r="SU35" s="2"/>
      <c r="SV35" s="2">
        <v>15.91</v>
      </c>
      <c r="SW35" s="2"/>
      <c r="SX35" s="2"/>
      <c r="SY35" s="2"/>
      <c r="SZ35" s="2"/>
      <c r="TA35" s="2"/>
      <c r="TB35" s="33"/>
      <c r="TC35" s="33"/>
      <c r="TD35" s="33"/>
      <c r="TE35" s="35" t="e">
        <f t="shared" si="889"/>
        <v>#DIV/0!</v>
      </c>
      <c r="TF35" s="2"/>
      <c r="TG35" s="5"/>
      <c r="TH35" s="2"/>
      <c r="TI35" s="46"/>
      <c r="TJ35" s="46"/>
      <c r="TK35" s="46"/>
      <c r="TL35" s="46"/>
      <c r="TM35" s="46"/>
      <c r="TN35" s="46"/>
      <c r="TO35" s="46"/>
      <c r="TP35" s="46"/>
      <c r="TQ35" s="46"/>
      <c r="TR35" s="46"/>
      <c r="TS35" s="46"/>
      <c r="TT35" s="46"/>
      <c r="TU35" s="49"/>
      <c r="TV35" s="47"/>
      <c r="TW35" s="46"/>
      <c r="TY35" s="2" t="s">
        <v>62</v>
      </c>
      <c r="TZ35" s="2"/>
      <c r="UA35" s="2">
        <v>9.9499999999999993</v>
      </c>
      <c r="UB35" s="2"/>
      <c r="UC35" s="2"/>
      <c r="UD35" s="2"/>
      <c r="UE35" s="2"/>
      <c r="UF35" s="2"/>
      <c r="UG35" s="33"/>
      <c r="UH35" s="33"/>
      <c r="UI35" s="33"/>
      <c r="UJ35" s="35" t="e">
        <f t="shared" si="891"/>
        <v>#DIV/0!</v>
      </c>
      <c r="UK35" s="2"/>
      <c r="UL35" s="5"/>
      <c r="UM35" s="2"/>
      <c r="UN35" s="46"/>
      <c r="UO35" s="46"/>
      <c r="UP35" s="46"/>
      <c r="UQ35" s="46"/>
      <c r="UR35" s="46"/>
      <c r="US35" s="46"/>
      <c r="UT35" s="46"/>
      <c r="UU35" s="46"/>
      <c r="UV35" s="46"/>
      <c r="UW35" s="46"/>
      <c r="UX35" s="46"/>
      <c r="UY35" s="46"/>
      <c r="UZ35" s="49"/>
      <c r="VA35" s="47"/>
      <c r="VB35" s="46"/>
      <c r="VD35" s="2" t="s">
        <v>62</v>
      </c>
      <c r="VE35" s="2"/>
      <c r="VF35" s="2">
        <v>16.23</v>
      </c>
      <c r="VG35" s="2"/>
      <c r="VH35" s="2"/>
      <c r="VI35" s="2"/>
      <c r="VJ35" s="2"/>
      <c r="VK35" s="2"/>
      <c r="VL35" s="33"/>
      <c r="VM35" s="33"/>
      <c r="VN35" s="33"/>
      <c r="VO35" s="35" t="e">
        <f t="shared" si="893"/>
        <v>#DIV/0!</v>
      </c>
      <c r="VP35" s="2"/>
      <c r="VQ35" s="5"/>
      <c r="VR35" s="2"/>
      <c r="VS35" s="46"/>
      <c r="VT35" s="46"/>
      <c r="VU35" s="46"/>
      <c r="VV35" s="46"/>
      <c r="VW35" s="46"/>
      <c r="VX35" s="46"/>
      <c r="VY35" s="46"/>
      <c r="VZ35" s="46"/>
      <c r="WA35" s="46"/>
      <c r="WB35" s="46"/>
      <c r="WC35" s="46"/>
      <c r="WD35" s="46"/>
      <c r="WE35" s="49"/>
      <c r="WF35" s="47"/>
      <c r="WG35" s="46"/>
      <c r="WI35" s="2" t="s">
        <v>62</v>
      </c>
      <c r="WJ35" s="2"/>
      <c r="WK35" s="2">
        <v>8.86</v>
      </c>
      <c r="WL35" s="2"/>
      <c r="WM35" s="2"/>
      <c r="WN35" s="2"/>
      <c r="WO35" s="2"/>
      <c r="WP35" s="2"/>
      <c r="WQ35" s="33"/>
      <c r="WR35" s="33"/>
      <c r="WS35" s="33"/>
      <c r="WT35" s="35" t="e">
        <f t="shared" si="895"/>
        <v>#DIV/0!</v>
      </c>
      <c r="WU35" s="2"/>
      <c r="WV35" s="5"/>
      <c r="WW35" s="2"/>
      <c r="WX35" s="46"/>
      <c r="WY35" s="46"/>
      <c r="WZ35" s="46"/>
      <c r="XA35" s="46"/>
      <c r="XB35" s="46"/>
      <c r="XC35" s="46"/>
      <c r="XD35" s="46"/>
      <c r="XE35" s="46"/>
      <c r="XF35" s="46"/>
      <c r="XG35" s="46"/>
      <c r="XH35" s="46"/>
      <c r="XI35" s="46"/>
      <c r="XJ35" s="49"/>
      <c r="XK35" s="47"/>
      <c r="XL35" s="46"/>
      <c r="XN35" s="2" t="s">
        <v>62</v>
      </c>
      <c r="XO35" s="2"/>
      <c r="XP35" s="2">
        <v>14.33</v>
      </c>
      <c r="XQ35" s="2"/>
      <c r="XR35" s="2"/>
      <c r="XS35" s="2"/>
      <c r="XT35" s="2"/>
      <c r="XU35" s="2"/>
      <c r="XV35" s="33"/>
      <c r="XW35" s="33"/>
      <c r="XX35" s="33"/>
      <c r="XY35" s="35" t="e">
        <f t="shared" si="897"/>
        <v>#DIV/0!</v>
      </c>
      <c r="XZ35" s="2"/>
      <c r="YA35" s="5"/>
      <c r="YB35" s="2"/>
      <c r="YC35" s="46"/>
      <c r="YD35" s="46"/>
      <c r="YE35" s="46"/>
      <c r="YF35" s="46"/>
      <c r="YG35" s="46"/>
      <c r="YH35" s="46"/>
      <c r="YI35" s="46"/>
      <c r="YJ35" s="46"/>
      <c r="YK35" s="46"/>
      <c r="YL35" s="46"/>
      <c r="YM35" s="46"/>
      <c r="YN35" s="46"/>
      <c r="YO35" s="49"/>
      <c r="YP35" s="47"/>
      <c r="YQ35" s="46"/>
      <c r="YS35" s="2" t="s">
        <v>62</v>
      </c>
      <c r="YT35" s="2"/>
      <c r="YU35" s="2">
        <v>14.61</v>
      </c>
      <c r="YV35" s="2"/>
      <c r="YW35" s="2"/>
      <c r="YX35" s="2"/>
      <c r="YY35" s="2"/>
      <c r="YZ35" s="2"/>
      <c r="ZA35" s="33"/>
      <c r="ZB35" s="33"/>
      <c r="ZC35" s="33"/>
      <c r="ZD35" s="35" t="e">
        <f t="shared" si="899"/>
        <v>#DIV/0!</v>
      </c>
      <c r="ZE35" s="2"/>
      <c r="ZF35" s="5"/>
      <c r="ZG35" s="2"/>
      <c r="ZH35" s="46"/>
      <c r="ZI35" s="46"/>
      <c r="ZJ35" s="46"/>
      <c r="ZK35" s="46"/>
      <c r="ZL35" s="46"/>
      <c r="ZM35" s="46"/>
      <c r="ZN35" s="46"/>
      <c r="ZO35" s="46"/>
      <c r="ZP35" s="46"/>
      <c r="ZQ35" s="46"/>
      <c r="ZR35" s="46"/>
      <c r="ZS35" s="46"/>
      <c r="ZT35" s="49"/>
      <c r="ZU35" s="47"/>
      <c r="ZV35" s="46"/>
      <c r="ZX35" s="2" t="s">
        <v>62</v>
      </c>
      <c r="ZY35" s="2"/>
      <c r="ZZ35" s="2">
        <v>15.9</v>
      </c>
      <c r="AAA35" s="2"/>
      <c r="AAB35" s="2"/>
      <c r="AAC35" s="2"/>
      <c r="AAD35" s="2"/>
      <c r="AAE35" s="2"/>
      <c r="AAF35" s="33"/>
      <c r="AAG35" s="33"/>
      <c r="AAH35" s="33"/>
      <c r="AAI35" s="35" t="e">
        <f t="shared" si="901"/>
        <v>#DIV/0!</v>
      </c>
      <c r="AAJ35" s="2"/>
      <c r="AAK35" s="5"/>
      <c r="AAL35" s="2"/>
      <c r="AAM35" s="46"/>
      <c r="AAN35" s="46"/>
      <c r="AAO35" s="46"/>
      <c r="AAP35" s="46"/>
      <c r="AAQ35" s="46"/>
      <c r="AAR35" s="46"/>
      <c r="AAS35" s="46"/>
      <c r="AAT35" s="46"/>
      <c r="AAU35" s="46"/>
      <c r="AAV35" s="46"/>
      <c r="AAW35" s="46"/>
      <c r="AAX35" s="46"/>
      <c r="AAY35" s="49"/>
      <c r="AAZ35" s="47"/>
      <c r="ABA35" s="46"/>
      <c r="ABC35" s="2" t="s">
        <v>62</v>
      </c>
      <c r="ABD35" s="2"/>
      <c r="ABE35" s="2">
        <v>15.22</v>
      </c>
      <c r="ABF35" s="2"/>
      <c r="ABG35" s="2"/>
      <c r="ABH35" s="2"/>
      <c r="ABI35" s="2"/>
      <c r="ABJ35" s="2"/>
      <c r="ABK35" s="33"/>
      <c r="ABL35" s="33"/>
      <c r="ABM35" s="33"/>
      <c r="ABN35" s="35" t="e">
        <f t="shared" si="903"/>
        <v>#DIV/0!</v>
      </c>
      <c r="ABO35" s="2"/>
      <c r="ABP35" s="5"/>
      <c r="ABQ35" s="2"/>
      <c r="ABR35" s="46"/>
      <c r="ABS35" s="46"/>
      <c r="ABT35" s="46"/>
      <c r="ABU35" s="46"/>
      <c r="ABV35" s="46"/>
      <c r="ABW35" s="46"/>
      <c r="ABX35" s="46"/>
      <c r="ABY35" s="46"/>
      <c r="ABZ35" s="46"/>
      <c r="ACA35" s="46"/>
      <c r="ACB35" s="46"/>
      <c r="ACC35" s="46"/>
      <c r="ACD35" s="49"/>
      <c r="ACE35" s="47"/>
      <c r="ACF35" s="46"/>
      <c r="ACH35" s="2" t="s">
        <v>62</v>
      </c>
      <c r="ACI35" s="2"/>
      <c r="ACJ35" s="2">
        <v>9.6999999999999993</v>
      </c>
      <c r="ACK35" s="2"/>
      <c r="ACL35" s="2"/>
      <c r="ACM35" s="2"/>
      <c r="ACN35" s="2"/>
      <c r="ACO35" s="2"/>
      <c r="ACP35" s="33"/>
      <c r="ACQ35" s="33"/>
      <c r="ACR35" s="33"/>
      <c r="ACS35" s="35" t="e">
        <f t="shared" si="905"/>
        <v>#DIV/0!</v>
      </c>
      <c r="ACT35" s="2"/>
      <c r="ACU35" s="5"/>
      <c r="ACV35" s="2"/>
      <c r="ACW35" s="46"/>
      <c r="ACX35" s="46"/>
      <c r="ACY35" s="46"/>
      <c r="ACZ35" s="46"/>
      <c r="ADA35" s="46"/>
      <c r="ADB35" s="46"/>
      <c r="ADC35" s="46"/>
      <c r="ADD35" s="46"/>
      <c r="ADE35" s="46"/>
      <c r="ADF35" s="46"/>
      <c r="ADG35" s="46"/>
      <c r="ADH35" s="46"/>
      <c r="ADI35" s="49"/>
      <c r="ADJ35" s="47"/>
      <c r="ADK35" s="46"/>
      <c r="ADM35" s="2" t="s">
        <v>62</v>
      </c>
      <c r="ADN35" s="2"/>
      <c r="ADO35" s="2">
        <v>17.77</v>
      </c>
      <c r="ADP35" s="2"/>
      <c r="ADQ35" s="2"/>
      <c r="ADR35" s="2"/>
      <c r="ADS35" s="2"/>
      <c r="ADT35" s="2"/>
      <c r="ADU35" s="33"/>
      <c r="ADV35" s="33"/>
      <c r="ADW35" s="33"/>
      <c r="ADX35" s="35" t="e">
        <f t="shared" si="907"/>
        <v>#DIV/0!</v>
      </c>
      <c r="ADY35" s="2"/>
      <c r="ADZ35" s="5"/>
      <c r="AEA35" s="2"/>
      <c r="AEB35" s="46"/>
      <c r="AEC35" s="46"/>
      <c r="AED35" s="46"/>
      <c r="AEE35" s="46"/>
      <c r="AEF35" s="46"/>
      <c r="AEG35" s="46"/>
      <c r="AEH35" s="46"/>
      <c r="AEI35" s="46"/>
      <c r="AEJ35" s="46"/>
      <c r="AEK35" s="46"/>
      <c r="AEL35" s="46"/>
      <c r="AEM35" s="46"/>
      <c r="AEN35" s="49"/>
      <c r="AEO35" s="47"/>
      <c r="AEP35" s="46"/>
      <c r="AET35" s="2" t="s">
        <v>62</v>
      </c>
      <c r="AEU35" s="2"/>
      <c r="AEV35" s="2">
        <v>16.399999999999999</v>
      </c>
      <c r="AEW35" s="2"/>
      <c r="AEX35" s="2"/>
      <c r="AEY35" s="2"/>
      <c r="AEZ35" s="2"/>
      <c r="AFA35" s="2"/>
      <c r="AFB35" s="33"/>
      <c r="AFC35" s="33"/>
      <c r="AFD35" s="33"/>
      <c r="AFE35" s="35" t="e">
        <f t="shared" si="909"/>
        <v>#DIV/0!</v>
      </c>
      <c r="AFF35" s="2"/>
      <c r="AFG35" s="5"/>
      <c r="AFH35" s="2"/>
      <c r="AFI35" s="46"/>
      <c r="AFJ35" s="46"/>
      <c r="AFK35" s="46"/>
      <c r="AFL35" s="46"/>
      <c r="AFM35" s="46"/>
      <c r="AFN35" s="46"/>
      <c r="AFO35" s="46"/>
      <c r="AFP35" s="46"/>
      <c r="AFQ35" s="46"/>
      <c r="AFR35" s="46"/>
      <c r="AFS35" s="46"/>
      <c r="AFT35" s="46"/>
      <c r="AFU35" s="49"/>
      <c r="AFV35" s="47"/>
      <c r="AFW35" s="46"/>
      <c r="AFY35" s="2" t="s">
        <v>62</v>
      </c>
      <c r="AFZ35" s="2"/>
      <c r="AGA35" s="2">
        <v>15.34</v>
      </c>
      <c r="AGB35" s="2"/>
      <c r="AGC35" s="2"/>
      <c r="AGD35" s="2"/>
      <c r="AGE35" s="2"/>
      <c r="AGF35" s="2"/>
      <c r="AGG35" s="33"/>
      <c r="AGH35" s="33"/>
      <c r="AGI35" s="33"/>
      <c r="AGJ35" s="35" t="e">
        <f t="shared" si="911"/>
        <v>#DIV/0!</v>
      </c>
      <c r="AGK35" s="2"/>
      <c r="AGL35" s="5"/>
      <c r="AGM35" s="2"/>
      <c r="AGN35" s="46"/>
      <c r="AGO35" s="46"/>
      <c r="AGP35" s="46"/>
      <c r="AGQ35" s="46"/>
      <c r="AGR35" s="46"/>
      <c r="AGS35" s="46"/>
      <c r="AGT35" s="46"/>
      <c r="AGU35" s="46"/>
      <c r="AGV35" s="46"/>
      <c r="AGW35" s="46"/>
      <c r="AGX35" s="46"/>
      <c r="AGY35" s="46"/>
      <c r="AGZ35" s="49"/>
      <c r="AHA35" s="47"/>
      <c r="AHB35" s="46"/>
      <c r="AHD35" s="2" t="s">
        <v>62</v>
      </c>
      <c r="AHE35" s="2"/>
      <c r="AHF35" s="2">
        <v>17.190000000000001</v>
      </c>
      <c r="AHG35" s="2"/>
      <c r="AHH35" s="2"/>
      <c r="AHI35" s="2"/>
      <c r="AHJ35" s="2"/>
      <c r="AHK35" s="2"/>
      <c r="AHL35" s="33"/>
      <c r="AHM35" s="33"/>
      <c r="AHN35" s="33"/>
      <c r="AHO35" s="35" t="e">
        <f t="shared" si="913"/>
        <v>#DIV/0!</v>
      </c>
      <c r="AHP35" s="2"/>
      <c r="AHQ35" s="5"/>
      <c r="AHR35" s="2"/>
      <c r="AHS35" s="46"/>
      <c r="AHT35" s="46"/>
      <c r="AHU35" s="46"/>
      <c r="AHV35" s="46"/>
      <c r="AHW35" s="46"/>
      <c r="AHX35" s="46"/>
      <c r="AHY35" s="46"/>
      <c r="AHZ35" s="46"/>
      <c r="AIA35" s="46"/>
      <c r="AIB35" s="46"/>
      <c r="AIC35" s="46"/>
      <c r="AID35" s="46"/>
      <c r="AIE35" s="49"/>
      <c r="AIF35" s="47"/>
      <c r="AIG35" s="46"/>
      <c r="AII35" s="2" t="s">
        <v>62</v>
      </c>
      <c r="AIJ35" s="2"/>
      <c r="AIK35" s="2">
        <v>15.35</v>
      </c>
      <c r="AIL35" s="2"/>
      <c r="AIM35" s="2"/>
      <c r="AIN35" s="2"/>
      <c r="AIO35" s="2"/>
      <c r="AIP35" s="2"/>
      <c r="AIQ35" s="33"/>
      <c r="AIR35" s="33"/>
      <c r="AIS35" s="33"/>
      <c r="AIT35" s="35" t="e">
        <f t="shared" si="915"/>
        <v>#DIV/0!</v>
      </c>
      <c r="AIU35" s="2"/>
      <c r="AIV35" s="5"/>
      <c r="AIW35" s="2"/>
      <c r="AIX35" s="46"/>
      <c r="AIY35" s="46"/>
      <c r="AIZ35" s="46"/>
      <c r="AJA35" s="46"/>
      <c r="AJB35" s="46"/>
      <c r="AJC35" s="46"/>
      <c r="AJD35" s="46"/>
      <c r="AJE35" s="46"/>
      <c r="AJF35" s="46"/>
      <c r="AJG35" s="46"/>
      <c r="AJH35" s="46"/>
      <c r="AJI35" s="46"/>
      <c r="AJJ35" s="49"/>
      <c r="AJK35" s="47"/>
      <c r="AJL35" s="46"/>
      <c r="AJN35" s="2" t="s">
        <v>62</v>
      </c>
      <c r="AJO35" s="2"/>
      <c r="AJP35" s="2">
        <v>15.54</v>
      </c>
      <c r="AJQ35" s="2"/>
      <c r="AJR35" s="2"/>
      <c r="AJS35" s="2"/>
      <c r="AJT35" s="2"/>
      <c r="AJU35" s="2"/>
      <c r="AJV35" s="33"/>
      <c r="AJW35" s="33"/>
      <c r="AJX35" s="33"/>
      <c r="AJY35" s="35" t="e">
        <f t="shared" si="917"/>
        <v>#DIV/0!</v>
      </c>
      <c r="AJZ35" s="2"/>
      <c r="AKA35" s="5"/>
      <c r="AKB35" s="2"/>
      <c r="AKC35" s="46"/>
      <c r="AKD35" s="46"/>
      <c r="AKE35" s="46"/>
      <c r="AKF35" s="46"/>
      <c r="AKG35" s="46"/>
      <c r="AKH35" s="46"/>
      <c r="AKI35" s="46"/>
      <c r="AKJ35" s="46"/>
      <c r="AKK35" s="46"/>
      <c r="AKL35" s="46"/>
      <c r="AKM35" s="46"/>
      <c r="AKN35" s="46"/>
      <c r="AKO35" s="49"/>
      <c r="AKP35" s="47"/>
      <c r="AKQ35" s="46"/>
      <c r="AKR35" s="46"/>
      <c r="AKS35" s="2" t="s">
        <v>62</v>
      </c>
      <c r="AKT35" s="2"/>
      <c r="AKU35" s="2">
        <v>9.8800000000000008</v>
      </c>
      <c r="AKV35" s="2"/>
      <c r="AKW35" s="2"/>
      <c r="AKX35" s="2"/>
      <c r="AKY35" s="2"/>
      <c r="AKZ35" s="2"/>
      <c r="ALA35" s="33"/>
      <c r="ALB35" s="33"/>
      <c r="ALC35" s="33"/>
      <c r="ALD35" s="35" t="e">
        <f t="shared" si="919"/>
        <v>#DIV/0!</v>
      </c>
      <c r="ALE35" s="2"/>
      <c r="ALF35" s="5"/>
      <c r="ALG35" s="2"/>
      <c r="ALH35" s="46"/>
      <c r="ALI35" s="46"/>
      <c r="ALJ35" s="46"/>
      <c r="ALK35" s="46"/>
      <c r="ALL35" s="46"/>
      <c r="ALM35" s="46"/>
      <c r="ALN35" s="46"/>
      <c r="ALO35" s="46"/>
      <c r="ALP35" s="46"/>
      <c r="ALQ35" s="46"/>
      <c r="ALR35" s="46"/>
      <c r="ALS35" s="46"/>
      <c r="ALT35" s="49"/>
      <c r="ALU35" s="47"/>
      <c r="ALV35" s="46"/>
      <c r="ALX35" s="2" t="s">
        <v>62</v>
      </c>
      <c r="ALY35" s="2"/>
      <c r="ALZ35" s="2">
        <v>15.22</v>
      </c>
      <c r="AMA35" s="2"/>
      <c r="AMB35" s="2"/>
      <c r="AMC35" s="2"/>
      <c r="AMD35" s="2"/>
      <c r="AME35" s="2"/>
      <c r="AMF35" s="33"/>
      <c r="AMG35" s="33"/>
      <c r="AMH35" s="33"/>
      <c r="AMI35" s="35" t="e">
        <f t="shared" si="921"/>
        <v>#DIV/0!</v>
      </c>
      <c r="AMJ35" s="2"/>
      <c r="AMK35" s="5"/>
      <c r="AML35" s="2"/>
      <c r="AMM35" s="46"/>
      <c r="AMN35" s="46"/>
      <c r="AMO35" s="46"/>
      <c r="AMP35" s="46"/>
      <c r="AMQ35" s="46"/>
      <c r="AMR35" s="46"/>
      <c r="AMS35" s="46"/>
      <c r="AMT35" s="46"/>
      <c r="AMU35" s="46"/>
      <c r="AMV35" s="46"/>
      <c r="AMW35" s="46"/>
      <c r="AMX35" s="46"/>
      <c r="AMY35" s="49"/>
      <c r="AMZ35" s="47"/>
      <c r="ANA35" s="46"/>
      <c r="ANC35" s="2" t="s">
        <v>62</v>
      </c>
      <c r="AND35" s="2"/>
      <c r="ANE35" s="2">
        <v>17.02</v>
      </c>
      <c r="ANF35" s="2"/>
      <c r="ANG35" s="2"/>
      <c r="ANH35" s="2"/>
      <c r="ANI35" s="2"/>
      <c r="ANJ35" s="2"/>
      <c r="ANK35" s="33"/>
      <c r="ANL35" s="33"/>
      <c r="ANM35" s="33"/>
      <c r="ANN35" s="35" t="e">
        <f t="shared" si="923"/>
        <v>#DIV/0!</v>
      </c>
      <c r="ANO35" s="2"/>
      <c r="ANP35" s="5"/>
      <c r="ANQ35" s="2"/>
      <c r="ANR35" s="46"/>
      <c r="ANS35" s="46"/>
      <c r="ANT35" s="46"/>
      <c r="ANU35" s="46"/>
      <c r="ANV35" s="46"/>
      <c r="ANW35" s="46"/>
      <c r="ANX35" s="46"/>
      <c r="ANY35" s="46"/>
      <c r="ANZ35" s="46"/>
      <c r="AOA35" s="46"/>
      <c r="AOB35" s="46"/>
      <c r="AOC35" s="46"/>
      <c r="AOD35" s="49"/>
      <c r="AOE35" s="47"/>
      <c r="AOF35" s="46"/>
      <c r="AOH35" s="2" t="s">
        <v>62</v>
      </c>
      <c r="AOI35" s="2"/>
      <c r="AOJ35" s="2">
        <v>16.41</v>
      </c>
      <c r="AOK35" s="2"/>
      <c r="AOL35" s="2"/>
      <c r="AOM35" s="2"/>
      <c r="AON35" s="2"/>
      <c r="AOO35" s="2"/>
      <c r="AOP35" s="33"/>
      <c r="AOQ35" s="33"/>
      <c r="AOR35" s="33"/>
      <c r="AOS35" s="35" t="e">
        <f t="shared" si="925"/>
        <v>#DIV/0!</v>
      </c>
      <c r="AOT35" s="2"/>
      <c r="AOU35" s="5"/>
      <c r="AOV35" s="2"/>
      <c r="AOW35" s="46"/>
      <c r="AOX35" s="46"/>
      <c r="AOY35" s="46"/>
      <c r="AOZ35" s="46"/>
      <c r="APA35" s="46"/>
      <c r="APB35" s="46"/>
      <c r="APC35" s="46"/>
      <c r="APD35" s="46"/>
      <c r="APE35" s="46"/>
      <c r="APF35" s="46"/>
      <c r="APG35" s="46"/>
      <c r="APH35" s="46"/>
      <c r="API35" s="49"/>
      <c r="APJ35" s="47"/>
      <c r="APK35" s="46"/>
      <c r="APM35" s="2" t="s">
        <v>62</v>
      </c>
      <c r="APN35" s="2"/>
      <c r="APO35" s="2">
        <v>13.86</v>
      </c>
      <c r="APP35" s="2"/>
      <c r="APQ35" s="2"/>
      <c r="APR35" s="2"/>
      <c r="APS35" s="2"/>
      <c r="APT35" s="2"/>
      <c r="APU35" s="33"/>
      <c r="APV35" s="33"/>
      <c r="APW35" s="33"/>
      <c r="APX35" s="35" t="e">
        <f t="shared" si="927"/>
        <v>#DIV/0!</v>
      </c>
      <c r="APY35" s="2"/>
      <c r="APZ35" s="5"/>
      <c r="AQA35" s="2"/>
      <c r="AQB35" s="46"/>
      <c r="AQC35" s="46"/>
      <c r="AQD35" s="46"/>
      <c r="AQE35" s="46"/>
      <c r="AQF35" s="46"/>
      <c r="AQG35" s="46"/>
      <c r="AQH35" s="46"/>
      <c r="AQI35" s="46"/>
      <c r="AQJ35" s="46"/>
      <c r="AQK35" s="46"/>
      <c r="AQL35" s="46"/>
      <c r="AQM35" s="46"/>
      <c r="AQN35" s="49"/>
      <c r="AQO35" s="47"/>
      <c r="AQP35" s="46"/>
      <c r="AQR35" s="2" t="s">
        <v>62</v>
      </c>
      <c r="AQS35" s="2"/>
      <c r="AQT35" s="2">
        <v>9.94</v>
      </c>
      <c r="AQU35" s="2"/>
      <c r="AQV35" s="2"/>
      <c r="AQW35" s="2"/>
      <c r="AQX35" s="2"/>
      <c r="AQY35" s="2"/>
      <c r="AQZ35" s="33"/>
      <c r="ARA35" s="33"/>
      <c r="ARB35" s="33"/>
      <c r="ARC35" s="35" t="e">
        <f t="shared" si="929"/>
        <v>#DIV/0!</v>
      </c>
      <c r="ARD35" s="2"/>
      <c r="ARE35" s="5"/>
      <c r="ARF35" s="2"/>
      <c r="ARG35" s="46"/>
      <c r="ARH35" s="46"/>
      <c r="ARI35" s="46"/>
      <c r="ARJ35" s="46"/>
      <c r="ARK35" s="46"/>
      <c r="ARL35" s="46"/>
      <c r="ARM35" s="46"/>
      <c r="ARN35" s="46"/>
      <c r="ARO35" s="46"/>
      <c r="ARP35" s="46"/>
      <c r="ARQ35" s="46"/>
      <c r="ARR35" s="46"/>
      <c r="ARS35" s="49"/>
      <c r="ART35" s="47"/>
      <c r="ARU35" s="46"/>
      <c r="ARW35" s="2" t="s">
        <v>62</v>
      </c>
      <c r="ARX35" s="2"/>
      <c r="ARY35" s="2">
        <v>9.48</v>
      </c>
      <c r="ARZ35" s="2"/>
      <c r="ASA35" s="2"/>
      <c r="ASB35" s="2"/>
      <c r="ASC35" s="2"/>
      <c r="ASD35" s="2"/>
      <c r="ASE35" s="33"/>
      <c r="ASF35" s="33"/>
      <c r="ASG35" s="33"/>
      <c r="ASH35" s="35" t="e">
        <f t="shared" si="931"/>
        <v>#DIV/0!</v>
      </c>
      <c r="ASI35" s="2"/>
      <c r="ASJ35" s="5"/>
      <c r="ASK35" s="2"/>
      <c r="ASL35" s="46"/>
      <c r="ASM35" s="46"/>
      <c r="ASN35" s="46"/>
      <c r="ASO35" s="46"/>
      <c r="ASP35" s="46"/>
      <c r="ASQ35" s="46"/>
      <c r="ASR35" s="46"/>
      <c r="ASS35" s="46"/>
      <c r="AST35" s="46"/>
      <c r="ASU35" s="46"/>
      <c r="ASV35" s="46"/>
      <c r="ASW35" s="46"/>
      <c r="ASX35" s="49"/>
      <c r="ASY35" s="47"/>
      <c r="ASZ35" s="46"/>
      <c r="ATA35" s="246"/>
      <c r="ATB35" s="2" t="s">
        <v>62</v>
      </c>
      <c r="ATC35" s="2"/>
      <c r="ATD35" s="2">
        <v>4.83</v>
      </c>
      <c r="ATE35" s="2"/>
      <c r="ATF35" s="2"/>
      <c r="ATG35" s="2"/>
      <c r="ATH35" s="2"/>
      <c r="ATI35" s="2"/>
      <c r="ATJ35" s="33"/>
      <c r="ATK35" s="33"/>
      <c r="ATL35" s="33"/>
      <c r="ATM35" s="35" t="e">
        <f t="shared" si="933"/>
        <v>#DIV/0!</v>
      </c>
      <c r="ATN35" s="2"/>
      <c r="ATO35" s="5"/>
      <c r="ATP35" s="2"/>
      <c r="ATQ35" s="46"/>
      <c r="ATR35" s="46"/>
      <c r="ATS35" s="46"/>
      <c r="ATT35" s="46"/>
      <c r="ATU35" s="46"/>
      <c r="ATV35" s="46"/>
      <c r="ATW35" s="46"/>
      <c r="ATX35" s="46"/>
      <c r="ATY35" s="46"/>
      <c r="ATZ35" s="46"/>
      <c r="AUA35" s="46"/>
      <c r="AUB35" s="46"/>
      <c r="AUC35" s="49"/>
      <c r="AUD35" s="47"/>
      <c r="AUE35" s="46"/>
      <c r="AUG35" s="2" t="s">
        <v>62</v>
      </c>
      <c r="AUH35" s="2"/>
      <c r="AUI35" s="2">
        <v>16.440000000000001</v>
      </c>
      <c r="AUJ35" s="2"/>
      <c r="AUK35" s="2"/>
      <c r="AUL35" s="2"/>
      <c r="AUM35" s="2"/>
      <c r="AUN35" s="2"/>
      <c r="AUO35" s="33"/>
      <c r="AUP35" s="33"/>
      <c r="AUQ35" s="33"/>
      <c r="AUR35" s="35" t="e">
        <f t="shared" si="935"/>
        <v>#DIV/0!</v>
      </c>
      <c r="AUS35" s="2"/>
      <c r="AUT35" s="5"/>
      <c r="AUU35" s="2"/>
      <c r="AUV35" s="46"/>
      <c r="AUW35" s="46"/>
      <c r="AUX35" s="46"/>
      <c r="AUY35" s="46"/>
      <c r="AUZ35" s="46"/>
      <c r="AVA35" s="46"/>
      <c r="AVB35" s="46"/>
      <c r="AVC35" s="46"/>
      <c r="AVD35" s="46"/>
      <c r="AVE35" s="46"/>
      <c r="AVF35" s="46"/>
      <c r="AVG35" s="46"/>
      <c r="AVH35" s="49"/>
      <c r="AVI35" s="47"/>
      <c r="AVJ35" s="46"/>
      <c r="AVL35" s="2" t="s">
        <v>62</v>
      </c>
      <c r="AVM35" s="2"/>
      <c r="AVN35" s="2">
        <v>17.48</v>
      </c>
      <c r="AVO35" s="2"/>
      <c r="AVP35" s="2"/>
      <c r="AVQ35" s="2"/>
      <c r="AVR35" s="2"/>
      <c r="AVS35" s="2"/>
      <c r="AVT35" s="33"/>
      <c r="AVU35" s="33"/>
      <c r="AVV35" s="33"/>
      <c r="AVW35" s="35" t="e">
        <f t="shared" si="937"/>
        <v>#DIV/0!</v>
      </c>
      <c r="AVX35" s="2"/>
      <c r="AVY35" s="5"/>
      <c r="AVZ35" s="2"/>
      <c r="AWA35" s="46"/>
      <c r="AWB35" s="46"/>
      <c r="AWC35" s="46"/>
      <c r="AWD35" s="46"/>
      <c r="AWE35" s="46"/>
      <c r="AWF35" s="46"/>
      <c r="AWG35" s="46"/>
      <c r="AWH35" s="46"/>
      <c r="AWI35" s="46"/>
      <c r="AWJ35" s="46"/>
      <c r="AWK35" s="46"/>
      <c r="AWL35" s="46"/>
      <c r="AWM35" s="49"/>
      <c r="AWN35" s="47"/>
      <c r="AWO35" s="46"/>
      <c r="AWQ35" s="2" t="s">
        <v>62</v>
      </c>
      <c r="AWR35" s="2"/>
      <c r="AWS35" s="2">
        <v>17.64</v>
      </c>
      <c r="AWT35" s="2"/>
      <c r="AWU35" s="2"/>
      <c r="AWV35" s="2"/>
      <c r="AWW35" s="2"/>
      <c r="AWX35" s="2"/>
      <c r="AWY35" s="33"/>
      <c r="AWZ35" s="33"/>
      <c r="AXA35" s="33"/>
      <c r="AXB35" s="35" t="e">
        <f t="shared" si="939"/>
        <v>#DIV/0!</v>
      </c>
      <c r="AXC35" s="2"/>
      <c r="AXD35" s="5"/>
      <c r="AXE35" s="2"/>
      <c r="AXF35" s="46"/>
      <c r="AXG35" s="46"/>
      <c r="AXH35" s="46"/>
      <c r="AXI35" s="46"/>
      <c r="AXJ35" s="46"/>
      <c r="AXK35" s="46"/>
      <c r="AXL35" s="46"/>
      <c r="AXM35" s="46"/>
      <c r="AXN35" s="46"/>
      <c r="AXO35" s="46"/>
      <c r="AXP35" s="46"/>
      <c r="AXQ35" s="46"/>
      <c r="AXR35" s="49"/>
      <c r="AXS35" s="47"/>
      <c r="AXT35" s="46"/>
      <c r="AXV35" s="2" t="s">
        <v>62</v>
      </c>
      <c r="AXW35" s="2"/>
      <c r="AXX35" s="2">
        <v>19.059999999999999</v>
      </c>
      <c r="AXY35" s="2"/>
      <c r="AXZ35" s="2"/>
      <c r="AYA35" s="2"/>
      <c r="AYB35" s="2"/>
      <c r="AYC35" s="2"/>
      <c r="AYD35" s="33"/>
      <c r="AYE35" s="33"/>
      <c r="AYF35" s="33"/>
      <c r="AYG35" s="35" t="e">
        <f t="shared" si="941"/>
        <v>#DIV/0!</v>
      </c>
      <c r="AYH35" s="2"/>
      <c r="AYI35" s="5"/>
      <c r="AYJ35" s="2"/>
      <c r="AYK35" s="46"/>
      <c r="AYL35" s="46"/>
      <c r="AYM35" s="46"/>
      <c r="AYN35" s="46"/>
      <c r="AYO35" s="46"/>
      <c r="AYP35" s="46"/>
      <c r="AYQ35" s="46"/>
      <c r="AYR35" s="46"/>
      <c r="AYS35" s="46"/>
      <c r="AYT35" s="46"/>
      <c r="AYU35" s="46"/>
      <c r="AYV35" s="46"/>
      <c r="AYW35" s="49"/>
      <c r="AYX35" s="47"/>
      <c r="AYY35" s="46"/>
      <c r="AZA35" s="2" t="s">
        <v>62</v>
      </c>
      <c r="AZB35" s="2"/>
      <c r="AZC35" s="2">
        <v>19.7</v>
      </c>
      <c r="AZD35" s="2"/>
      <c r="AZE35" s="2"/>
      <c r="AZF35" s="2"/>
      <c r="AZG35" s="2"/>
      <c r="AZH35" s="2"/>
      <c r="AZI35" s="33"/>
      <c r="AZJ35" s="33"/>
      <c r="AZK35" s="33"/>
      <c r="AZL35" s="35" t="e">
        <f t="shared" si="943"/>
        <v>#DIV/0!</v>
      </c>
      <c r="AZM35" s="2"/>
      <c r="AZN35" s="5"/>
      <c r="AZO35" s="2"/>
      <c r="AZP35" s="46"/>
      <c r="AZQ35" s="46"/>
      <c r="AZR35" s="46"/>
      <c r="AZS35" s="46"/>
      <c r="AZT35" s="46"/>
      <c r="AZU35" s="46"/>
      <c r="AZV35" s="46"/>
      <c r="AZW35" s="46"/>
      <c r="AZX35" s="46"/>
      <c r="AZY35" s="46"/>
      <c r="AZZ35" s="46"/>
      <c r="BAA35" s="46"/>
      <c r="BAB35" s="49"/>
      <c r="BAC35" s="47"/>
      <c r="BAD35" s="46"/>
      <c r="BAF35" s="2" t="s">
        <v>62</v>
      </c>
      <c r="BAG35" s="2"/>
      <c r="BAH35" s="2">
        <v>11.29</v>
      </c>
      <c r="BAI35" s="2"/>
      <c r="BAJ35" s="2"/>
      <c r="BAK35" s="2"/>
      <c r="BAL35" s="2"/>
      <c r="BAM35" s="2"/>
      <c r="BAN35" s="33"/>
      <c r="BAO35" s="33"/>
      <c r="BAP35" s="33"/>
      <c r="BAQ35" s="35" t="e">
        <f t="shared" si="945"/>
        <v>#DIV/0!</v>
      </c>
      <c r="BAR35" s="2"/>
      <c r="BAS35" s="5"/>
      <c r="BAT35" s="2"/>
      <c r="BAU35" s="46"/>
      <c r="BAV35" s="46"/>
      <c r="BAW35" s="46"/>
      <c r="BAX35" s="46"/>
      <c r="BAY35" s="46"/>
      <c r="BAZ35" s="46"/>
      <c r="BBA35" s="46"/>
      <c r="BBB35" s="46"/>
      <c r="BBC35" s="46"/>
      <c r="BBD35" s="46"/>
      <c r="BBE35" s="46"/>
      <c r="BBF35" s="46"/>
      <c r="BBG35" s="49"/>
      <c r="BBH35" s="47"/>
      <c r="BBI35" s="46"/>
      <c r="BBK35" s="2" t="s">
        <v>62</v>
      </c>
      <c r="BBL35" s="2"/>
      <c r="BBM35" s="2">
        <v>19.98</v>
      </c>
      <c r="BBN35" s="2"/>
      <c r="BBO35" s="2"/>
      <c r="BBP35" s="2"/>
      <c r="BBQ35" s="2"/>
      <c r="BBR35" s="2"/>
      <c r="BBS35" s="33"/>
      <c r="BBT35" s="33"/>
      <c r="BBU35" s="33"/>
      <c r="BBV35" s="35" t="e">
        <f t="shared" si="947"/>
        <v>#DIV/0!</v>
      </c>
      <c r="BBW35" s="2"/>
      <c r="BBX35" s="5"/>
      <c r="BBY35" s="2"/>
      <c r="BBZ35" s="46"/>
      <c r="BCA35" s="46"/>
      <c r="BCB35" s="46"/>
      <c r="BCC35" s="46"/>
      <c r="BCD35" s="46"/>
      <c r="BCE35" s="46"/>
      <c r="BCF35" s="46"/>
      <c r="BCG35" s="46"/>
      <c r="BCH35" s="46"/>
      <c r="BCI35" s="46"/>
      <c r="BCJ35" s="46"/>
      <c r="BCK35" s="46"/>
      <c r="BCL35" s="49"/>
      <c r="BCM35" s="47"/>
      <c r="BCN35" s="46"/>
      <c r="BCP35" s="2" t="s">
        <v>62</v>
      </c>
      <c r="BCQ35" s="2"/>
      <c r="BCR35" s="2">
        <v>17.52</v>
      </c>
      <c r="BCS35" s="2"/>
      <c r="BCT35" s="2"/>
      <c r="BCU35" s="2"/>
      <c r="BCV35" s="2"/>
      <c r="BCW35" s="2"/>
      <c r="BCX35" s="33"/>
      <c r="BCY35" s="33"/>
      <c r="BCZ35" s="33"/>
      <c r="BDA35" s="35" t="e">
        <f t="shared" si="949"/>
        <v>#DIV/0!</v>
      </c>
      <c r="BDB35" s="2"/>
      <c r="BDC35" s="5"/>
      <c r="BDD35" s="2"/>
      <c r="BDE35" s="46"/>
      <c r="BDF35" s="46"/>
      <c r="BDG35" s="46"/>
      <c r="BDH35" s="46"/>
      <c r="BDI35" s="46"/>
      <c r="BDJ35" s="46"/>
      <c r="BDK35" s="46"/>
      <c r="BDL35" s="46"/>
      <c r="BDM35" s="46"/>
      <c r="BDN35" s="46"/>
      <c r="BDO35" s="46"/>
      <c r="BDP35" s="46"/>
      <c r="BDQ35" s="49"/>
      <c r="BDR35" s="47"/>
      <c r="BDS35" s="46"/>
      <c r="BDU35" s="2" t="s">
        <v>62</v>
      </c>
      <c r="BDV35" s="2"/>
      <c r="BDW35" s="2">
        <v>15.24</v>
      </c>
      <c r="BDX35" s="2"/>
      <c r="BDY35" s="2"/>
      <c r="BDZ35" s="2"/>
      <c r="BEA35" s="2"/>
      <c r="BEB35" s="2"/>
      <c r="BEC35" s="33"/>
      <c r="BED35" s="33"/>
      <c r="BEE35" s="33"/>
      <c r="BEF35" s="35" t="e">
        <f t="shared" si="951"/>
        <v>#DIV/0!</v>
      </c>
      <c r="BEG35" s="2"/>
      <c r="BEH35" s="5"/>
      <c r="BEI35" s="2"/>
      <c r="BEJ35" s="46"/>
      <c r="BEK35" s="46"/>
      <c r="BEL35" s="46"/>
      <c r="BEM35" s="46"/>
      <c r="BEN35" s="46"/>
      <c r="BEO35" s="46"/>
      <c r="BEP35" s="46"/>
      <c r="BEQ35" s="46"/>
      <c r="BER35" s="46"/>
      <c r="BES35" s="46"/>
      <c r="BET35" s="46"/>
      <c r="BEU35" s="46"/>
      <c r="BEV35" s="49"/>
      <c r="BEW35" s="47"/>
      <c r="BEX35" s="46"/>
      <c r="BEZ35" s="2" t="s">
        <v>62</v>
      </c>
      <c r="BFA35" s="2"/>
      <c r="BFB35" s="2">
        <v>15.84</v>
      </c>
      <c r="BFC35" s="2"/>
      <c r="BFD35" s="2"/>
      <c r="BFE35" s="2"/>
      <c r="BFF35" s="2"/>
      <c r="BFG35" s="2"/>
      <c r="BFH35" s="33"/>
      <c r="BFI35" s="33"/>
      <c r="BFJ35" s="33"/>
      <c r="BFK35" s="35" t="e">
        <f t="shared" si="953"/>
        <v>#DIV/0!</v>
      </c>
      <c r="BFL35" s="2"/>
      <c r="BFM35" s="5"/>
      <c r="BFN35" s="2"/>
      <c r="BFO35" s="46"/>
      <c r="BFP35" s="46"/>
      <c r="BFQ35" s="46"/>
      <c r="BFR35" s="46"/>
      <c r="BFS35" s="46"/>
      <c r="BFT35" s="46"/>
      <c r="BFU35" s="46"/>
      <c r="BFV35" s="46"/>
      <c r="BFW35" s="46"/>
      <c r="BFX35" s="46"/>
      <c r="BFY35" s="46"/>
      <c r="BFZ35" s="46"/>
      <c r="BGA35" s="49"/>
      <c r="BGB35" s="47"/>
      <c r="BGC35" s="46"/>
      <c r="BGE35" s="2" t="s">
        <v>62</v>
      </c>
      <c r="BGF35" s="2"/>
      <c r="BGG35" s="2">
        <v>16.989999999999998</v>
      </c>
      <c r="BGH35" s="2"/>
      <c r="BGI35" s="2"/>
      <c r="BGJ35" s="2"/>
      <c r="BGK35" s="2"/>
      <c r="BGL35" s="2"/>
      <c r="BGM35" s="33"/>
      <c r="BGN35" s="33"/>
      <c r="BGO35" s="33"/>
      <c r="BGP35" s="35" t="e">
        <f t="shared" si="955"/>
        <v>#DIV/0!</v>
      </c>
      <c r="BGQ35" s="2"/>
      <c r="BGR35" s="5"/>
      <c r="BGS35" s="2"/>
      <c r="BGT35" s="46"/>
      <c r="BGU35" s="46"/>
      <c r="BGV35" s="46"/>
      <c r="BGW35" s="46"/>
      <c r="BGX35" s="46"/>
      <c r="BGY35" s="46"/>
      <c r="BGZ35" s="46"/>
      <c r="BHA35" s="46"/>
      <c r="BHB35" s="46"/>
      <c r="BHC35" s="46"/>
      <c r="BHD35" s="46"/>
      <c r="BHE35" s="46"/>
      <c r="BHF35" s="49"/>
      <c r="BHG35" s="47"/>
      <c r="BHH35" s="46"/>
      <c r="BHJ35" s="2" t="s">
        <v>62</v>
      </c>
      <c r="BHK35" s="2"/>
      <c r="BHL35" s="2">
        <v>10.39</v>
      </c>
      <c r="BHM35" s="2"/>
      <c r="BHN35" s="2"/>
      <c r="BHO35" s="2"/>
      <c r="BHP35" s="2"/>
      <c r="BHQ35" s="2"/>
      <c r="BHR35" s="33"/>
      <c r="BHS35" s="33"/>
      <c r="BHT35" s="33"/>
      <c r="BHU35" s="35" t="e">
        <f t="shared" si="957"/>
        <v>#DIV/0!</v>
      </c>
      <c r="BHV35" s="2"/>
      <c r="BHW35" s="5"/>
      <c r="BHX35" s="2"/>
      <c r="BHY35" s="46"/>
      <c r="BHZ35" s="46"/>
      <c r="BIA35" s="46"/>
      <c r="BIB35" s="46"/>
      <c r="BIC35" s="46"/>
      <c r="BID35" s="46"/>
      <c r="BIE35" s="46"/>
      <c r="BIF35" s="46"/>
      <c r="BIG35" s="46"/>
      <c r="BIH35" s="46"/>
      <c r="BII35" s="46"/>
      <c r="BIJ35" s="46"/>
      <c r="BIK35" s="49"/>
      <c r="BIL35" s="47"/>
      <c r="BIM35" s="46"/>
      <c r="BIP35" s="2" t="s">
        <v>62</v>
      </c>
      <c r="BIQ35" s="2"/>
      <c r="BIR35" s="2">
        <v>17.579999999999998</v>
      </c>
      <c r="BIS35" s="2"/>
      <c r="BIT35" s="2"/>
      <c r="BIU35" s="2"/>
      <c r="BIV35" s="2"/>
      <c r="BIW35" s="2"/>
      <c r="BIX35" s="33"/>
      <c r="BIY35" s="33"/>
      <c r="BIZ35" s="33"/>
      <c r="BJA35" s="35" t="e">
        <f t="shared" si="959"/>
        <v>#DIV/0!</v>
      </c>
      <c r="BJB35" s="2"/>
      <c r="BJC35" s="5"/>
      <c r="BJD35" s="2"/>
      <c r="BJE35" s="46"/>
      <c r="BJF35" s="46"/>
      <c r="BJG35" s="46"/>
      <c r="BJH35" s="46"/>
      <c r="BJI35" s="46"/>
      <c r="BJJ35" s="46"/>
      <c r="BJK35" s="46"/>
      <c r="BJL35" s="46"/>
      <c r="BJM35" s="46"/>
      <c r="BJN35" s="46"/>
      <c r="BJO35" s="46"/>
      <c r="BJP35" s="46"/>
      <c r="BJQ35" s="49"/>
      <c r="BJR35" s="47"/>
      <c r="BJS35" s="46"/>
      <c r="BJU35" s="2" t="s">
        <v>62</v>
      </c>
      <c r="BJV35" s="2"/>
      <c r="BJW35" s="2">
        <v>14.61</v>
      </c>
      <c r="BJX35" s="2"/>
      <c r="BJY35" s="2"/>
      <c r="BJZ35" s="2"/>
      <c r="BKA35" s="2"/>
      <c r="BKB35" s="2"/>
      <c r="BKC35" s="33"/>
      <c r="BKD35" s="33"/>
      <c r="BKE35" s="33"/>
      <c r="BKF35" s="35" t="e">
        <f t="shared" si="961"/>
        <v>#DIV/0!</v>
      </c>
      <c r="BKG35" s="2"/>
      <c r="BKH35" s="5"/>
      <c r="BKI35" s="2"/>
      <c r="BKJ35" s="46"/>
      <c r="BKK35" s="46"/>
      <c r="BKL35" s="46"/>
      <c r="BKM35" s="46"/>
      <c r="BKN35" s="46"/>
      <c r="BKO35" s="46"/>
      <c r="BKP35" s="46"/>
      <c r="BKQ35" s="46"/>
      <c r="BKR35" s="46"/>
      <c r="BKS35" s="46"/>
      <c r="BKT35" s="46"/>
      <c r="BKU35" s="46"/>
      <c r="BKV35" s="49"/>
      <c r="BKW35" s="47"/>
      <c r="BKX35" s="46"/>
      <c r="BKZ35" s="2" t="s">
        <v>62</v>
      </c>
      <c r="BLA35" s="2"/>
      <c r="BLB35" s="2">
        <v>17.82</v>
      </c>
      <c r="BLC35" s="2"/>
      <c r="BLD35" s="2"/>
      <c r="BLE35" s="2"/>
      <c r="BLF35" s="2"/>
      <c r="BLG35" s="2"/>
      <c r="BLH35" s="33"/>
      <c r="BLI35" s="33"/>
      <c r="BLJ35" s="33"/>
      <c r="BLK35" s="35" t="e">
        <f t="shared" si="963"/>
        <v>#DIV/0!</v>
      </c>
      <c r="BLL35" s="2"/>
      <c r="BLM35" s="5"/>
      <c r="BLN35" s="2"/>
      <c r="BLO35" s="46"/>
      <c r="BLP35" s="46"/>
      <c r="BLQ35" s="46"/>
      <c r="BLR35" s="46"/>
      <c r="BLS35" s="46"/>
      <c r="BLT35" s="46"/>
      <c r="BLU35" s="46"/>
      <c r="BLV35" s="46"/>
      <c r="BLW35" s="46"/>
      <c r="BLX35" s="46"/>
      <c r="BLY35" s="46"/>
      <c r="BLZ35" s="46"/>
      <c r="BMA35" s="49"/>
      <c r="BMB35" s="47"/>
      <c r="BMC35" s="46"/>
      <c r="BME35" s="2" t="s">
        <v>62</v>
      </c>
      <c r="BMF35" s="2"/>
      <c r="BMG35" s="2">
        <v>17.07</v>
      </c>
      <c r="BMH35" s="2"/>
      <c r="BMI35" s="2"/>
      <c r="BMJ35" s="2"/>
      <c r="BMK35" s="2"/>
      <c r="BML35" s="2"/>
      <c r="BMM35" s="33"/>
      <c r="BMN35" s="33"/>
      <c r="BMO35" s="33"/>
      <c r="BMP35" s="35" t="e">
        <f t="shared" si="965"/>
        <v>#DIV/0!</v>
      </c>
      <c r="BMQ35" s="2"/>
      <c r="BMR35" s="5"/>
      <c r="BMS35" s="2"/>
      <c r="BMT35" s="46"/>
      <c r="BMU35" s="46"/>
      <c r="BMV35" s="46"/>
      <c r="BMW35" s="46"/>
      <c r="BMX35" s="46"/>
      <c r="BMY35" s="46"/>
      <c r="BMZ35" s="46"/>
      <c r="BNA35" s="46"/>
      <c r="BNB35" s="46"/>
      <c r="BNC35" s="46"/>
      <c r="BND35" s="46"/>
      <c r="BNE35" s="46"/>
      <c r="BNF35" s="49"/>
      <c r="BNG35" s="47"/>
      <c r="BNH35" s="46"/>
      <c r="BNJ35" s="2" t="s">
        <v>62</v>
      </c>
      <c r="BNK35" s="2"/>
      <c r="BNL35" s="2">
        <v>16.23</v>
      </c>
      <c r="BNM35" s="2"/>
      <c r="BNN35" s="2"/>
      <c r="BNO35" s="2"/>
      <c r="BNP35" s="2"/>
      <c r="BNQ35" s="2"/>
      <c r="BNR35" s="33"/>
      <c r="BNS35" s="33"/>
      <c r="BNT35" s="33"/>
      <c r="BNU35" s="35" t="e">
        <f t="shared" si="967"/>
        <v>#DIV/0!</v>
      </c>
      <c r="BNV35" s="2"/>
      <c r="BNW35" s="5"/>
      <c r="BNX35" s="2"/>
      <c r="BNY35" s="46"/>
      <c r="BNZ35" s="46"/>
      <c r="BOA35" s="46"/>
      <c r="BOB35" s="46"/>
      <c r="BOC35" s="46"/>
      <c r="BOD35" s="46"/>
      <c r="BOE35" s="46"/>
      <c r="BOF35" s="46"/>
      <c r="BOG35" s="46"/>
      <c r="BOH35" s="46"/>
      <c r="BOI35" s="46"/>
      <c r="BOJ35" s="46"/>
      <c r="BOK35" s="49"/>
      <c r="BOL35" s="47"/>
      <c r="BOM35" s="46"/>
      <c r="BOO35" s="2" t="s">
        <v>62</v>
      </c>
      <c r="BOP35" s="2"/>
      <c r="BOQ35" s="2">
        <v>7.46</v>
      </c>
      <c r="BOR35" s="2"/>
      <c r="BOS35" s="2"/>
      <c r="BOT35" s="2"/>
      <c r="BOU35" s="2"/>
      <c r="BOV35" s="2"/>
      <c r="BOW35" s="33"/>
      <c r="BOX35" s="33"/>
      <c r="BOY35" s="33"/>
      <c r="BOZ35" s="35" t="e">
        <f t="shared" si="969"/>
        <v>#DIV/0!</v>
      </c>
      <c r="BPA35" s="2"/>
      <c r="BPB35" s="5"/>
      <c r="BPC35" s="2"/>
      <c r="BPD35" s="46"/>
      <c r="BPE35" s="46"/>
      <c r="BPF35" s="46"/>
      <c r="BPG35" s="46"/>
      <c r="BPH35" s="46"/>
      <c r="BPI35" s="46"/>
      <c r="BPJ35" s="46"/>
      <c r="BPK35" s="46"/>
      <c r="BPL35" s="46"/>
      <c r="BPM35" s="46"/>
      <c r="BPN35" s="46"/>
      <c r="BPO35" s="46"/>
      <c r="BPP35" s="49"/>
      <c r="BPQ35" s="47"/>
      <c r="BPR35" s="46"/>
      <c r="BPT35" s="2" t="s">
        <v>62</v>
      </c>
      <c r="BPU35" s="2"/>
      <c r="BPV35" s="2">
        <v>15.32</v>
      </c>
      <c r="BPW35" s="2"/>
      <c r="BPX35" s="2"/>
      <c r="BPY35" s="2"/>
      <c r="BPZ35" s="2"/>
      <c r="BQA35" s="2"/>
      <c r="BQB35" s="33"/>
      <c r="BQC35" s="33"/>
      <c r="BQD35" s="33"/>
      <c r="BQE35" s="35" t="e">
        <f t="shared" si="971"/>
        <v>#DIV/0!</v>
      </c>
      <c r="BQF35" s="2"/>
      <c r="BQG35" s="5"/>
      <c r="BQH35" s="2"/>
      <c r="BQI35" s="46"/>
      <c r="BQJ35" s="46"/>
      <c r="BQK35" s="46"/>
      <c r="BQL35" s="46"/>
      <c r="BQM35" s="46"/>
      <c r="BQN35" s="46"/>
      <c r="BQO35" s="46"/>
      <c r="BQP35" s="46"/>
      <c r="BQQ35" s="46"/>
      <c r="BQR35" s="46"/>
      <c r="BQS35" s="46"/>
      <c r="BQT35" s="46"/>
      <c r="BQU35" s="49"/>
      <c r="BQV35" s="47"/>
      <c r="BQW35" s="46"/>
      <c r="BQY35" s="2" t="s">
        <v>62</v>
      </c>
      <c r="BQZ35" s="2"/>
      <c r="BRA35" s="2">
        <v>15.27</v>
      </c>
      <c r="BRB35" s="2"/>
      <c r="BRC35" s="2"/>
      <c r="BRD35" s="2"/>
      <c r="BRE35" s="2"/>
      <c r="BRF35" s="2"/>
      <c r="BRG35" s="33"/>
      <c r="BRH35" s="33"/>
      <c r="BRI35" s="33"/>
      <c r="BRJ35" s="35" t="e">
        <f t="shared" si="973"/>
        <v>#DIV/0!</v>
      </c>
      <c r="BRK35" s="2"/>
      <c r="BRL35" s="5"/>
      <c r="BRM35" s="2"/>
      <c r="BRN35" s="46"/>
      <c r="BRO35" s="46"/>
      <c r="BRP35" s="46"/>
      <c r="BRQ35" s="46"/>
      <c r="BRR35" s="46"/>
      <c r="BRS35" s="46"/>
      <c r="BRT35" s="46"/>
      <c r="BRU35" s="46"/>
      <c r="BRV35" s="46"/>
      <c r="BRW35" s="46"/>
      <c r="BRX35" s="46"/>
      <c r="BRY35" s="46"/>
      <c r="BRZ35" s="49"/>
      <c r="BSA35" s="47"/>
      <c r="BSB35" s="46"/>
      <c r="BSD35" s="2" t="s">
        <v>62</v>
      </c>
      <c r="BSE35" s="2"/>
      <c r="BSF35" s="2">
        <v>13.51</v>
      </c>
      <c r="BSG35" s="2"/>
      <c r="BSH35" s="2"/>
      <c r="BSI35" s="2"/>
      <c r="BSJ35" s="2"/>
      <c r="BSK35" s="2"/>
      <c r="BSL35" s="33"/>
      <c r="BSM35" s="33"/>
      <c r="BSN35" s="33"/>
      <c r="BSO35" s="35" t="e">
        <f t="shared" si="975"/>
        <v>#DIV/0!</v>
      </c>
      <c r="BSP35" s="2"/>
      <c r="BSQ35" s="5"/>
      <c r="BSR35" s="2"/>
      <c r="BSS35" s="46"/>
      <c r="BST35" s="46"/>
      <c r="BSU35" s="46"/>
      <c r="BSV35" s="46"/>
      <c r="BSW35" s="46"/>
      <c r="BSX35" s="46"/>
      <c r="BSY35" s="46"/>
      <c r="BSZ35" s="46"/>
      <c r="BTA35" s="46"/>
      <c r="BTB35" s="46"/>
      <c r="BTC35" s="46"/>
      <c r="BTD35" s="46"/>
      <c r="BTE35" s="49"/>
      <c r="BTF35" s="47"/>
      <c r="BTG35" s="46"/>
      <c r="BTI35" s="2" t="s">
        <v>62</v>
      </c>
      <c r="BTJ35" s="2"/>
      <c r="BTK35" s="2">
        <v>16.010000000000002</v>
      </c>
      <c r="BTL35" s="2"/>
      <c r="BTM35" s="2"/>
      <c r="BTN35" s="2"/>
      <c r="BTO35" s="2"/>
      <c r="BTP35" s="2"/>
      <c r="BTQ35" s="33"/>
      <c r="BTR35" s="33"/>
      <c r="BTS35" s="33"/>
      <c r="BTT35" s="35" t="e">
        <f t="shared" si="977"/>
        <v>#DIV/0!</v>
      </c>
      <c r="BTU35" s="2"/>
      <c r="BTV35" s="5"/>
      <c r="BTW35" s="2"/>
      <c r="BTX35" s="46"/>
      <c r="BTY35" s="46"/>
      <c r="BTZ35" s="46"/>
      <c r="BUA35" s="46"/>
      <c r="BUB35" s="46"/>
      <c r="BUC35" s="46"/>
      <c r="BUD35" s="46"/>
      <c r="BUE35" s="46"/>
      <c r="BUF35" s="46"/>
      <c r="BUG35" s="46"/>
      <c r="BUH35" s="46"/>
      <c r="BUI35" s="46"/>
      <c r="BUJ35" s="49"/>
      <c r="BUK35" s="47"/>
      <c r="BUL35" s="46"/>
      <c r="BUN35" s="2" t="s">
        <v>62</v>
      </c>
      <c r="BUO35" s="2"/>
      <c r="BUP35" s="2">
        <v>7.91</v>
      </c>
      <c r="BUQ35" s="2"/>
      <c r="BUR35" s="2"/>
      <c r="BUS35" s="2"/>
      <c r="BUT35" s="2"/>
      <c r="BUU35" s="2"/>
      <c r="BUV35" s="33"/>
      <c r="BUW35" s="33"/>
      <c r="BUX35" s="33"/>
      <c r="BUY35" s="35" t="e">
        <f t="shared" si="979"/>
        <v>#DIV/0!</v>
      </c>
      <c r="BUZ35" s="2"/>
      <c r="BVA35" s="5"/>
      <c r="BVB35" s="2"/>
      <c r="BVC35" s="46"/>
      <c r="BVD35" s="46"/>
      <c r="BVE35" s="46"/>
      <c r="BVF35" s="46"/>
      <c r="BVG35" s="46"/>
      <c r="BVH35" s="46"/>
      <c r="BVI35" s="46"/>
      <c r="BVJ35" s="46"/>
      <c r="BVK35" s="46"/>
      <c r="BVL35" s="46"/>
      <c r="BVM35" s="46"/>
      <c r="BVN35" s="46"/>
      <c r="BVO35" s="49"/>
      <c r="BVP35" s="47"/>
      <c r="BVQ35" s="46"/>
      <c r="BVS35" s="2" t="s">
        <v>62</v>
      </c>
      <c r="BVT35" s="2"/>
      <c r="BVU35" s="2">
        <v>7.11</v>
      </c>
      <c r="BVV35" s="2"/>
      <c r="BVW35" s="2"/>
      <c r="BVX35" s="2"/>
      <c r="BVY35" s="2"/>
      <c r="BVZ35" s="2"/>
      <c r="BWA35" s="33"/>
      <c r="BWB35" s="33"/>
      <c r="BWC35" s="33"/>
      <c r="BWD35" s="35" t="e">
        <f t="shared" si="981"/>
        <v>#DIV/0!</v>
      </c>
      <c r="BWE35" s="2"/>
      <c r="BWF35" s="5"/>
      <c r="BWG35" s="2"/>
      <c r="BWH35" s="46"/>
      <c r="BWI35" s="46"/>
      <c r="BWJ35" s="46"/>
      <c r="BWK35" s="46"/>
      <c r="BWL35" s="46"/>
      <c r="BWM35" s="46"/>
      <c r="BWN35" s="46"/>
      <c r="BWO35" s="46"/>
      <c r="BWP35" s="46"/>
      <c r="BWQ35" s="46"/>
      <c r="BWR35" s="46"/>
      <c r="BWS35" s="46"/>
      <c r="BWT35" s="49"/>
      <c r="BWU35" s="47"/>
      <c r="BWV35" s="46"/>
      <c r="BWX35" s="2" t="s">
        <v>62</v>
      </c>
      <c r="BWY35" s="2"/>
      <c r="BWZ35" s="2">
        <v>12.52</v>
      </c>
      <c r="BXA35" s="2"/>
      <c r="BXB35" s="2"/>
      <c r="BXC35" s="2"/>
      <c r="BXD35" s="2"/>
      <c r="BXE35" s="2"/>
      <c r="BXF35" s="33"/>
      <c r="BXG35" s="33"/>
      <c r="BXH35" s="33"/>
      <c r="BXI35" s="35" t="e">
        <f t="shared" si="983"/>
        <v>#DIV/0!</v>
      </c>
      <c r="BXJ35" s="2"/>
      <c r="BXK35" s="5"/>
      <c r="BXL35" s="2"/>
      <c r="BXM35" s="46"/>
      <c r="BXN35" s="46"/>
      <c r="BXO35" s="46"/>
      <c r="BXP35" s="46"/>
      <c r="BXQ35" s="46"/>
      <c r="BXR35" s="46"/>
      <c r="BXS35" s="46"/>
      <c r="BXT35" s="46"/>
      <c r="BXU35" s="46"/>
      <c r="BXV35" s="46"/>
      <c r="BXW35" s="46"/>
      <c r="BXX35" s="46"/>
      <c r="BXY35" s="49"/>
      <c r="BXZ35" s="47"/>
      <c r="BYA35" s="46"/>
      <c r="BYC35" s="2" t="s">
        <v>62</v>
      </c>
      <c r="BYD35" s="2"/>
      <c r="BYE35" s="2">
        <v>15.54</v>
      </c>
      <c r="BYF35" s="2"/>
      <c r="BYG35" s="2"/>
      <c r="BYH35" s="2"/>
      <c r="BYI35" s="2"/>
      <c r="BYJ35" s="2"/>
      <c r="BYK35" s="33"/>
      <c r="BYL35" s="33"/>
      <c r="BYM35" s="33"/>
      <c r="BYN35" s="35" t="e">
        <f t="shared" si="985"/>
        <v>#DIV/0!</v>
      </c>
      <c r="BYO35" s="2"/>
      <c r="BYP35" s="5"/>
      <c r="BYQ35" s="2"/>
      <c r="BYR35" s="46"/>
      <c r="BYS35" s="46"/>
      <c r="BYT35" s="46"/>
      <c r="BYU35" s="46"/>
      <c r="BYV35" s="46"/>
      <c r="BYW35" s="46"/>
      <c r="BYX35" s="46"/>
      <c r="BYY35" s="46"/>
      <c r="BYZ35" s="46"/>
      <c r="BZA35" s="46"/>
      <c r="BZB35" s="46"/>
      <c r="BZC35" s="46"/>
      <c r="BZD35" s="49"/>
      <c r="BZE35" s="47"/>
      <c r="BZF35" s="46"/>
      <c r="BZH35" s="2" t="s">
        <v>62</v>
      </c>
      <c r="BZI35" s="2"/>
      <c r="BZJ35" s="2">
        <v>18.47</v>
      </c>
      <c r="BZK35" s="2"/>
      <c r="BZL35" s="2"/>
      <c r="BZM35" s="2"/>
      <c r="BZN35" s="2"/>
      <c r="BZO35" s="2"/>
      <c r="BZP35" s="33"/>
      <c r="BZQ35" s="33"/>
      <c r="BZR35" s="33"/>
      <c r="BZS35" s="35" t="e">
        <f t="shared" si="987"/>
        <v>#DIV/0!</v>
      </c>
      <c r="BZT35" s="2"/>
      <c r="BZU35" s="5"/>
      <c r="BZV35" s="2"/>
      <c r="BZW35" s="46"/>
      <c r="BZX35" s="46"/>
      <c r="BZY35" s="46"/>
      <c r="BZZ35" s="46"/>
      <c r="CAA35" s="46"/>
      <c r="CAB35" s="46"/>
      <c r="CAC35" s="46"/>
      <c r="CAD35" s="46"/>
      <c r="CAE35" s="46"/>
      <c r="CAF35" s="46"/>
      <c r="CAG35" s="46"/>
      <c r="CAH35" s="46"/>
      <c r="CAI35" s="49"/>
      <c r="CAJ35" s="47"/>
      <c r="CAK35" s="46"/>
      <c r="CAM35" s="2" t="s">
        <v>62</v>
      </c>
      <c r="CAN35" s="2"/>
      <c r="CAO35" s="2">
        <v>13.04</v>
      </c>
      <c r="CAP35" s="2"/>
      <c r="CAQ35" s="2"/>
      <c r="CAR35" s="2"/>
      <c r="CAS35" s="2"/>
      <c r="CAT35" s="2"/>
      <c r="CAU35" s="33"/>
      <c r="CAV35" s="33"/>
      <c r="CAW35" s="33"/>
      <c r="CAX35" s="35" t="e">
        <f t="shared" si="989"/>
        <v>#DIV/0!</v>
      </c>
      <c r="CAY35" s="2"/>
      <c r="CAZ35" s="5"/>
      <c r="CBA35" s="2"/>
      <c r="CBB35" s="46"/>
      <c r="CBC35" s="46"/>
      <c r="CBD35" s="46"/>
      <c r="CBE35" s="46"/>
      <c r="CBF35" s="46"/>
      <c r="CBG35" s="46"/>
      <c r="CBH35" s="46"/>
      <c r="CBI35" s="46"/>
      <c r="CBJ35" s="46"/>
      <c r="CBK35" s="46"/>
      <c r="CBL35" s="46"/>
      <c r="CBM35" s="46"/>
      <c r="CBN35" s="49"/>
      <c r="CBO35" s="47"/>
      <c r="CBP35" s="46"/>
      <c r="CBR35" s="2" t="s">
        <v>62</v>
      </c>
      <c r="CBS35" s="2"/>
      <c r="CBT35" s="2">
        <v>13.66</v>
      </c>
      <c r="CBU35" s="2"/>
      <c r="CBV35" s="2"/>
      <c r="CBW35" s="2"/>
      <c r="CBX35" s="2"/>
      <c r="CBY35" s="2"/>
      <c r="CBZ35" s="33"/>
      <c r="CCA35" s="33"/>
      <c r="CCB35" s="33"/>
      <c r="CCC35" s="35" t="e">
        <f t="shared" si="991"/>
        <v>#DIV/0!</v>
      </c>
      <c r="CCD35" s="2"/>
      <c r="CCE35" s="5"/>
      <c r="CCF35" s="2"/>
      <c r="CCG35" s="46"/>
      <c r="CCH35" s="46"/>
      <c r="CCI35" s="46"/>
      <c r="CCJ35" s="46"/>
      <c r="CCK35" s="46"/>
      <c r="CCL35" s="46"/>
      <c r="CCM35" s="46"/>
      <c r="CCN35" s="46"/>
      <c r="CCO35" s="46"/>
      <c r="CCP35" s="46"/>
      <c r="CCQ35" s="46"/>
      <c r="CCR35" s="46"/>
      <c r="CCS35" s="49"/>
      <c r="CCT35" s="47"/>
      <c r="CCU35" s="46"/>
      <c r="CCW35" s="2" t="s">
        <v>62</v>
      </c>
      <c r="CCX35" s="2"/>
      <c r="CCY35" s="2">
        <v>8.69</v>
      </c>
      <c r="CCZ35" s="2"/>
      <c r="CDA35" s="2"/>
      <c r="CDB35" s="2"/>
      <c r="CDC35" s="2"/>
      <c r="CDD35" s="2"/>
      <c r="CDE35" s="33"/>
      <c r="CDF35" s="33"/>
      <c r="CDG35" s="33"/>
      <c r="CDH35" s="35" t="e">
        <f t="shared" si="993"/>
        <v>#DIV/0!</v>
      </c>
      <c r="CDI35" s="2"/>
      <c r="CDJ35" s="5"/>
      <c r="CDK35" s="2"/>
      <c r="CDL35" s="46"/>
      <c r="CDM35" s="46"/>
      <c r="CDN35" s="46"/>
      <c r="CDO35" s="46"/>
      <c r="CDP35" s="46"/>
      <c r="CDQ35" s="46"/>
      <c r="CDR35" s="46"/>
      <c r="CDS35" s="46"/>
      <c r="CDT35" s="46"/>
      <c r="CDU35" s="46"/>
      <c r="CDV35" s="46"/>
      <c r="CDW35" s="46"/>
      <c r="CDX35" s="49"/>
      <c r="CDY35" s="47"/>
      <c r="CDZ35" s="46"/>
      <c r="CEB35" s="2" t="s">
        <v>62</v>
      </c>
      <c r="CEC35" s="2"/>
      <c r="CED35" s="2"/>
      <c r="CEE35" s="2"/>
      <c r="CEF35" s="2"/>
      <c r="CEG35" s="2"/>
      <c r="CEH35" s="2"/>
      <c r="CEI35" s="2"/>
      <c r="CEJ35" s="33"/>
      <c r="CEK35" s="33"/>
      <c r="CEL35" s="33"/>
      <c r="CEM35" s="35" t="e">
        <f t="shared" si="995"/>
        <v>#DIV/0!</v>
      </c>
      <c r="CEN35" s="2"/>
      <c r="CEO35" s="5"/>
      <c r="CEP35" s="2"/>
      <c r="CEQ35" s="46"/>
      <c r="CER35" s="46"/>
      <c r="CES35" s="46"/>
      <c r="CET35" s="46"/>
      <c r="CEU35" s="46"/>
      <c r="CEV35" s="46"/>
      <c r="CEW35" s="46"/>
      <c r="CEX35" s="46"/>
      <c r="CEY35" s="46"/>
      <c r="CEZ35" s="46"/>
      <c r="CFA35" s="46"/>
      <c r="CFB35" s="46"/>
      <c r="CFC35" s="49"/>
      <c r="CFD35" s="47"/>
      <c r="CFE35" s="46"/>
      <c r="CFG35" s="2" t="s">
        <v>62</v>
      </c>
      <c r="CFH35" s="2"/>
      <c r="CFI35" s="2"/>
      <c r="CFJ35" s="2"/>
      <c r="CFK35" s="2"/>
      <c r="CFL35" s="2"/>
      <c r="CFM35" s="2"/>
      <c r="CFN35" s="2"/>
      <c r="CFO35" s="33"/>
      <c r="CFP35" s="33"/>
      <c r="CFQ35" s="33"/>
      <c r="CFR35" s="35" t="e">
        <f t="shared" si="997"/>
        <v>#DIV/0!</v>
      </c>
      <c r="CFS35" s="2"/>
      <c r="CFT35" s="5"/>
      <c r="CFU35" s="2"/>
      <c r="CFV35" s="46"/>
      <c r="CFW35" s="46"/>
      <c r="CFX35" s="46"/>
      <c r="CFY35" s="46"/>
      <c r="CFZ35" s="46"/>
      <c r="CGA35" s="46"/>
      <c r="CGB35" s="46"/>
      <c r="CGC35" s="46"/>
      <c r="CGD35" s="46"/>
      <c r="CGE35" s="46"/>
      <c r="CGF35" s="46"/>
      <c r="CGG35" s="46"/>
      <c r="CGH35" s="49"/>
      <c r="CGI35" s="47"/>
      <c r="CGJ35" s="46"/>
      <c r="CGL35" s="2" t="s">
        <v>62</v>
      </c>
      <c r="CGM35" s="2"/>
      <c r="CGN35" s="2"/>
      <c r="CGO35" s="2"/>
      <c r="CGP35" s="2"/>
      <c r="CGQ35" s="2"/>
      <c r="CGR35" s="2"/>
      <c r="CGS35" s="2"/>
      <c r="CGT35" s="33"/>
      <c r="CGU35" s="33"/>
      <c r="CGV35" s="33"/>
      <c r="CGW35" s="35" t="e">
        <f t="shared" si="999"/>
        <v>#DIV/0!</v>
      </c>
      <c r="CGX35" s="2"/>
      <c r="CGY35" s="5"/>
      <c r="CGZ35" s="2"/>
      <c r="CHA35" s="46"/>
      <c r="CHB35" s="46"/>
      <c r="CHC35" s="46"/>
      <c r="CHD35" s="46"/>
      <c r="CHE35" s="46"/>
      <c r="CHF35" s="46"/>
      <c r="CHG35" s="46"/>
      <c r="CHH35" s="46"/>
      <c r="CHI35" s="46"/>
      <c r="CHJ35" s="46"/>
      <c r="CHK35" s="46"/>
      <c r="CHL35" s="46"/>
      <c r="CHM35" s="49"/>
      <c r="CHN35" s="47"/>
      <c r="CHO35" s="46"/>
      <c r="CHQ35" s="2" t="s">
        <v>62</v>
      </c>
      <c r="CHR35" s="2"/>
      <c r="CHS35" s="2"/>
      <c r="CHT35" s="2"/>
      <c r="CHU35" s="2"/>
      <c r="CHV35" s="2"/>
      <c r="CHW35" s="2"/>
      <c r="CHX35" s="2"/>
      <c r="CHY35" s="33"/>
      <c r="CHZ35" s="33"/>
      <c r="CIA35" s="33"/>
      <c r="CIB35" s="35" t="e">
        <f t="shared" si="1001"/>
        <v>#DIV/0!</v>
      </c>
      <c r="CIC35" s="2"/>
      <c r="CID35" s="5"/>
      <c r="CIE35" s="2"/>
      <c r="CIF35" s="46"/>
      <c r="CIG35" s="46"/>
      <c r="CIH35" s="46"/>
      <c r="CII35" s="46"/>
      <c r="CIJ35" s="46"/>
      <c r="CIK35" s="46"/>
      <c r="CIL35" s="46"/>
      <c r="CIM35" s="46"/>
      <c r="CIN35" s="46"/>
      <c r="CIO35" s="46"/>
      <c r="CIP35" s="46"/>
      <c r="CIQ35" s="46"/>
      <c r="CIR35" s="49"/>
      <c r="CIS35" s="47"/>
      <c r="CIT35" s="46"/>
      <c r="CIV35" s="2" t="s">
        <v>62</v>
      </c>
      <c r="CIW35" s="2"/>
      <c r="CIX35" s="2"/>
      <c r="CIY35" s="2"/>
      <c r="CIZ35" s="2"/>
      <c r="CJA35" s="2"/>
      <c r="CJB35" s="2"/>
      <c r="CJC35" s="2"/>
      <c r="CJD35" s="33"/>
      <c r="CJE35" s="33"/>
      <c r="CJF35" s="33"/>
      <c r="CJG35" s="35" t="e">
        <f t="shared" si="1003"/>
        <v>#DIV/0!</v>
      </c>
      <c r="CJH35" s="2"/>
      <c r="CJI35" s="5"/>
      <c r="CJJ35" s="2"/>
      <c r="CJK35" s="46"/>
      <c r="CJL35" s="46"/>
      <c r="CJM35" s="46"/>
      <c r="CJN35" s="46"/>
      <c r="CJO35" s="46"/>
      <c r="CJP35" s="46"/>
      <c r="CJQ35" s="46"/>
      <c r="CJR35" s="46"/>
      <c r="CJS35" s="46"/>
      <c r="CJT35" s="46"/>
      <c r="CJU35" s="46"/>
      <c r="CJV35" s="46"/>
      <c r="CJW35" s="49"/>
      <c r="CJX35" s="47"/>
      <c r="CJY35" s="46"/>
      <c r="CKA35" s="2" t="s">
        <v>62</v>
      </c>
      <c r="CKB35" s="2"/>
      <c r="CKC35" s="2"/>
      <c r="CKD35" s="2"/>
      <c r="CKE35" s="2"/>
      <c r="CKF35" s="2"/>
      <c r="CKG35" s="2"/>
      <c r="CKH35" s="2"/>
      <c r="CKI35" s="33"/>
      <c r="CKJ35" s="33"/>
      <c r="CKK35" s="33"/>
      <c r="CKL35" s="35" t="e">
        <f t="shared" si="1005"/>
        <v>#DIV/0!</v>
      </c>
      <c r="CKM35" s="2"/>
      <c r="CKN35" s="5"/>
      <c r="CKO35" s="2"/>
      <c r="CKP35" s="46"/>
      <c r="CKQ35" s="46"/>
      <c r="CKR35" s="46"/>
      <c r="CKS35" s="46"/>
      <c r="CKT35" s="46"/>
      <c r="CKU35" s="46"/>
      <c r="CKV35" s="46"/>
      <c r="CKW35" s="46"/>
      <c r="CKX35" s="46"/>
      <c r="CKY35" s="46"/>
      <c r="CKZ35" s="46"/>
      <c r="CLA35" s="46"/>
      <c r="CLB35" s="49"/>
      <c r="CLC35" s="47"/>
      <c r="CLD35" s="46"/>
      <c r="CLF35" s="2" t="s">
        <v>62</v>
      </c>
      <c r="CLG35" s="2"/>
      <c r="CLH35" s="2"/>
      <c r="CLI35" s="2"/>
      <c r="CLJ35" s="2"/>
      <c r="CLK35" s="2"/>
      <c r="CLL35" s="2"/>
      <c r="CLM35" s="2"/>
      <c r="CLN35" s="33"/>
      <c r="CLO35" s="33"/>
      <c r="CLP35" s="33"/>
      <c r="CLQ35" s="35" t="e">
        <f t="shared" si="1007"/>
        <v>#DIV/0!</v>
      </c>
      <c r="CLR35" s="2"/>
      <c r="CLS35" s="5"/>
      <c r="CLT35" s="2"/>
      <c r="CLU35" s="46"/>
      <c r="CLV35" s="46"/>
      <c r="CLW35" s="46"/>
      <c r="CLX35" s="46"/>
      <c r="CLY35" s="46"/>
      <c r="CLZ35" s="46"/>
      <c r="CMA35" s="46"/>
      <c r="CMB35" s="46"/>
      <c r="CMC35" s="46"/>
      <c r="CMD35" s="46"/>
      <c r="CME35" s="46"/>
      <c r="CMF35" s="46"/>
      <c r="CMG35" s="49"/>
      <c r="CMH35" s="47"/>
      <c r="CMI35" s="46"/>
      <c r="CMK35" s="2" t="s">
        <v>62</v>
      </c>
      <c r="CML35" s="2"/>
      <c r="CMM35" s="2"/>
      <c r="CMN35" s="2"/>
      <c r="CMO35" s="2"/>
      <c r="CMP35" s="2"/>
      <c r="CMQ35" s="2"/>
      <c r="CMR35" s="2"/>
      <c r="CMS35" s="33"/>
      <c r="CMT35" s="33"/>
      <c r="CMU35" s="33"/>
      <c r="CMV35" s="35" t="e">
        <f t="shared" si="1009"/>
        <v>#DIV/0!</v>
      </c>
      <c r="CMW35" s="2"/>
      <c r="CMX35" s="5"/>
      <c r="CMY35" s="2"/>
      <c r="CMZ35" s="46"/>
      <c r="CNA35" s="46"/>
      <c r="CNB35" s="46"/>
      <c r="CNC35" s="46"/>
      <c r="CND35" s="46"/>
      <c r="CNE35" s="46"/>
      <c r="CNF35" s="46"/>
      <c r="CNG35" s="46"/>
      <c r="CNH35" s="46"/>
      <c r="CNI35" s="46"/>
      <c r="CNJ35" s="46"/>
      <c r="CNK35" s="46"/>
      <c r="CNL35" s="49"/>
      <c r="CNM35" s="47"/>
      <c r="CNN35" s="46"/>
      <c r="CNP35" s="2" t="s">
        <v>62</v>
      </c>
      <c r="CNQ35" s="2"/>
      <c r="CNR35" s="2"/>
      <c r="CNS35" s="2"/>
      <c r="CNT35" s="2"/>
      <c r="CNU35" s="2"/>
      <c r="CNV35" s="2"/>
      <c r="CNW35" s="2"/>
      <c r="CNX35" s="33"/>
      <c r="CNY35" s="33"/>
      <c r="CNZ35" s="33"/>
      <c r="COA35" s="35" t="e">
        <f t="shared" si="1011"/>
        <v>#DIV/0!</v>
      </c>
      <c r="COB35" s="2"/>
      <c r="COC35" s="5"/>
      <c r="COD35" s="2"/>
      <c r="COE35" s="46"/>
      <c r="COF35" s="46"/>
      <c r="COG35" s="46"/>
      <c r="COH35" s="46"/>
      <c r="COI35" s="46"/>
      <c r="COJ35" s="46"/>
      <c r="COK35" s="46"/>
      <c r="COL35" s="46"/>
      <c r="COM35" s="46"/>
      <c r="CON35" s="46"/>
      <c r="COO35" s="46"/>
      <c r="COP35" s="46"/>
      <c r="COQ35" s="49"/>
      <c r="COR35" s="47"/>
      <c r="COS35" s="46"/>
      <c r="COU35" s="2" t="s">
        <v>62</v>
      </c>
      <c r="COV35" s="2"/>
      <c r="COW35" s="2"/>
      <c r="COX35" s="2"/>
      <c r="COY35" s="2"/>
      <c r="COZ35" s="2"/>
      <c r="CPA35" s="2"/>
      <c r="CPB35" s="2"/>
      <c r="CPC35" s="33"/>
      <c r="CPD35" s="33"/>
      <c r="CPE35" s="33"/>
      <c r="CPF35" s="35" t="e">
        <f t="shared" si="1013"/>
        <v>#DIV/0!</v>
      </c>
      <c r="CPG35" s="2"/>
      <c r="CPH35" s="5"/>
      <c r="CPI35" s="2"/>
      <c r="CPJ35" s="46"/>
      <c r="CPK35" s="46"/>
      <c r="CPL35" s="46"/>
      <c r="CPM35" s="46"/>
      <c r="CPN35" s="46"/>
      <c r="CPO35" s="46"/>
      <c r="CPP35" s="46"/>
      <c r="CPQ35" s="46"/>
      <c r="CPR35" s="46"/>
      <c r="CPS35" s="46"/>
      <c r="CPT35" s="46"/>
      <c r="CPU35" s="46"/>
      <c r="CPV35" s="49"/>
      <c r="CPW35" s="47"/>
      <c r="CPX35" s="46"/>
      <c r="CPZ35" s="2" t="s">
        <v>62</v>
      </c>
      <c r="CQA35" s="2"/>
      <c r="CQB35" s="2"/>
      <c r="CQC35" s="2"/>
      <c r="CQD35" s="2"/>
      <c r="CQE35" s="2"/>
      <c r="CQF35" s="2"/>
      <c r="CQG35" s="2"/>
      <c r="CQH35" s="33"/>
      <c r="CQI35" s="33"/>
      <c r="CQJ35" s="33"/>
      <c r="CQK35" s="35" t="e">
        <f t="shared" si="1015"/>
        <v>#DIV/0!</v>
      </c>
      <c r="CQL35" s="2"/>
      <c r="CQM35" s="5"/>
      <c r="CQN35" s="2"/>
      <c r="CQO35" s="46"/>
      <c r="CQP35" s="46"/>
      <c r="CQQ35" s="46"/>
      <c r="CQR35" s="46"/>
      <c r="CQS35" s="46"/>
      <c r="CQT35" s="46"/>
      <c r="CQU35" s="46"/>
      <c r="CQV35" s="46"/>
      <c r="CQW35" s="46"/>
      <c r="CQX35" s="46"/>
      <c r="CQY35" s="46"/>
      <c r="CQZ35" s="46"/>
      <c r="CRA35" s="49"/>
      <c r="CRB35" s="47"/>
      <c r="CRC35" s="46"/>
      <c r="CRE35" s="2" t="s">
        <v>62</v>
      </c>
      <c r="CRF35" s="2"/>
      <c r="CRG35" s="2"/>
      <c r="CRH35" s="2"/>
      <c r="CRI35" s="2"/>
      <c r="CRJ35" s="2"/>
      <c r="CRK35" s="2"/>
      <c r="CRL35" s="2"/>
      <c r="CRM35" s="33"/>
      <c r="CRN35" s="33"/>
      <c r="CRO35" s="33"/>
      <c r="CRP35" s="35" t="e">
        <f t="shared" si="1017"/>
        <v>#DIV/0!</v>
      </c>
      <c r="CRQ35" s="2"/>
      <c r="CRR35" s="5"/>
      <c r="CRS35" s="2"/>
      <c r="CRT35" s="46"/>
      <c r="CRU35" s="46"/>
      <c r="CRV35" s="46"/>
      <c r="CRW35" s="46"/>
      <c r="CRX35" s="46"/>
      <c r="CRY35" s="46"/>
      <c r="CRZ35" s="46"/>
      <c r="CSA35" s="46"/>
      <c r="CSB35" s="46"/>
      <c r="CSC35" s="46"/>
      <c r="CSD35" s="46"/>
      <c r="CSE35" s="46"/>
      <c r="CSF35" s="49"/>
      <c r="CSG35" s="47"/>
      <c r="CSH35" s="46"/>
    </row>
    <row r="36" spans="1:2530" ht="42.75" customHeight="1" thickBot="1">
      <c r="A36" s="2" t="s">
        <v>63</v>
      </c>
      <c r="B36" s="2"/>
      <c r="C36" s="2">
        <v>8.94</v>
      </c>
      <c r="D36" s="2"/>
      <c r="E36" s="2"/>
      <c r="F36" s="2"/>
      <c r="G36" s="2"/>
      <c r="H36" s="2"/>
      <c r="I36" s="33"/>
      <c r="J36" s="33"/>
      <c r="K36" s="33"/>
      <c r="L36" s="35" t="e">
        <f t="shared" si="856"/>
        <v>#DIV/0!</v>
      </c>
      <c r="M36" s="2"/>
      <c r="N36" s="5"/>
      <c r="O36" s="2"/>
      <c r="P36" s="46"/>
      <c r="Q36" s="46"/>
      <c r="R36" s="46"/>
      <c r="S36" s="46"/>
      <c r="T36" s="46"/>
      <c r="U36" s="46"/>
      <c r="V36" s="46"/>
      <c r="W36" s="46"/>
      <c r="X36" s="46"/>
      <c r="Y36" s="46"/>
      <c r="Z36" s="46"/>
      <c r="AA36" s="46"/>
      <c r="AB36" s="46"/>
      <c r="AC36" s="46"/>
      <c r="AD36" s="46"/>
      <c r="AE36" s="49"/>
      <c r="AF36" s="47"/>
      <c r="AG36" s="46"/>
      <c r="AJ36" s="2" t="s">
        <v>63</v>
      </c>
      <c r="AK36" s="2"/>
      <c r="AL36" s="2">
        <v>17.66</v>
      </c>
      <c r="AM36" s="2"/>
      <c r="AN36" s="2"/>
      <c r="AO36" s="2"/>
      <c r="AP36" s="2"/>
      <c r="AQ36" s="2"/>
      <c r="AR36" s="33"/>
      <c r="AS36" s="33"/>
      <c r="AT36" s="33"/>
      <c r="AU36" s="35" t="e">
        <f t="shared" si="858"/>
        <v>#DIV/0!</v>
      </c>
      <c r="AV36" s="2"/>
      <c r="AW36" s="5"/>
      <c r="AX36" s="2"/>
      <c r="AY36" s="329" t="s">
        <v>110</v>
      </c>
      <c r="AZ36" s="330"/>
      <c r="BA36" s="331"/>
      <c r="BB36" s="46"/>
      <c r="BC36" s="46"/>
      <c r="BD36" s="46"/>
      <c r="BE36" s="46"/>
      <c r="BF36" s="46"/>
      <c r="BG36" s="46"/>
      <c r="BH36" s="46"/>
      <c r="BI36" s="46"/>
      <c r="BJ36" s="46"/>
      <c r="BK36" s="46"/>
      <c r="BL36" s="49"/>
      <c r="BM36" s="47"/>
      <c r="BN36" s="46"/>
      <c r="BO36" s="2" t="s">
        <v>63</v>
      </c>
      <c r="BP36" s="2"/>
      <c r="BQ36" s="2">
        <v>16.690000000000001</v>
      </c>
      <c r="BR36" s="2"/>
      <c r="BS36" s="2"/>
      <c r="BT36" s="2"/>
      <c r="BU36" s="2"/>
      <c r="BV36" s="2"/>
      <c r="BW36" s="33"/>
      <c r="BX36" s="33"/>
      <c r="BY36" s="33"/>
      <c r="BZ36" s="35" t="e">
        <f t="shared" si="860"/>
        <v>#DIV/0!</v>
      </c>
      <c r="CA36" s="2"/>
      <c r="CB36" s="5"/>
      <c r="CC36" s="2"/>
      <c r="CD36" s="329" t="s">
        <v>110</v>
      </c>
      <c r="CE36" s="330"/>
      <c r="CF36" s="331"/>
      <c r="CG36" s="46"/>
      <c r="CH36" s="46"/>
      <c r="CI36" s="46"/>
      <c r="CJ36" s="46"/>
      <c r="CK36" s="46"/>
      <c r="CL36" s="46"/>
      <c r="CM36" s="46"/>
      <c r="CN36" s="46"/>
      <c r="CO36" s="46"/>
      <c r="CP36" s="46"/>
      <c r="CQ36" s="49"/>
      <c r="CR36" s="47"/>
      <c r="CS36" s="46"/>
      <c r="CT36" s="2" t="s">
        <v>63</v>
      </c>
      <c r="CU36" s="2"/>
      <c r="CV36" s="2">
        <v>16.7</v>
      </c>
      <c r="CW36" s="2"/>
      <c r="CX36" s="2"/>
      <c r="CY36" s="2"/>
      <c r="CZ36" s="2"/>
      <c r="DA36" s="2"/>
      <c r="DB36" s="33"/>
      <c r="DC36" s="33"/>
      <c r="DD36" s="33"/>
      <c r="DE36" s="35" t="e">
        <f t="shared" si="862"/>
        <v>#DIV/0!</v>
      </c>
      <c r="DF36" s="2"/>
      <c r="DG36" s="5"/>
      <c r="DH36" s="2"/>
      <c r="DI36" s="329" t="s">
        <v>110</v>
      </c>
      <c r="DJ36" s="330"/>
      <c r="DK36" s="331"/>
      <c r="DL36" s="46"/>
      <c r="DM36" s="46"/>
      <c r="DN36" s="46"/>
      <c r="DO36" s="46"/>
      <c r="DP36" s="46"/>
      <c r="DQ36" s="46"/>
      <c r="DR36" s="46"/>
      <c r="DS36" s="46"/>
      <c r="DT36" s="46"/>
      <c r="DU36" s="49"/>
      <c r="DV36" s="47"/>
      <c r="DW36" s="46"/>
      <c r="DY36" s="2" t="s">
        <v>63</v>
      </c>
      <c r="DZ36" s="2"/>
      <c r="EA36" s="2">
        <v>14.61</v>
      </c>
      <c r="EB36" s="2"/>
      <c r="EC36" s="2"/>
      <c r="ED36" s="2"/>
      <c r="EE36" s="2"/>
      <c r="EF36" s="2"/>
      <c r="EG36" s="33"/>
      <c r="EH36" s="33"/>
      <c r="EI36" s="33"/>
      <c r="EJ36" s="35" t="e">
        <f t="shared" si="864"/>
        <v>#DIV/0!</v>
      </c>
      <c r="EK36" s="2"/>
      <c r="EL36" s="5"/>
      <c r="EM36" s="2"/>
      <c r="EN36" s="329" t="s">
        <v>110</v>
      </c>
      <c r="EO36" s="330"/>
      <c r="EP36" s="331"/>
      <c r="EQ36" s="46"/>
      <c r="ER36" s="46"/>
      <c r="ES36" s="46"/>
      <c r="ET36" s="46"/>
      <c r="EU36" s="46"/>
      <c r="EV36" s="46"/>
      <c r="EW36" s="46"/>
      <c r="EX36" s="46"/>
      <c r="EY36" s="46"/>
      <c r="EZ36" s="49"/>
      <c r="FA36" s="47"/>
      <c r="FB36" s="46"/>
      <c r="FD36" s="2" t="s">
        <v>63</v>
      </c>
      <c r="FE36" s="2"/>
      <c r="FF36" s="2">
        <v>15.55</v>
      </c>
      <c r="FG36" s="2"/>
      <c r="FH36" s="2"/>
      <c r="FI36" s="2"/>
      <c r="FJ36" s="2"/>
      <c r="FK36" s="2"/>
      <c r="FL36" s="33"/>
      <c r="FM36" s="33"/>
      <c r="FN36" s="33"/>
      <c r="FO36" s="35" t="e">
        <f t="shared" si="866"/>
        <v>#DIV/0!</v>
      </c>
      <c r="FP36" s="2"/>
      <c r="FQ36" s="5"/>
      <c r="FR36" s="8"/>
      <c r="FS36" s="329" t="s">
        <v>110</v>
      </c>
      <c r="FT36" s="330"/>
      <c r="FU36" s="331"/>
      <c r="FV36" s="46"/>
      <c r="FW36" s="46"/>
      <c r="FX36" s="46"/>
      <c r="FY36" s="46"/>
      <c r="FZ36" s="46"/>
      <c r="GA36" s="46"/>
      <c r="GB36" s="46"/>
      <c r="GC36" s="46"/>
      <c r="GD36" s="46"/>
      <c r="GE36" s="49"/>
      <c r="GF36" s="47"/>
      <c r="GG36" s="46"/>
      <c r="GI36" s="2" t="s">
        <v>63</v>
      </c>
      <c r="GJ36" s="2"/>
      <c r="GK36" s="2">
        <v>8.42</v>
      </c>
      <c r="GL36" s="2"/>
      <c r="GM36" s="2"/>
      <c r="GN36" s="2"/>
      <c r="GO36" s="2"/>
      <c r="GP36" s="2"/>
      <c r="GQ36" s="33"/>
      <c r="GR36" s="33"/>
      <c r="GS36" s="33"/>
      <c r="GT36" s="35" t="e">
        <f t="shared" si="868"/>
        <v>#DIV/0!</v>
      </c>
      <c r="GU36" s="2"/>
      <c r="GV36" s="5"/>
      <c r="GW36" s="2"/>
      <c r="GX36" s="329" t="s">
        <v>110</v>
      </c>
      <c r="GY36" s="330"/>
      <c r="GZ36" s="331"/>
      <c r="HA36" s="46"/>
      <c r="HB36" s="46"/>
      <c r="HC36" s="46"/>
      <c r="HD36" s="46"/>
      <c r="HE36" s="46"/>
      <c r="HF36" s="46"/>
      <c r="HG36" s="46"/>
      <c r="HH36" s="46"/>
      <c r="HI36" s="46"/>
      <c r="HJ36" s="49"/>
      <c r="HK36" s="47"/>
      <c r="HL36" s="46"/>
      <c r="HN36" s="2" t="s">
        <v>63</v>
      </c>
      <c r="HO36" s="2"/>
      <c r="HP36" s="2">
        <v>12.49</v>
      </c>
      <c r="HQ36" s="2"/>
      <c r="HR36" s="2"/>
      <c r="HS36" s="2"/>
      <c r="HT36" s="2"/>
      <c r="HU36" s="2"/>
      <c r="HV36" s="33"/>
      <c r="HW36" s="33"/>
      <c r="HX36" s="33"/>
      <c r="HY36" s="35" t="e">
        <f t="shared" si="870"/>
        <v>#DIV/0!</v>
      </c>
      <c r="HZ36" s="2"/>
      <c r="IA36" s="5"/>
      <c r="IB36" s="2"/>
      <c r="IC36" s="329" t="s">
        <v>110</v>
      </c>
      <c r="ID36" s="330"/>
      <c r="IE36" s="331"/>
      <c r="IF36" s="46"/>
      <c r="IG36" s="46"/>
      <c r="IH36" s="46"/>
      <c r="II36" s="46"/>
      <c r="IJ36" s="46"/>
      <c r="IK36" s="46"/>
      <c r="IL36" s="46"/>
      <c r="IM36" s="46"/>
      <c r="IN36" s="46"/>
      <c r="IO36" s="49"/>
      <c r="IP36" s="47"/>
      <c r="IQ36" s="46"/>
      <c r="IR36" s="46"/>
      <c r="IS36" s="46"/>
      <c r="IT36" s="46"/>
      <c r="IU36" s="49"/>
      <c r="IV36" s="47"/>
      <c r="IW36" s="46"/>
      <c r="IY36" s="2" t="s">
        <v>63</v>
      </c>
      <c r="IZ36" s="2"/>
      <c r="JA36" s="2">
        <v>14.65</v>
      </c>
      <c r="JB36" s="2"/>
      <c r="JC36" s="2"/>
      <c r="JD36" s="2"/>
      <c r="JE36" s="2"/>
      <c r="JF36" s="2"/>
      <c r="JG36" s="33"/>
      <c r="JH36" s="33"/>
      <c r="JI36" s="33"/>
      <c r="JJ36" s="35" t="e">
        <f t="shared" si="872"/>
        <v>#DIV/0!</v>
      </c>
      <c r="JK36" s="2"/>
      <c r="JL36" s="5"/>
      <c r="JM36" s="2"/>
      <c r="JN36" s="329" t="s">
        <v>110</v>
      </c>
      <c r="JO36" s="330"/>
      <c r="JP36" s="331"/>
      <c r="JQ36" s="46"/>
      <c r="JR36" s="46"/>
      <c r="JS36" s="46"/>
      <c r="JT36" s="46"/>
      <c r="JU36" s="46"/>
      <c r="JV36" s="46"/>
      <c r="JW36" s="46"/>
      <c r="KK36" s="2" t="s">
        <v>63</v>
      </c>
      <c r="KL36" s="2"/>
      <c r="KM36" s="2">
        <v>16.7</v>
      </c>
      <c r="KN36" s="2"/>
      <c r="KO36" s="2"/>
      <c r="KP36" s="2"/>
      <c r="KQ36" s="2"/>
      <c r="KR36" s="2"/>
      <c r="KS36" s="33"/>
      <c r="KT36" s="33"/>
      <c r="KU36" s="33"/>
      <c r="KV36" s="35" t="e">
        <f t="shared" si="875"/>
        <v>#DIV/0!</v>
      </c>
      <c r="KW36" s="2"/>
      <c r="KX36" s="5"/>
      <c r="KY36" s="2"/>
      <c r="KZ36" s="329" t="s">
        <v>110</v>
      </c>
      <c r="LA36" s="330"/>
      <c r="LB36" s="331"/>
      <c r="LC36" s="46"/>
      <c r="LD36" s="46"/>
      <c r="LE36" s="46"/>
      <c r="LF36" s="46"/>
      <c r="LG36" s="46"/>
      <c r="LH36" s="46"/>
      <c r="LI36" s="46"/>
      <c r="LJ36" s="46"/>
      <c r="LK36" s="46"/>
      <c r="LL36" s="49"/>
      <c r="LM36" s="47"/>
      <c r="LN36" s="46"/>
      <c r="LP36" s="2" t="s">
        <v>63</v>
      </c>
      <c r="LQ36" s="2"/>
      <c r="LR36" s="2">
        <v>9.1300000000000008</v>
      </c>
      <c r="LS36" s="2"/>
      <c r="LT36" s="2"/>
      <c r="LU36" s="2"/>
      <c r="LV36" s="2"/>
      <c r="LW36" s="2"/>
      <c r="LX36" s="33"/>
      <c r="LY36" s="33"/>
      <c r="LZ36" s="33"/>
      <c r="MA36" s="35" t="e">
        <f t="shared" si="877"/>
        <v>#DIV/0!</v>
      </c>
      <c r="MB36" s="2"/>
      <c r="MC36" s="5"/>
      <c r="MD36" s="2"/>
      <c r="ME36" s="329" t="s">
        <v>110</v>
      </c>
      <c r="MF36" s="330"/>
      <c r="MG36" s="331"/>
      <c r="MH36" s="46"/>
      <c r="MI36" s="46"/>
      <c r="MJ36" s="46"/>
      <c r="MK36" s="46"/>
      <c r="ML36" s="46"/>
      <c r="MM36" s="46"/>
      <c r="MN36" s="46"/>
      <c r="MO36" s="46"/>
      <c r="MP36" s="46"/>
      <c r="MQ36" s="49"/>
      <c r="MR36" s="47"/>
      <c r="MS36" s="46"/>
      <c r="MU36" s="2" t="s">
        <v>63</v>
      </c>
      <c r="MV36" s="2"/>
      <c r="MW36" s="2">
        <v>16.68</v>
      </c>
      <c r="MX36" s="2"/>
      <c r="MY36" s="2"/>
      <c r="MZ36" s="2"/>
      <c r="NA36" s="2"/>
      <c r="NB36" s="2"/>
      <c r="NC36" s="33"/>
      <c r="ND36" s="33"/>
      <c r="NE36" s="33"/>
      <c r="NF36" s="35" t="e">
        <f t="shared" si="879"/>
        <v>#DIV/0!</v>
      </c>
      <c r="NG36" s="2"/>
      <c r="NH36" s="5"/>
      <c r="NI36" s="2"/>
      <c r="NJ36" s="329" t="s">
        <v>110</v>
      </c>
      <c r="NK36" s="330"/>
      <c r="NL36" s="331"/>
      <c r="NM36" s="46"/>
      <c r="NN36" s="46"/>
      <c r="NO36" s="46"/>
      <c r="NP36" s="46"/>
      <c r="NQ36" s="46"/>
      <c r="NR36" s="46"/>
      <c r="NS36" s="46"/>
      <c r="NT36" s="46"/>
      <c r="NU36" s="46"/>
      <c r="NV36" s="49"/>
      <c r="NW36" s="47"/>
      <c r="NX36" s="46"/>
      <c r="NZ36" s="2" t="s">
        <v>63</v>
      </c>
      <c r="OA36" s="2"/>
      <c r="OB36" s="2">
        <v>16.32</v>
      </c>
      <c r="OC36" s="2"/>
      <c r="OD36" s="2"/>
      <c r="OE36" s="2"/>
      <c r="OF36" s="2"/>
      <c r="OG36" s="2"/>
      <c r="OH36" s="33"/>
      <c r="OI36" s="33"/>
      <c r="OJ36" s="33"/>
      <c r="OK36" s="35" t="e">
        <f t="shared" si="881"/>
        <v>#DIV/0!</v>
      </c>
      <c r="OL36" s="2"/>
      <c r="OM36" s="5"/>
      <c r="ON36" s="2"/>
      <c r="OO36" s="329" t="s">
        <v>110</v>
      </c>
      <c r="OP36" s="330"/>
      <c r="OQ36" s="331"/>
      <c r="OR36" s="46"/>
      <c r="OS36" s="46"/>
      <c r="OT36" s="46"/>
      <c r="OU36" s="46"/>
      <c r="OV36" s="46"/>
      <c r="OW36" s="46"/>
      <c r="OX36" s="46"/>
      <c r="OY36" s="46"/>
      <c r="OZ36" s="46"/>
      <c r="PA36" s="49"/>
      <c r="PB36" s="47"/>
      <c r="PC36" s="46"/>
      <c r="PE36" s="2" t="s">
        <v>63</v>
      </c>
      <c r="PF36" s="2"/>
      <c r="PG36" s="2">
        <v>16.36</v>
      </c>
      <c r="PH36" s="2"/>
      <c r="PI36" s="2"/>
      <c r="PJ36" s="2"/>
      <c r="PK36" s="2"/>
      <c r="PL36" s="2"/>
      <c r="PM36" s="33"/>
      <c r="PN36" s="33"/>
      <c r="PO36" s="33"/>
      <c r="PP36" s="35" t="e">
        <f t="shared" si="883"/>
        <v>#DIV/0!</v>
      </c>
      <c r="PQ36" s="2"/>
      <c r="PR36" s="5"/>
      <c r="PS36" s="2"/>
      <c r="PT36" s="329" t="s">
        <v>110</v>
      </c>
      <c r="PU36" s="330"/>
      <c r="PV36" s="331"/>
      <c r="PW36" s="46"/>
      <c r="PX36" s="46"/>
      <c r="PY36" s="46"/>
      <c r="PZ36" s="46"/>
      <c r="QA36" s="46"/>
      <c r="QB36" s="46"/>
      <c r="QC36" s="46"/>
      <c r="QD36" s="46"/>
      <c r="QE36" s="46"/>
      <c r="QF36" s="49"/>
      <c r="QG36" s="47"/>
      <c r="QH36" s="46"/>
      <c r="QJ36" s="2" t="s">
        <v>63</v>
      </c>
      <c r="QK36" s="2"/>
      <c r="QL36" s="2">
        <v>15.89</v>
      </c>
      <c r="QM36" s="2"/>
      <c r="QN36" s="2"/>
      <c r="QO36" s="2"/>
      <c r="QP36" s="2"/>
      <c r="QQ36" s="2"/>
      <c r="QR36" s="33"/>
      <c r="QS36" s="33"/>
      <c r="QT36" s="33"/>
      <c r="QU36" s="35" t="e">
        <f t="shared" si="885"/>
        <v>#DIV/0!</v>
      </c>
      <c r="QV36" s="2"/>
      <c r="QW36" s="5"/>
      <c r="QX36" s="2"/>
      <c r="QY36" s="329" t="s">
        <v>110</v>
      </c>
      <c r="QZ36" s="330"/>
      <c r="RA36" s="331"/>
      <c r="RB36" s="46"/>
      <c r="RC36" s="46"/>
      <c r="RD36" s="46"/>
      <c r="RE36" s="46"/>
      <c r="RF36" s="46"/>
      <c r="RG36" s="46"/>
      <c r="RH36" s="46"/>
      <c r="RI36" s="46"/>
      <c r="RJ36" s="46"/>
      <c r="RK36" s="49"/>
      <c r="RL36" s="47"/>
      <c r="RM36" s="46"/>
      <c r="RO36" s="2" t="s">
        <v>63</v>
      </c>
      <c r="RP36" s="2"/>
      <c r="RQ36" s="2">
        <v>15.23</v>
      </c>
      <c r="RR36" s="2"/>
      <c r="RS36" s="2"/>
      <c r="RT36" s="2"/>
      <c r="RU36" s="2"/>
      <c r="RV36" s="2"/>
      <c r="RW36" s="33"/>
      <c r="RX36" s="33"/>
      <c r="RY36" s="33"/>
      <c r="RZ36" s="35" t="e">
        <f t="shared" si="887"/>
        <v>#DIV/0!</v>
      </c>
      <c r="SA36" s="2"/>
      <c r="SB36" s="5"/>
      <c r="SC36" s="2"/>
      <c r="SD36" s="329" t="s">
        <v>110</v>
      </c>
      <c r="SE36" s="330"/>
      <c r="SF36" s="331"/>
      <c r="SG36" s="46"/>
      <c r="SH36" s="46"/>
      <c r="SI36" s="46"/>
      <c r="SJ36" s="46"/>
      <c r="SK36" s="46"/>
      <c r="SL36" s="46"/>
      <c r="SM36" s="46"/>
      <c r="SN36" s="46"/>
      <c r="SO36" s="46"/>
      <c r="SP36" s="49"/>
      <c r="SQ36" s="47"/>
      <c r="SR36" s="46"/>
      <c r="ST36" s="2" t="s">
        <v>63</v>
      </c>
      <c r="SU36" s="2"/>
      <c r="SV36" s="2">
        <v>15.62</v>
      </c>
      <c r="SW36" s="2"/>
      <c r="SX36" s="2"/>
      <c r="SY36" s="2"/>
      <c r="SZ36" s="2"/>
      <c r="TA36" s="2"/>
      <c r="TB36" s="33"/>
      <c r="TC36" s="33"/>
      <c r="TD36" s="33"/>
      <c r="TE36" s="35" t="e">
        <f t="shared" si="889"/>
        <v>#DIV/0!</v>
      </c>
      <c r="TF36" s="2"/>
      <c r="TG36" s="5"/>
      <c r="TH36" s="2"/>
      <c r="TI36" s="329" t="s">
        <v>110</v>
      </c>
      <c r="TJ36" s="330"/>
      <c r="TK36" s="331"/>
      <c r="TL36" s="46"/>
      <c r="TM36" s="46"/>
      <c r="TN36" s="46"/>
      <c r="TO36" s="46"/>
      <c r="TP36" s="46"/>
      <c r="TQ36" s="46"/>
      <c r="TR36" s="46"/>
      <c r="TS36" s="46"/>
      <c r="TT36" s="46"/>
      <c r="TU36" s="49"/>
      <c r="TV36" s="47"/>
      <c r="TW36" s="46"/>
      <c r="TY36" s="2" t="s">
        <v>63</v>
      </c>
      <c r="TZ36" s="2"/>
      <c r="UA36" s="2">
        <v>8.26</v>
      </c>
      <c r="UB36" s="2"/>
      <c r="UC36" s="2"/>
      <c r="UD36" s="2"/>
      <c r="UE36" s="2"/>
      <c r="UF36" s="2"/>
      <c r="UG36" s="33"/>
      <c r="UH36" s="33"/>
      <c r="UI36" s="33"/>
      <c r="UJ36" s="35" t="e">
        <f t="shared" si="891"/>
        <v>#DIV/0!</v>
      </c>
      <c r="UK36" s="2"/>
      <c r="UL36" s="5"/>
      <c r="UM36" s="2"/>
      <c r="UN36" s="329" t="s">
        <v>110</v>
      </c>
      <c r="UO36" s="330"/>
      <c r="UP36" s="331"/>
      <c r="UQ36" s="46"/>
      <c r="UR36" s="46"/>
      <c r="US36" s="46"/>
      <c r="UT36" s="46"/>
      <c r="UU36" s="46"/>
      <c r="UV36" s="46"/>
      <c r="UW36" s="46"/>
      <c r="UX36" s="46"/>
      <c r="UY36" s="46"/>
      <c r="UZ36" s="49"/>
      <c r="VA36" s="47"/>
      <c r="VB36" s="46"/>
      <c r="VD36" s="2" t="s">
        <v>63</v>
      </c>
      <c r="VE36" s="2"/>
      <c r="VF36" s="2">
        <v>15.2</v>
      </c>
      <c r="VG36" s="2"/>
      <c r="VH36" s="2"/>
      <c r="VI36" s="2"/>
      <c r="VJ36" s="2"/>
      <c r="VK36" s="2"/>
      <c r="VL36" s="33"/>
      <c r="VM36" s="33"/>
      <c r="VN36" s="33"/>
      <c r="VO36" s="35" t="e">
        <f t="shared" si="893"/>
        <v>#DIV/0!</v>
      </c>
      <c r="VP36" s="2"/>
      <c r="VQ36" s="5"/>
      <c r="VR36" s="2"/>
      <c r="VS36" s="329" t="s">
        <v>110</v>
      </c>
      <c r="VT36" s="330"/>
      <c r="VU36" s="331"/>
      <c r="VV36" s="46"/>
      <c r="VW36" s="46"/>
      <c r="VX36" s="46"/>
      <c r="VY36" s="46"/>
      <c r="VZ36" s="46"/>
      <c r="WA36" s="46"/>
      <c r="WB36" s="46"/>
      <c r="WC36" s="46"/>
      <c r="WD36" s="46"/>
      <c r="WE36" s="49"/>
      <c r="WF36" s="47"/>
      <c r="WG36" s="46"/>
      <c r="WI36" s="2" t="s">
        <v>63</v>
      </c>
      <c r="WJ36" s="2"/>
      <c r="WK36" s="2">
        <v>10.48</v>
      </c>
      <c r="WL36" s="2"/>
      <c r="WM36" s="2"/>
      <c r="WN36" s="2"/>
      <c r="WO36" s="2"/>
      <c r="WP36" s="2"/>
      <c r="WQ36" s="33"/>
      <c r="WR36" s="33"/>
      <c r="WS36" s="33"/>
      <c r="WT36" s="35" t="e">
        <f t="shared" si="895"/>
        <v>#DIV/0!</v>
      </c>
      <c r="WU36" s="2"/>
      <c r="WV36" s="5"/>
      <c r="WW36" s="2"/>
      <c r="WX36" s="329" t="s">
        <v>110</v>
      </c>
      <c r="WY36" s="330"/>
      <c r="WZ36" s="331"/>
      <c r="XA36" s="46"/>
      <c r="XB36" s="46"/>
      <c r="XC36" s="46"/>
      <c r="XD36" s="46"/>
      <c r="XE36" s="46"/>
      <c r="XF36" s="46"/>
      <c r="XG36" s="46"/>
      <c r="XH36" s="46"/>
      <c r="XI36" s="46"/>
      <c r="XJ36" s="49"/>
      <c r="XK36" s="47"/>
      <c r="XL36" s="46"/>
      <c r="XN36" s="2" t="s">
        <v>63</v>
      </c>
      <c r="XO36" s="2"/>
      <c r="XP36" s="2">
        <v>15.81</v>
      </c>
      <c r="XQ36" s="2"/>
      <c r="XR36" s="2"/>
      <c r="XS36" s="2"/>
      <c r="XT36" s="2"/>
      <c r="XU36" s="2"/>
      <c r="XV36" s="33"/>
      <c r="XW36" s="33"/>
      <c r="XX36" s="33"/>
      <c r="XY36" s="35" t="e">
        <f t="shared" si="897"/>
        <v>#DIV/0!</v>
      </c>
      <c r="XZ36" s="2"/>
      <c r="YA36" s="5"/>
      <c r="YB36" s="2"/>
      <c r="YC36" s="329" t="s">
        <v>110</v>
      </c>
      <c r="YD36" s="330"/>
      <c r="YE36" s="331"/>
      <c r="YF36" s="46"/>
      <c r="YG36" s="46"/>
      <c r="YH36" s="46"/>
      <c r="YI36" s="46"/>
      <c r="YJ36" s="46"/>
      <c r="YK36" s="46"/>
      <c r="YL36" s="46"/>
      <c r="YM36" s="46"/>
      <c r="YN36" s="46"/>
      <c r="YO36" s="49"/>
      <c r="YP36" s="47"/>
      <c r="YQ36" s="46"/>
      <c r="YS36" s="2" t="s">
        <v>63</v>
      </c>
      <c r="YT36" s="2"/>
      <c r="YU36" s="2">
        <v>15.45</v>
      </c>
      <c r="YV36" s="2"/>
      <c r="YW36" s="2"/>
      <c r="YX36" s="2"/>
      <c r="YY36" s="2"/>
      <c r="YZ36" s="2"/>
      <c r="ZA36" s="33"/>
      <c r="ZB36" s="33"/>
      <c r="ZC36" s="33"/>
      <c r="ZD36" s="35" t="e">
        <f t="shared" si="899"/>
        <v>#DIV/0!</v>
      </c>
      <c r="ZE36" s="2"/>
      <c r="ZF36" s="5"/>
      <c r="ZG36" s="2"/>
      <c r="ZH36" s="329" t="s">
        <v>110</v>
      </c>
      <c r="ZI36" s="330"/>
      <c r="ZJ36" s="331"/>
      <c r="ZK36" s="46"/>
      <c r="ZL36" s="46"/>
      <c r="ZM36" s="46"/>
      <c r="ZN36" s="46"/>
      <c r="ZO36" s="46"/>
      <c r="ZP36" s="46"/>
      <c r="ZQ36" s="46"/>
      <c r="ZR36" s="46"/>
      <c r="ZS36" s="46"/>
      <c r="ZT36" s="49"/>
      <c r="ZU36" s="47"/>
      <c r="ZV36" s="46"/>
      <c r="ZX36" s="2" t="s">
        <v>63</v>
      </c>
      <c r="ZY36" s="2"/>
      <c r="ZZ36" s="2">
        <v>14.5</v>
      </c>
      <c r="AAA36" s="2"/>
      <c r="AAB36" s="2"/>
      <c r="AAC36" s="2"/>
      <c r="AAD36" s="2"/>
      <c r="AAE36" s="2"/>
      <c r="AAF36" s="33"/>
      <c r="AAG36" s="33"/>
      <c r="AAH36" s="33"/>
      <c r="AAI36" s="35" t="e">
        <f t="shared" si="901"/>
        <v>#DIV/0!</v>
      </c>
      <c r="AAJ36" s="2"/>
      <c r="AAK36" s="5"/>
      <c r="AAL36" s="2"/>
      <c r="AAM36" s="329" t="s">
        <v>110</v>
      </c>
      <c r="AAN36" s="330"/>
      <c r="AAO36" s="331"/>
      <c r="AAP36" s="46"/>
      <c r="AAQ36" s="46"/>
      <c r="AAR36" s="46"/>
      <c r="AAS36" s="46"/>
      <c r="AAT36" s="46"/>
      <c r="AAU36" s="46"/>
      <c r="AAV36" s="46"/>
      <c r="AAW36" s="46"/>
      <c r="AAX36" s="46"/>
      <c r="AAY36" s="49"/>
      <c r="AAZ36" s="47"/>
      <c r="ABA36" s="46"/>
      <c r="ABC36" s="2" t="s">
        <v>63</v>
      </c>
      <c r="ABD36" s="2"/>
      <c r="ABE36" s="2">
        <v>15.01</v>
      </c>
      <c r="ABF36" s="2"/>
      <c r="ABG36" s="2"/>
      <c r="ABH36" s="2"/>
      <c r="ABI36" s="2"/>
      <c r="ABJ36" s="2"/>
      <c r="ABK36" s="33"/>
      <c r="ABL36" s="33"/>
      <c r="ABM36" s="33"/>
      <c r="ABN36" s="35" t="e">
        <f t="shared" si="903"/>
        <v>#DIV/0!</v>
      </c>
      <c r="ABO36" s="2"/>
      <c r="ABP36" s="5"/>
      <c r="ABQ36" s="2"/>
      <c r="ABR36" s="329" t="s">
        <v>110</v>
      </c>
      <c r="ABS36" s="330"/>
      <c r="ABT36" s="331"/>
      <c r="ABU36" s="46"/>
      <c r="ABV36" s="46"/>
      <c r="ABW36" s="46"/>
      <c r="ABX36" s="46"/>
      <c r="ABY36" s="46"/>
      <c r="ABZ36" s="46"/>
      <c r="ACA36" s="46"/>
      <c r="ACB36" s="46"/>
      <c r="ACC36" s="46"/>
      <c r="ACD36" s="49"/>
      <c r="ACE36" s="47"/>
      <c r="ACF36" s="46"/>
      <c r="ACH36" s="2" t="s">
        <v>63</v>
      </c>
      <c r="ACI36" s="2"/>
      <c r="ACJ36" s="2">
        <v>7.62</v>
      </c>
      <c r="ACK36" s="2"/>
      <c r="ACL36" s="2"/>
      <c r="ACM36" s="2"/>
      <c r="ACN36" s="2"/>
      <c r="ACO36" s="2"/>
      <c r="ACP36" s="33"/>
      <c r="ACQ36" s="33"/>
      <c r="ACR36" s="33"/>
      <c r="ACS36" s="35" t="e">
        <f t="shared" si="905"/>
        <v>#DIV/0!</v>
      </c>
      <c r="ACT36" s="2"/>
      <c r="ACU36" s="5"/>
      <c r="ACV36" s="2"/>
      <c r="ACW36" s="329" t="s">
        <v>110</v>
      </c>
      <c r="ACX36" s="330"/>
      <c r="ACY36" s="331"/>
      <c r="ACZ36" s="46"/>
      <c r="ADA36" s="46"/>
      <c r="ADB36" s="46"/>
      <c r="ADC36" s="46"/>
      <c r="ADD36" s="46"/>
      <c r="ADE36" s="46"/>
      <c r="ADF36" s="46"/>
      <c r="ADG36" s="46"/>
      <c r="ADH36" s="46"/>
      <c r="ADI36" s="49"/>
      <c r="ADJ36" s="47"/>
      <c r="ADK36" s="46"/>
      <c r="ADM36" s="2" t="s">
        <v>63</v>
      </c>
      <c r="ADN36" s="2"/>
      <c r="ADO36" s="2">
        <v>17.32</v>
      </c>
      <c r="ADP36" s="2"/>
      <c r="ADQ36" s="2"/>
      <c r="ADR36" s="2"/>
      <c r="ADS36" s="2"/>
      <c r="ADT36" s="2"/>
      <c r="ADU36" s="33"/>
      <c r="ADV36" s="33"/>
      <c r="ADW36" s="33"/>
      <c r="ADX36" s="35" t="e">
        <f t="shared" si="907"/>
        <v>#DIV/0!</v>
      </c>
      <c r="ADY36" s="2"/>
      <c r="ADZ36" s="5"/>
      <c r="AEA36" s="2"/>
      <c r="AEB36" s="329" t="s">
        <v>110</v>
      </c>
      <c r="AEC36" s="330"/>
      <c r="AED36" s="331"/>
      <c r="AEE36" s="46"/>
      <c r="AEF36" s="46"/>
      <c r="AEG36" s="46"/>
      <c r="AEH36" s="46"/>
      <c r="AEI36" s="46"/>
      <c r="AEJ36" s="46"/>
      <c r="AEK36" s="46"/>
      <c r="AEL36" s="46"/>
      <c r="AEM36" s="46"/>
      <c r="AEN36" s="49"/>
      <c r="AEO36" s="47"/>
      <c r="AEP36" s="46"/>
      <c r="AET36" s="2" t="s">
        <v>63</v>
      </c>
      <c r="AEU36" s="2"/>
      <c r="AEV36" s="2">
        <v>14.17</v>
      </c>
      <c r="AEW36" s="2"/>
      <c r="AEX36" s="2"/>
      <c r="AEY36" s="2"/>
      <c r="AEZ36" s="2"/>
      <c r="AFA36" s="2"/>
      <c r="AFB36" s="33"/>
      <c r="AFC36" s="33"/>
      <c r="AFD36" s="33"/>
      <c r="AFE36" s="35" t="e">
        <f t="shared" si="909"/>
        <v>#DIV/0!</v>
      </c>
      <c r="AFF36" s="2"/>
      <c r="AFG36" s="5"/>
      <c r="AFH36" s="2"/>
      <c r="AFI36" s="329" t="s">
        <v>110</v>
      </c>
      <c r="AFJ36" s="330"/>
      <c r="AFK36" s="331"/>
      <c r="AFL36" s="46"/>
      <c r="AFM36" s="46"/>
      <c r="AFN36" s="46"/>
      <c r="AFO36" s="46"/>
      <c r="AFP36" s="46"/>
      <c r="AFQ36" s="46"/>
      <c r="AFR36" s="46"/>
      <c r="AFS36" s="46"/>
      <c r="AFT36" s="46"/>
      <c r="AFU36" s="49"/>
      <c r="AFV36" s="47"/>
      <c r="AFW36" s="46"/>
      <c r="AFY36" s="2" t="s">
        <v>63</v>
      </c>
      <c r="AFZ36" s="2"/>
      <c r="AGA36" s="2">
        <v>12.26</v>
      </c>
      <c r="AGB36" s="2"/>
      <c r="AGC36" s="2"/>
      <c r="AGD36" s="2"/>
      <c r="AGE36" s="2"/>
      <c r="AGF36" s="2"/>
      <c r="AGG36" s="33"/>
      <c r="AGH36" s="33"/>
      <c r="AGI36" s="33"/>
      <c r="AGJ36" s="35" t="e">
        <f t="shared" si="911"/>
        <v>#DIV/0!</v>
      </c>
      <c r="AGK36" s="2"/>
      <c r="AGL36" s="5"/>
      <c r="AGM36" s="2"/>
      <c r="AGN36" s="329" t="s">
        <v>110</v>
      </c>
      <c r="AGO36" s="330"/>
      <c r="AGP36" s="331"/>
      <c r="AGQ36" s="46"/>
      <c r="AGR36" s="46"/>
      <c r="AGS36" s="46"/>
      <c r="AGT36" s="46"/>
      <c r="AGU36" s="46"/>
      <c r="AGV36" s="46"/>
      <c r="AGW36" s="46"/>
      <c r="AGX36" s="46"/>
      <c r="AGY36" s="46"/>
      <c r="AGZ36" s="49"/>
      <c r="AHA36" s="47"/>
      <c r="AHB36" s="46"/>
      <c r="AHD36" s="2" t="s">
        <v>63</v>
      </c>
      <c r="AHE36" s="2"/>
      <c r="AHF36" s="2">
        <v>15.07</v>
      </c>
      <c r="AHG36" s="2"/>
      <c r="AHH36" s="2"/>
      <c r="AHI36" s="2"/>
      <c r="AHJ36" s="2"/>
      <c r="AHK36" s="2"/>
      <c r="AHL36" s="33"/>
      <c r="AHM36" s="33"/>
      <c r="AHN36" s="33"/>
      <c r="AHO36" s="35" t="e">
        <f t="shared" si="913"/>
        <v>#DIV/0!</v>
      </c>
      <c r="AHP36" s="2"/>
      <c r="AHQ36" s="5"/>
      <c r="AHR36" s="2"/>
      <c r="AHS36" s="329" t="s">
        <v>110</v>
      </c>
      <c r="AHT36" s="330"/>
      <c r="AHU36" s="331"/>
      <c r="AHV36" s="46"/>
      <c r="AHW36" s="46"/>
      <c r="AHX36" s="46"/>
      <c r="AHY36" s="46"/>
      <c r="AHZ36" s="46"/>
      <c r="AIA36" s="46"/>
      <c r="AIB36" s="46"/>
      <c r="AIC36" s="46"/>
      <c r="AID36" s="46"/>
      <c r="AIE36" s="49"/>
      <c r="AIF36" s="47"/>
      <c r="AIG36" s="46"/>
      <c r="AII36" s="2" t="s">
        <v>63</v>
      </c>
      <c r="AIJ36" s="2"/>
      <c r="AIK36" s="2">
        <v>11.47</v>
      </c>
      <c r="AIL36" s="2"/>
      <c r="AIM36" s="2"/>
      <c r="AIN36" s="2"/>
      <c r="AIO36" s="2"/>
      <c r="AIP36" s="2"/>
      <c r="AIQ36" s="33"/>
      <c r="AIR36" s="33"/>
      <c r="AIS36" s="33"/>
      <c r="AIT36" s="35" t="e">
        <f t="shared" si="915"/>
        <v>#DIV/0!</v>
      </c>
      <c r="AIU36" s="2"/>
      <c r="AIV36" s="5"/>
      <c r="AIW36" s="2"/>
      <c r="AIX36" s="329" t="s">
        <v>110</v>
      </c>
      <c r="AIY36" s="330"/>
      <c r="AIZ36" s="331"/>
      <c r="AJA36" s="46"/>
      <c r="AJB36" s="46"/>
      <c r="AJC36" s="46"/>
      <c r="AJD36" s="46"/>
      <c r="AJE36" s="46"/>
      <c r="AJF36" s="46"/>
      <c r="AJG36" s="46"/>
      <c r="AJH36" s="46"/>
      <c r="AJI36" s="46"/>
      <c r="AJJ36" s="49"/>
      <c r="AJK36" s="47"/>
      <c r="AJL36" s="46"/>
      <c r="AJN36" s="2" t="s">
        <v>63</v>
      </c>
      <c r="AJO36" s="2"/>
      <c r="AJP36" s="2">
        <v>12.02</v>
      </c>
      <c r="AJQ36" s="2"/>
      <c r="AJR36" s="2"/>
      <c r="AJS36" s="2"/>
      <c r="AJT36" s="2"/>
      <c r="AJU36" s="2"/>
      <c r="AJV36" s="33"/>
      <c r="AJW36" s="33"/>
      <c r="AJX36" s="33"/>
      <c r="AJY36" s="35" t="e">
        <f t="shared" si="917"/>
        <v>#DIV/0!</v>
      </c>
      <c r="AJZ36" s="2"/>
      <c r="AKA36" s="5"/>
      <c r="AKB36" s="2"/>
      <c r="AKC36" s="329" t="s">
        <v>110</v>
      </c>
      <c r="AKD36" s="330"/>
      <c r="AKE36" s="331"/>
      <c r="AKF36" s="46"/>
      <c r="AKG36" s="46"/>
      <c r="AKH36" s="46"/>
      <c r="AKI36" s="46"/>
      <c r="AKJ36" s="46"/>
      <c r="AKK36" s="46"/>
      <c r="AKL36" s="46"/>
      <c r="AKM36" s="46"/>
      <c r="AKN36" s="46"/>
      <c r="AKO36" s="49"/>
      <c r="AKP36" s="47"/>
      <c r="AKQ36" s="46"/>
      <c r="AKR36" s="46"/>
      <c r="AKS36" s="2" t="s">
        <v>63</v>
      </c>
      <c r="AKT36" s="2"/>
      <c r="AKU36" s="2">
        <v>8.0399999999999991</v>
      </c>
      <c r="AKV36" s="2"/>
      <c r="AKW36" s="2"/>
      <c r="AKX36" s="2"/>
      <c r="AKY36" s="2"/>
      <c r="AKZ36" s="2"/>
      <c r="ALA36" s="33"/>
      <c r="ALB36" s="33"/>
      <c r="ALC36" s="33"/>
      <c r="ALD36" s="35" t="e">
        <f t="shared" si="919"/>
        <v>#DIV/0!</v>
      </c>
      <c r="ALE36" s="2"/>
      <c r="ALF36" s="5"/>
      <c r="ALG36" s="2"/>
      <c r="ALH36" s="329" t="s">
        <v>110</v>
      </c>
      <c r="ALI36" s="330"/>
      <c r="ALJ36" s="331"/>
      <c r="ALK36" s="46"/>
      <c r="ALL36" s="46"/>
      <c r="ALM36" s="46"/>
      <c r="ALN36" s="46"/>
      <c r="ALO36" s="46"/>
      <c r="ALP36" s="46"/>
      <c r="ALQ36" s="46"/>
      <c r="ALR36" s="46"/>
      <c r="ALS36" s="46"/>
      <c r="ALT36" s="49"/>
      <c r="ALU36" s="47"/>
      <c r="ALV36" s="46"/>
      <c r="ALX36" s="2" t="s">
        <v>63</v>
      </c>
      <c r="ALY36" s="2"/>
      <c r="ALZ36" s="2">
        <v>14.05</v>
      </c>
      <c r="AMA36" s="2"/>
      <c r="AMB36" s="2"/>
      <c r="AMC36" s="2"/>
      <c r="AMD36" s="2"/>
      <c r="AME36" s="2"/>
      <c r="AMF36" s="33"/>
      <c r="AMG36" s="33"/>
      <c r="AMH36" s="33"/>
      <c r="AMI36" s="35" t="e">
        <f t="shared" si="921"/>
        <v>#DIV/0!</v>
      </c>
      <c r="AMJ36" s="2"/>
      <c r="AMK36" s="5"/>
      <c r="AML36" s="2"/>
      <c r="AMM36" s="329" t="s">
        <v>110</v>
      </c>
      <c r="AMN36" s="330"/>
      <c r="AMO36" s="331"/>
      <c r="AMP36" s="46"/>
      <c r="AMQ36" s="46"/>
      <c r="AMR36" s="46"/>
      <c r="AMS36" s="46"/>
      <c r="AMT36" s="46"/>
      <c r="AMU36" s="46"/>
      <c r="AMV36" s="46"/>
      <c r="AMW36" s="46"/>
      <c r="AMX36" s="46"/>
      <c r="AMY36" s="49"/>
      <c r="AMZ36" s="47"/>
      <c r="ANA36" s="46"/>
      <c r="ANC36" s="2" t="s">
        <v>63</v>
      </c>
      <c r="AND36" s="2"/>
      <c r="ANE36" s="2">
        <v>13.93</v>
      </c>
      <c r="ANF36" s="2"/>
      <c r="ANG36" s="2"/>
      <c r="ANH36" s="2"/>
      <c r="ANI36" s="2"/>
      <c r="ANJ36" s="2"/>
      <c r="ANK36" s="33"/>
      <c r="ANL36" s="33"/>
      <c r="ANM36" s="33"/>
      <c r="ANN36" s="35" t="e">
        <f t="shared" si="923"/>
        <v>#DIV/0!</v>
      </c>
      <c r="ANO36" s="2"/>
      <c r="ANP36" s="5"/>
      <c r="ANQ36" s="2"/>
      <c r="ANR36" s="329" t="s">
        <v>110</v>
      </c>
      <c r="ANS36" s="330"/>
      <c r="ANT36" s="331"/>
      <c r="ANU36" s="46"/>
      <c r="ANV36" s="46"/>
      <c r="ANW36" s="46"/>
      <c r="ANX36" s="46"/>
      <c r="ANY36" s="46"/>
      <c r="ANZ36" s="46"/>
      <c r="AOA36" s="46"/>
      <c r="AOB36" s="46"/>
      <c r="AOC36" s="46"/>
      <c r="AOD36" s="49"/>
      <c r="AOE36" s="47"/>
      <c r="AOF36" s="46"/>
      <c r="AOH36" s="2" t="s">
        <v>63</v>
      </c>
      <c r="AOI36" s="2"/>
      <c r="AOJ36" s="2">
        <v>15.83</v>
      </c>
      <c r="AOK36" s="2"/>
      <c r="AOL36" s="2"/>
      <c r="AOM36" s="2"/>
      <c r="AON36" s="2"/>
      <c r="AOO36" s="2"/>
      <c r="AOP36" s="33"/>
      <c r="AOQ36" s="33"/>
      <c r="AOR36" s="33"/>
      <c r="AOS36" s="35" t="e">
        <f t="shared" si="925"/>
        <v>#DIV/0!</v>
      </c>
      <c r="AOT36" s="2"/>
      <c r="AOU36" s="5"/>
      <c r="AOV36" s="2"/>
      <c r="AOW36" s="329" t="s">
        <v>110</v>
      </c>
      <c r="AOX36" s="330"/>
      <c r="AOY36" s="331"/>
      <c r="AOZ36" s="46"/>
      <c r="APA36" s="46"/>
      <c r="APB36" s="46"/>
      <c r="APC36" s="46"/>
      <c r="APD36" s="46"/>
      <c r="APE36" s="46"/>
      <c r="APF36" s="46"/>
      <c r="APG36" s="46"/>
      <c r="APH36" s="46"/>
      <c r="API36" s="49"/>
      <c r="APJ36" s="47"/>
      <c r="APK36" s="46"/>
      <c r="APM36" s="2" t="s">
        <v>63</v>
      </c>
      <c r="APN36" s="2"/>
      <c r="APO36" s="2">
        <v>13.99</v>
      </c>
      <c r="APP36" s="2"/>
      <c r="APQ36" s="2"/>
      <c r="APR36" s="2"/>
      <c r="APS36" s="2"/>
      <c r="APT36" s="2"/>
      <c r="APU36" s="33"/>
      <c r="APV36" s="33"/>
      <c r="APW36" s="33"/>
      <c r="APX36" s="35" t="e">
        <f t="shared" si="927"/>
        <v>#DIV/0!</v>
      </c>
      <c r="APY36" s="2"/>
      <c r="APZ36" s="5"/>
      <c r="AQA36" s="2"/>
      <c r="AQB36" s="329" t="s">
        <v>110</v>
      </c>
      <c r="AQC36" s="330"/>
      <c r="AQD36" s="331"/>
      <c r="AQE36" s="46"/>
      <c r="AQF36" s="46"/>
      <c r="AQG36" s="46"/>
      <c r="AQH36" s="46"/>
      <c r="AQI36" s="46"/>
      <c r="AQJ36" s="46"/>
      <c r="AQK36" s="46"/>
      <c r="AQL36" s="46"/>
      <c r="AQM36" s="46"/>
      <c r="AQN36" s="49"/>
      <c r="AQO36" s="47"/>
      <c r="AQP36" s="46"/>
      <c r="AQR36" s="2" t="s">
        <v>63</v>
      </c>
      <c r="AQS36" s="2"/>
      <c r="AQT36" s="2">
        <v>10.37</v>
      </c>
      <c r="AQU36" s="2"/>
      <c r="AQV36" s="2"/>
      <c r="AQW36" s="2"/>
      <c r="AQX36" s="2"/>
      <c r="AQY36" s="2"/>
      <c r="AQZ36" s="33"/>
      <c r="ARA36" s="33"/>
      <c r="ARB36" s="33"/>
      <c r="ARC36" s="35" t="e">
        <f t="shared" si="929"/>
        <v>#DIV/0!</v>
      </c>
      <c r="ARD36" s="2"/>
      <c r="ARE36" s="5"/>
      <c r="ARF36" s="2"/>
      <c r="ARG36" s="329" t="s">
        <v>110</v>
      </c>
      <c r="ARH36" s="330"/>
      <c r="ARI36" s="331"/>
      <c r="ARJ36" s="46"/>
      <c r="ARK36" s="46"/>
      <c r="ARL36" s="46"/>
      <c r="ARM36" s="46"/>
      <c r="ARN36" s="46"/>
      <c r="ARO36" s="46"/>
      <c r="ARP36" s="46"/>
      <c r="ARQ36" s="46"/>
      <c r="ARR36" s="46"/>
      <c r="ARS36" s="49"/>
      <c r="ART36" s="47"/>
      <c r="ARU36" s="46"/>
      <c r="ARW36" s="2" t="s">
        <v>63</v>
      </c>
      <c r="ARX36" s="2"/>
      <c r="ARY36" s="2">
        <v>9.67</v>
      </c>
      <c r="ARZ36" s="2"/>
      <c r="ASA36" s="2"/>
      <c r="ASB36" s="2"/>
      <c r="ASC36" s="2"/>
      <c r="ASD36" s="2"/>
      <c r="ASE36" s="33"/>
      <c r="ASF36" s="33"/>
      <c r="ASG36" s="33"/>
      <c r="ASH36" s="35" t="e">
        <f t="shared" si="931"/>
        <v>#DIV/0!</v>
      </c>
      <c r="ASI36" s="2"/>
      <c r="ASJ36" s="5"/>
      <c r="ASK36" s="2"/>
      <c r="ASL36" s="329" t="s">
        <v>110</v>
      </c>
      <c r="ASM36" s="330"/>
      <c r="ASN36" s="331"/>
      <c r="ASO36" s="46"/>
      <c r="ASP36" s="46"/>
      <c r="ASQ36" s="46"/>
      <c r="ASR36" s="46"/>
      <c r="ASS36" s="46"/>
      <c r="AST36" s="46"/>
      <c r="ASU36" s="46"/>
      <c r="ASV36" s="46"/>
      <c r="ASW36" s="46"/>
      <c r="ASX36" s="49"/>
      <c r="ASY36" s="47"/>
      <c r="ASZ36" s="46"/>
      <c r="ATA36" s="246"/>
      <c r="ATB36" s="2" t="s">
        <v>63</v>
      </c>
      <c r="ATC36" s="2"/>
      <c r="ATD36" s="2">
        <v>5.12</v>
      </c>
      <c r="ATE36" s="2"/>
      <c r="ATF36" s="2"/>
      <c r="ATG36" s="2"/>
      <c r="ATH36" s="2"/>
      <c r="ATI36" s="2"/>
      <c r="ATJ36" s="33"/>
      <c r="ATK36" s="33"/>
      <c r="ATL36" s="33"/>
      <c r="ATM36" s="35" t="e">
        <f t="shared" si="933"/>
        <v>#DIV/0!</v>
      </c>
      <c r="ATN36" s="2"/>
      <c r="ATO36" s="5"/>
      <c r="ATP36" s="2"/>
      <c r="ATQ36" s="329" t="s">
        <v>110</v>
      </c>
      <c r="ATR36" s="330"/>
      <c r="ATS36" s="331"/>
      <c r="ATT36" s="46"/>
      <c r="ATU36" s="46"/>
      <c r="ATV36" s="46"/>
      <c r="ATW36" s="46"/>
      <c r="ATX36" s="46"/>
      <c r="ATY36" s="46"/>
      <c r="ATZ36" s="46"/>
      <c r="AUA36" s="46"/>
      <c r="AUB36" s="46"/>
      <c r="AUC36" s="49"/>
      <c r="AUD36" s="47"/>
      <c r="AUE36" s="46"/>
      <c r="AUG36" s="2" t="s">
        <v>63</v>
      </c>
      <c r="AUH36" s="2"/>
      <c r="AUI36" s="2">
        <v>18.09</v>
      </c>
      <c r="AUJ36" s="2"/>
      <c r="AUK36" s="2"/>
      <c r="AUL36" s="2"/>
      <c r="AUM36" s="2"/>
      <c r="AUN36" s="2"/>
      <c r="AUO36" s="33"/>
      <c r="AUP36" s="33"/>
      <c r="AUQ36" s="33"/>
      <c r="AUR36" s="35" t="e">
        <f t="shared" si="935"/>
        <v>#DIV/0!</v>
      </c>
      <c r="AUS36" s="2"/>
      <c r="AUT36" s="5"/>
      <c r="AUU36" s="2"/>
      <c r="AUV36" s="329" t="s">
        <v>110</v>
      </c>
      <c r="AUW36" s="330"/>
      <c r="AUX36" s="331"/>
      <c r="AUY36" s="46"/>
      <c r="AUZ36" s="46"/>
      <c r="AVA36" s="46"/>
      <c r="AVB36" s="46"/>
      <c r="AVC36" s="46"/>
      <c r="AVD36" s="46"/>
      <c r="AVE36" s="46"/>
      <c r="AVF36" s="46"/>
      <c r="AVG36" s="46"/>
      <c r="AVH36" s="49"/>
      <c r="AVI36" s="47"/>
      <c r="AVJ36" s="46"/>
      <c r="AVL36" s="2" t="s">
        <v>63</v>
      </c>
      <c r="AVM36" s="2"/>
      <c r="AVN36" s="2">
        <v>18.579999999999998</v>
      </c>
      <c r="AVO36" s="2"/>
      <c r="AVP36" s="2"/>
      <c r="AVQ36" s="2"/>
      <c r="AVR36" s="2"/>
      <c r="AVS36" s="2"/>
      <c r="AVT36" s="33"/>
      <c r="AVU36" s="33"/>
      <c r="AVV36" s="33"/>
      <c r="AVW36" s="35" t="e">
        <f t="shared" si="937"/>
        <v>#DIV/0!</v>
      </c>
      <c r="AVX36" s="2"/>
      <c r="AVY36" s="5"/>
      <c r="AVZ36" s="2"/>
      <c r="AWA36" s="329" t="s">
        <v>110</v>
      </c>
      <c r="AWB36" s="330"/>
      <c r="AWC36" s="331"/>
      <c r="AWD36" s="46"/>
      <c r="AWE36" s="46"/>
      <c r="AWF36" s="46"/>
      <c r="AWG36" s="46"/>
      <c r="AWH36" s="46"/>
      <c r="AWI36" s="46"/>
      <c r="AWJ36" s="46"/>
      <c r="AWK36" s="46"/>
      <c r="AWL36" s="46"/>
      <c r="AWM36" s="49"/>
      <c r="AWN36" s="47"/>
      <c r="AWO36" s="46"/>
      <c r="AWQ36" s="2" t="s">
        <v>63</v>
      </c>
      <c r="AWR36" s="2"/>
      <c r="AWS36" s="2">
        <v>17.809999999999999</v>
      </c>
      <c r="AWT36" s="2"/>
      <c r="AWU36" s="2"/>
      <c r="AWV36" s="2"/>
      <c r="AWW36" s="2"/>
      <c r="AWX36" s="2"/>
      <c r="AWY36" s="33"/>
      <c r="AWZ36" s="33"/>
      <c r="AXA36" s="33"/>
      <c r="AXB36" s="35" t="e">
        <f t="shared" si="939"/>
        <v>#DIV/0!</v>
      </c>
      <c r="AXC36" s="2"/>
      <c r="AXD36" s="5"/>
      <c r="AXE36" s="2"/>
      <c r="AXF36" s="329" t="s">
        <v>110</v>
      </c>
      <c r="AXG36" s="330"/>
      <c r="AXH36" s="331"/>
      <c r="AXI36" s="46"/>
      <c r="AXJ36" s="46"/>
      <c r="AXK36" s="46"/>
      <c r="AXL36" s="46"/>
      <c r="AXM36" s="46"/>
      <c r="AXN36" s="46"/>
      <c r="AXO36" s="46"/>
      <c r="AXP36" s="46"/>
      <c r="AXQ36" s="46"/>
      <c r="AXR36" s="49"/>
      <c r="AXS36" s="47"/>
      <c r="AXT36" s="46"/>
      <c r="AXV36" s="2" t="s">
        <v>63</v>
      </c>
      <c r="AXW36" s="2"/>
      <c r="AXX36" s="2">
        <v>15.28</v>
      </c>
      <c r="AXY36" s="2"/>
      <c r="AXZ36" s="2"/>
      <c r="AYA36" s="2"/>
      <c r="AYB36" s="2"/>
      <c r="AYC36" s="2"/>
      <c r="AYD36" s="33"/>
      <c r="AYE36" s="33"/>
      <c r="AYF36" s="33"/>
      <c r="AYG36" s="35" t="e">
        <f t="shared" si="941"/>
        <v>#DIV/0!</v>
      </c>
      <c r="AYH36" s="2"/>
      <c r="AYI36" s="5"/>
      <c r="AYJ36" s="2"/>
      <c r="AYK36" s="329" t="s">
        <v>110</v>
      </c>
      <c r="AYL36" s="330"/>
      <c r="AYM36" s="331"/>
      <c r="AYN36" s="46"/>
      <c r="AYO36" s="46"/>
      <c r="AYP36" s="46"/>
      <c r="AYQ36" s="46"/>
      <c r="AYR36" s="46"/>
      <c r="AYS36" s="46"/>
      <c r="AYT36" s="46"/>
      <c r="AYU36" s="46"/>
      <c r="AYV36" s="46"/>
      <c r="AYW36" s="49"/>
      <c r="AYX36" s="47"/>
      <c r="AYY36" s="46"/>
      <c r="AZA36" s="2" t="s">
        <v>63</v>
      </c>
      <c r="AZB36" s="2"/>
      <c r="AZC36" s="2">
        <v>17.2</v>
      </c>
      <c r="AZD36" s="2"/>
      <c r="AZE36" s="2"/>
      <c r="AZF36" s="2"/>
      <c r="AZG36" s="2"/>
      <c r="AZH36" s="2"/>
      <c r="AZI36" s="33"/>
      <c r="AZJ36" s="33"/>
      <c r="AZK36" s="33"/>
      <c r="AZL36" s="35" t="e">
        <f t="shared" si="943"/>
        <v>#DIV/0!</v>
      </c>
      <c r="AZM36" s="2"/>
      <c r="AZN36" s="5"/>
      <c r="AZO36" s="2"/>
      <c r="AZP36" s="329" t="s">
        <v>110</v>
      </c>
      <c r="AZQ36" s="330"/>
      <c r="AZR36" s="331"/>
      <c r="AZS36" s="46"/>
      <c r="AZT36" s="46"/>
      <c r="AZU36" s="46"/>
      <c r="AZV36" s="46"/>
      <c r="AZW36" s="46"/>
      <c r="AZX36" s="46"/>
      <c r="AZY36" s="46"/>
      <c r="AZZ36" s="46"/>
      <c r="BAA36" s="46"/>
      <c r="BAB36" s="49"/>
      <c r="BAC36" s="47"/>
      <c r="BAD36" s="46"/>
      <c r="BAF36" s="2" t="s">
        <v>63</v>
      </c>
      <c r="BAG36" s="2"/>
      <c r="BAH36" s="2">
        <v>10.57</v>
      </c>
      <c r="BAI36" s="2"/>
      <c r="BAJ36" s="2"/>
      <c r="BAK36" s="2"/>
      <c r="BAL36" s="2"/>
      <c r="BAM36" s="2"/>
      <c r="BAN36" s="33"/>
      <c r="BAO36" s="33"/>
      <c r="BAP36" s="33"/>
      <c r="BAQ36" s="35" t="e">
        <f t="shared" si="945"/>
        <v>#DIV/0!</v>
      </c>
      <c r="BAR36" s="2"/>
      <c r="BAS36" s="5"/>
      <c r="BAT36" s="2"/>
      <c r="BAU36" s="329" t="s">
        <v>110</v>
      </c>
      <c r="BAV36" s="330"/>
      <c r="BAW36" s="331"/>
      <c r="BAX36" s="46"/>
      <c r="BAY36" s="46"/>
      <c r="BAZ36" s="46"/>
      <c r="BBA36" s="46"/>
      <c r="BBB36" s="46"/>
      <c r="BBC36" s="46"/>
      <c r="BBD36" s="46"/>
      <c r="BBE36" s="46"/>
      <c r="BBF36" s="46"/>
      <c r="BBG36" s="49"/>
      <c r="BBH36" s="47"/>
      <c r="BBI36" s="46"/>
      <c r="BBK36" s="2" t="s">
        <v>63</v>
      </c>
      <c r="BBL36" s="2"/>
      <c r="BBM36" s="2">
        <v>17.510000000000002</v>
      </c>
      <c r="BBN36" s="2"/>
      <c r="BBO36" s="2"/>
      <c r="BBP36" s="2"/>
      <c r="BBQ36" s="2"/>
      <c r="BBR36" s="2"/>
      <c r="BBS36" s="33"/>
      <c r="BBT36" s="33"/>
      <c r="BBU36" s="33"/>
      <c r="BBV36" s="35" t="e">
        <f t="shared" si="947"/>
        <v>#DIV/0!</v>
      </c>
      <c r="BBW36" s="2"/>
      <c r="BBX36" s="5"/>
      <c r="BBY36" s="2"/>
      <c r="BBZ36" s="329" t="s">
        <v>110</v>
      </c>
      <c r="BCA36" s="330"/>
      <c r="BCB36" s="331"/>
      <c r="BCC36" s="46"/>
      <c r="BCD36" s="46"/>
      <c r="BCE36" s="46"/>
      <c r="BCF36" s="46"/>
      <c r="BCG36" s="46"/>
      <c r="BCH36" s="46"/>
      <c r="BCI36" s="46"/>
      <c r="BCJ36" s="46"/>
      <c r="BCK36" s="46"/>
      <c r="BCL36" s="49"/>
      <c r="BCM36" s="47"/>
      <c r="BCN36" s="46"/>
      <c r="BCP36" s="2" t="s">
        <v>63</v>
      </c>
      <c r="BCQ36" s="2"/>
      <c r="BCR36" s="2">
        <v>16.62</v>
      </c>
      <c r="BCS36" s="2"/>
      <c r="BCT36" s="2"/>
      <c r="BCU36" s="2"/>
      <c r="BCV36" s="2"/>
      <c r="BCW36" s="2"/>
      <c r="BCX36" s="33"/>
      <c r="BCY36" s="33"/>
      <c r="BCZ36" s="33"/>
      <c r="BDA36" s="35" t="e">
        <f t="shared" si="949"/>
        <v>#DIV/0!</v>
      </c>
      <c r="BDB36" s="2"/>
      <c r="BDC36" s="5"/>
      <c r="BDD36" s="2"/>
      <c r="BDE36" s="329" t="s">
        <v>110</v>
      </c>
      <c r="BDF36" s="330"/>
      <c r="BDG36" s="331"/>
      <c r="BDH36" s="46"/>
      <c r="BDI36" s="46"/>
      <c r="BDJ36" s="46"/>
      <c r="BDK36" s="46"/>
      <c r="BDL36" s="46"/>
      <c r="BDM36" s="46"/>
      <c r="BDN36" s="46"/>
      <c r="BDO36" s="46"/>
      <c r="BDP36" s="46"/>
      <c r="BDQ36" s="49"/>
      <c r="BDR36" s="47"/>
      <c r="BDS36" s="46"/>
      <c r="BDU36" s="2" t="s">
        <v>63</v>
      </c>
      <c r="BDV36" s="2"/>
      <c r="BDW36" s="2">
        <v>15.42</v>
      </c>
      <c r="BDX36" s="2"/>
      <c r="BDY36" s="2"/>
      <c r="BDZ36" s="2"/>
      <c r="BEA36" s="2"/>
      <c r="BEB36" s="2"/>
      <c r="BEC36" s="33"/>
      <c r="BED36" s="33"/>
      <c r="BEE36" s="33"/>
      <c r="BEF36" s="35" t="e">
        <f t="shared" si="951"/>
        <v>#DIV/0!</v>
      </c>
      <c r="BEG36" s="2"/>
      <c r="BEH36" s="5"/>
      <c r="BEI36" s="2"/>
      <c r="BEJ36" s="329" t="s">
        <v>110</v>
      </c>
      <c r="BEK36" s="330"/>
      <c r="BEL36" s="331"/>
      <c r="BEM36" s="46"/>
      <c r="BEN36" s="46"/>
      <c r="BEO36" s="46"/>
      <c r="BEP36" s="46"/>
      <c r="BEQ36" s="46"/>
      <c r="BER36" s="46"/>
      <c r="BES36" s="46"/>
      <c r="BET36" s="46"/>
      <c r="BEU36" s="46"/>
      <c r="BEV36" s="49"/>
      <c r="BEW36" s="47"/>
      <c r="BEX36" s="46"/>
      <c r="BEZ36" s="2" t="s">
        <v>63</v>
      </c>
      <c r="BFA36" s="2"/>
      <c r="BFB36" s="2">
        <v>15.19</v>
      </c>
      <c r="BFC36" s="2"/>
      <c r="BFD36" s="2"/>
      <c r="BFE36" s="2"/>
      <c r="BFF36" s="2"/>
      <c r="BFG36" s="2"/>
      <c r="BFH36" s="33"/>
      <c r="BFI36" s="33"/>
      <c r="BFJ36" s="33"/>
      <c r="BFK36" s="35" t="e">
        <f t="shared" si="953"/>
        <v>#DIV/0!</v>
      </c>
      <c r="BFL36" s="2"/>
      <c r="BFM36" s="5"/>
      <c r="BFN36" s="2"/>
      <c r="BFO36" s="329" t="s">
        <v>110</v>
      </c>
      <c r="BFP36" s="330"/>
      <c r="BFQ36" s="331"/>
      <c r="BFR36" s="46"/>
      <c r="BFS36" s="46"/>
      <c r="BFT36" s="46"/>
      <c r="BFU36" s="46"/>
      <c r="BFV36" s="46"/>
      <c r="BFW36" s="46"/>
      <c r="BFX36" s="46"/>
      <c r="BFY36" s="46"/>
      <c r="BFZ36" s="46"/>
      <c r="BGA36" s="49"/>
      <c r="BGB36" s="47"/>
      <c r="BGC36" s="46"/>
      <c r="BGE36" s="2" t="s">
        <v>63</v>
      </c>
      <c r="BGF36" s="2"/>
      <c r="BGG36" s="2">
        <v>14.87</v>
      </c>
      <c r="BGH36" s="2"/>
      <c r="BGI36" s="2"/>
      <c r="BGJ36" s="2"/>
      <c r="BGK36" s="2"/>
      <c r="BGL36" s="2"/>
      <c r="BGM36" s="33"/>
      <c r="BGN36" s="33"/>
      <c r="BGO36" s="33"/>
      <c r="BGP36" s="35" t="e">
        <f t="shared" si="955"/>
        <v>#DIV/0!</v>
      </c>
      <c r="BGQ36" s="2"/>
      <c r="BGR36" s="5"/>
      <c r="BGS36" s="2"/>
      <c r="BGT36" s="329" t="s">
        <v>110</v>
      </c>
      <c r="BGU36" s="330"/>
      <c r="BGV36" s="331"/>
      <c r="BGW36" s="46"/>
      <c r="BGX36" s="46"/>
      <c r="BGY36" s="46"/>
      <c r="BGZ36" s="46"/>
      <c r="BHA36" s="46"/>
      <c r="BHB36" s="46"/>
      <c r="BHC36" s="46"/>
      <c r="BHD36" s="46"/>
      <c r="BHE36" s="46"/>
      <c r="BHF36" s="49"/>
      <c r="BHG36" s="47"/>
      <c r="BHH36" s="46"/>
      <c r="BHJ36" s="2" t="s">
        <v>63</v>
      </c>
      <c r="BHK36" s="2"/>
      <c r="BHL36" s="2">
        <v>9.49</v>
      </c>
      <c r="BHM36" s="2"/>
      <c r="BHN36" s="2"/>
      <c r="BHO36" s="2"/>
      <c r="BHP36" s="2"/>
      <c r="BHQ36" s="2"/>
      <c r="BHR36" s="33"/>
      <c r="BHS36" s="33"/>
      <c r="BHT36" s="33"/>
      <c r="BHU36" s="35" t="e">
        <f t="shared" si="957"/>
        <v>#DIV/0!</v>
      </c>
      <c r="BHV36" s="2"/>
      <c r="BHW36" s="5"/>
      <c r="BHX36" s="2"/>
      <c r="BHY36" s="329" t="s">
        <v>110</v>
      </c>
      <c r="BHZ36" s="330"/>
      <c r="BIA36" s="331"/>
      <c r="BIB36" s="46"/>
      <c r="BIC36" s="46"/>
      <c r="BID36" s="46"/>
      <c r="BIE36" s="46"/>
      <c r="BIF36" s="46"/>
      <c r="BIG36" s="46"/>
      <c r="BIH36" s="46"/>
      <c r="BII36" s="46"/>
      <c r="BIJ36" s="46"/>
      <c r="BIK36" s="49"/>
      <c r="BIL36" s="47"/>
      <c r="BIM36" s="46"/>
      <c r="BIP36" s="2" t="s">
        <v>63</v>
      </c>
      <c r="BIQ36" s="2"/>
      <c r="BIR36" s="2">
        <v>17.09</v>
      </c>
      <c r="BIS36" s="2"/>
      <c r="BIT36" s="2"/>
      <c r="BIU36" s="2"/>
      <c r="BIV36" s="2"/>
      <c r="BIW36" s="2"/>
      <c r="BIX36" s="33"/>
      <c r="BIY36" s="33"/>
      <c r="BIZ36" s="33"/>
      <c r="BJA36" s="35" t="e">
        <f t="shared" si="959"/>
        <v>#DIV/0!</v>
      </c>
      <c r="BJB36" s="2"/>
      <c r="BJC36" s="5"/>
      <c r="BJD36" s="2"/>
      <c r="BJE36" s="329" t="s">
        <v>110</v>
      </c>
      <c r="BJF36" s="330"/>
      <c r="BJG36" s="331"/>
      <c r="BJH36" s="46"/>
      <c r="BJI36" s="46"/>
      <c r="BJJ36" s="46"/>
      <c r="BJK36" s="46"/>
      <c r="BJL36" s="46"/>
      <c r="BJM36" s="46"/>
      <c r="BJN36" s="46"/>
      <c r="BJO36" s="46"/>
      <c r="BJP36" s="46"/>
      <c r="BJQ36" s="49"/>
      <c r="BJR36" s="47"/>
      <c r="BJS36" s="46"/>
      <c r="BJU36" s="2" t="s">
        <v>63</v>
      </c>
      <c r="BJV36" s="2"/>
      <c r="BJW36" s="2">
        <v>14.91</v>
      </c>
      <c r="BJX36" s="2"/>
      <c r="BJY36" s="2"/>
      <c r="BJZ36" s="2"/>
      <c r="BKA36" s="2"/>
      <c r="BKB36" s="2"/>
      <c r="BKC36" s="33"/>
      <c r="BKD36" s="33"/>
      <c r="BKE36" s="33"/>
      <c r="BKF36" s="35" t="e">
        <f t="shared" si="961"/>
        <v>#DIV/0!</v>
      </c>
      <c r="BKG36" s="2"/>
      <c r="BKH36" s="5"/>
      <c r="BKI36" s="2"/>
      <c r="BKJ36" s="329" t="s">
        <v>110</v>
      </c>
      <c r="BKK36" s="330"/>
      <c r="BKL36" s="331"/>
      <c r="BKM36" s="46"/>
      <c r="BKN36" s="46"/>
      <c r="BKO36" s="46"/>
      <c r="BKP36" s="46"/>
      <c r="BKQ36" s="46"/>
      <c r="BKR36" s="46"/>
      <c r="BKS36" s="46"/>
      <c r="BKT36" s="46"/>
      <c r="BKU36" s="46"/>
      <c r="BKV36" s="49"/>
      <c r="BKW36" s="47"/>
      <c r="BKX36" s="46"/>
      <c r="BKZ36" s="2" t="s">
        <v>63</v>
      </c>
      <c r="BLA36" s="2"/>
      <c r="BLB36" s="2">
        <v>15.07</v>
      </c>
      <c r="BLC36" s="2"/>
      <c r="BLD36" s="2"/>
      <c r="BLE36" s="2"/>
      <c r="BLF36" s="2"/>
      <c r="BLG36" s="2"/>
      <c r="BLH36" s="33"/>
      <c r="BLI36" s="33"/>
      <c r="BLJ36" s="33"/>
      <c r="BLK36" s="35" t="e">
        <f t="shared" si="963"/>
        <v>#DIV/0!</v>
      </c>
      <c r="BLL36" s="2"/>
      <c r="BLM36" s="5"/>
      <c r="BLN36" s="2"/>
      <c r="BLO36" s="329" t="s">
        <v>110</v>
      </c>
      <c r="BLP36" s="330"/>
      <c r="BLQ36" s="331"/>
      <c r="BLR36" s="46"/>
      <c r="BLS36" s="46"/>
      <c r="BLT36" s="46"/>
      <c r="BLU36" s="46"/>
      <c r="BLV36" s="46"/>
      <c r="BLW36" s="46"/>
      <c r="BLX36" s="46"/>
      <c r="BLY36" s="46"/>
      <c r="BLZ36" s="46"/>
      <c r="BMA36" s="49"/>
      <c r="BMB36" s="47"/>
      <c r="BMC36" s="46"/>
      <c r="BME36" s="2" t="s">
        <v>63</v>
      </c>
      <c r="BMF36" s="2"/>
      <c r="BMG36" s="2">
        <v>14.23</v>
      </c>
      <c r="BMH36" s="2"/>
      <c r="BMI36" s="2"/>
      <c r="BMJ36" s="2"/>
      <c r="BMK36" s="2"/>
      <c r="BML36" s="2"/>
      <c r="BMM36" s="33"/>
      <c r="BMN36" s="33"/>
      <c r="BMO36" s="33"/>
      <c r="BMP36" s="35" t="e">
        <f t="shared" si="965"/>
        <v>#DIV/0!</v>
      </c>
      <c r="BMQ36" s="2"/>
      <c r="BMR36" s="5"/>
      <c r="BMS36" s="2"/>
      <c r="BMT36" s="329" t="s">
        <v>110</v>
      </c>
      <c r="BMU36" s="330"/>
      <c r="BMV36" s="331"/>
      <c r="BMW36" s="46"/>
      <c r="BMX36" s="46"/>
      <c r="BMY36" s="46"/>
      <c r="BMZ36" s="46"/>
      <c r="BNA36" s="46"/>
      <c r="BNB36" s="46"/>
      <c r="BNC36" s="46"/>
      <c r="BND36" s="46"/>
      <c r="BNE36" s="46"/>
      <c r="BNF36" s="49"/>
      <c r="BNG36" s="47"/>
      <c r="BNH36" s="46"/>
      <c r="BNJ36" s="2" t="s">
        <v>63</v>
      </c>
      <c r="BNK36" s="2"/>
      <c r="BNL36" s="2">
        <v>14.62</v>
      </c>
      <c r="BNM36" s="2"/>
      <c r="BNN36" s="2"/>
      <c r="BNO36" s="2"/>
      <c r="BNP36" s="2"/>
      <c r="BNQ36" s="2"/>
      <c r="BNR36" s="33"/>
      <c r="BNS36" s="33"/>
      <c r="BNT36" s="33"/>
      <c r="BNU36" s="35" t="e">
        <f t="shared" si="967"/>
        <v>#DIV/0!</v>
      </c>
      <c r="BNV36" s="2"/>
      <c r="BNW36" s="5"/>
      <c r="BNX36" s="2"/>
      <c r="BNY36" s="329" t="s">
        <v>110</v>
      </c>
      <c r="BNZ36" s="330"/>
      <c r="BOA36" s="331"/>
      <c r="BOB36" s="46"/>
      <c r="BOC36" s="46"/>
      <c r="BOD36" s="46"/>
      <c r="BOE36" s="46"/>
      <c r="BOF36" s="46"/>
      <c r="BOG36" s="46"/>
      <c r="BOH36" s="46"/>
      <c r="BOI36" s="46"/>
      <c r="BOJ36" s="46"/>
      <c r="BOK36" s="49"/>
      <c r="BOL36" s="47"/>
      <c r="BOM36" s="46"/>
      <c r="BOO36" s="2" t="s">
        <v>63</v>
      </c>
      <c r="BOP36" s="2"/>
      <c r="BOQ36" s="2">
        <v>7.7949999999999999</v>
      </c>
      <c r="BOR36" s="2"/>
      <c r="BOS36" s="2"/>
      <c r="BOT36" s="2"/>
      <c r="BOU36" s="2"/>
      <c r="BOV36" s="2"/>
      <c r="BOW36" s="33"/>
      <c r="BOX36" s="33"/>
      <c r="BOY36" s="33"/>
      <c r="BOZ36" s="35" t="e">
        <f t="shared" si="969"/>
        <v>#DIV/0!</v>
      </c>
      <c r="BPA36" s="2"/>
      <c r="BPB36" s="5"/>
      <c r="BPC36" s="2"/>
      <c r="BPD36" s="329" t="s">
        <v>110</v>
      </c>
      <c r="BPE36" s="330"/>
      <c r="BPF36" s="331"/>
      <c r="BPG36" s="46"/>
      <c r="BPH36" s="46"/>
      <c r="BPI36" s="46"/>
      <c r="BPJ36" s="46"/>
      <c r="BPK36" s="46"/>
      <c r="BPL36" s="46"/>
      <c r="BPM36" s="46"/>
      <c r="BPN36" s="46"/>
      <c r="BPO36" s="46"/>
      <c r="BPP36" s="49"/>
      <c r="BPQ36" s="47"/>
      <c r="BPR36" s="46"/>
      <c r="BPT36" s="2" t="s">
        <v>63</v>
      </c>
      <c r="BPU36" s="2"/>
      <c r="BPV36" s="2">
        <v>14.86</v>
      </c>
      <c r="BPW36" s="2"/>
      <c r="BPX36" s="2"/>
      <c r="BPY36" s="2"/>
      <c r="BPZ36" s="2"/>
      <c r="BQA36" s="2"/>
      <c r="BQB36" s="33"/>
      <c r="BQC36" s="33"/>
      <c r="BQD36" s="33"/>
      <c r="BQE36" s="35" t="e">
        <f t="shared" si="971"/>
        <v>#DIV/0!</v>
      </c>
      <c r="BQF36" s="2"/>
      <c r="BQG36" s="5"/>
      <c r="BQH36" s="2"/>
      <c r="BQI36" s="329" t="s">
        <v>110</v>
      </c>
      <c r="BQJ36" s="330"/>
      <c r="BQK36" s="331"/>
      <c r="BQL36" s="46"/>
      <c r="BQM36" s="46"/>
      <c r="BQN36" s="46"/>
      <c r="BQO36" s="46"/>
      <c r="BQP36" s="46"/>
      <c r="BQQ36" s="46"/>
      <c r="BQR36" s="46"/>
      <c r="BQS36" s="46"/>
      <c r="BQT36" s="46"/>
      <c r="BQU36" s="49"/>
      <c r="BQV36" s="47"/>
      <c r="BQW36" s="46"/>
      <c r="BQY36" s="2" t="s">
        <v>63</v>
      </c>
      <c r="BQZ36" s="2"/>
      <c r="BRA36" s="2">
        <v>13.07</v>
      </c>
      <c r="BRB36" s="2"/>
      <c r="BRC36" s="2"/>
      <c r="BRD36" s="2"/>
      <c r="BRE36" s="2"/>
      <c r="BRF36" s="2"/>
      <c r="BRG36" s="33"/>
      <c r="BRH36" s="33"/>
      <c r="BRI36" s="33"/>
      <c r="BRJ36" s="35" t="e">
        <f t="shared" si="973"/>
        <v>#DIV/0!</v>
      </c>
      <c r="BRK36" s="2"/>
      <c r="BRL36" s="5"/>
      <c r="BRM36" s="2"/>
      <c r="BRN36" s="329" t="s">
        <v>110</v>
      </c>
      <c r="BRO36" s="330"/>
      <c r="BRP36" s="331"/>
      <c r="BRQ36" s="46"/>
      <c r="BRR36" s="46"/>
      <c r="BRS36" s="46"/>
      <c r="BRT36" s="46"/>
      <c r="BRU36" s="46"/>
      <c r="BRV36" s="46"/>
      <c r="BRW36" s="46"/>
      <c r="BRX36" s="46"/>
      <c r="BRY36" s="46"/>
      <c r="BRZ36" s="49"/>
      <c r="BSA36" s="47"/>
      <c r="BSB36" s="46"/>
      <c r="BSD36" s="2" t="s">
        <v>63</v>
      </c>
      <c r="BSE36" s="2"/>
      <c r="BSF36" s="2">
        <v>14.02</v>
      </c>
      <c r="BSG36" s="2"/>
      <c r="BSH36" s="2"/>
      <c r="BSI36" s="2"/>
      <c r="BSJ36" s="2"/>
      <c r="BSK36" s="2"/>
      <c r="BSL36" s="33"/>
      <c r="BSM36" s="33"/>
      <c r="BSN36" s="33"/>
      <c r="BSO36" s="35" t="e">
        <f t="shared" si="975"/>
        <v>#DIV/0!</v>
      </c>
      <c r="BSP36" s="2"/>
      <c r="BSQ36" s="5"/>
      <c r="BSR36" s="2"/>
      <c r="BSS36" s="329" t="s">
        <v>110</v>
      </c>
      <c r="BST36" s="330"/>
      <c r="BSU36" s="331"/>
      <c r="BSV36" s="46"/>
      <c r="BSW36" s="46"/>
      <c r="BSX36" s="46"/>
      <c r="BSY36" s="46"/>
      <c r="BSZ36" s="46"/>
      <c r="BTA36" s="46"/>
      <c r="BTB36" s="46"/>
      <c r="BTC36" s="46"/>
      <c r="BTD36" s="46"/>
      <c r="BTE36" s="49"/>
      <c r="BTF36" s="47"/>
      <c r="BTG36" s="46"/>
      <c r="BTI36" s="2" t="s">
        <v>63</v>
      </c>
      <c r="BTJ36" s="2"/>
      <c r="BTK36" s="2">
        <v>14.56</v>
      </c>
      <c r="BTL36" s="2"/>
      <c r="BTM36" s="2"/>
      <c r="BTN36" s="2"/>
      <c r="BTO36" s="2"/>
      <c r="BTP36" s="2"/>
      <c r="BTQ36" s="33"/>
      <c r="BTR36" s="33"/>
      <c r="BTS36" s="33"/>
      <c r="BTT36" s="35" t="e">
        <f t="shared" si="977"/>
        <v>#DIV/0!</v>
      </c>
      <c r="BTU36" s="2"/>
      <c r="BTV36" s="5"/>
      <c r="BTW36" s="2"/>
      <c r="BTX36" s="329" t="s">
        <v>110</v>
      </c>
      <c r="BTY36" s="330"/>
      <c r="BTZ36" s="331"/>
      <c r="BUA36" s="46"/>
      <c r="BUB36" s="46"/>
      <c r="BUC36" s="46"/>
      <c r="BUD36" s="46"/>
      <c r="BUE36" s="46"/>
      <c r="BUF36" s="46"/>
      <c r="BUG36" s="46"/>
      <c r="BUH36" s="46"/>
      <c r="BUI36" s="46"/>
      <c r="BUJ36" s="49"/>
      <c r="BUK36" s="47"/>
      <c r="BUL36" s="46"/>
      <c r="BUN36" s="2" t="s">
        <v>63</v>
      </c>
      <c r="BUO36" s="2"/>
      <c r="BUP36" s="2">
        <v>10.55</v>
      </c>
      <c r="BUQ36" s="2"/>
      <c r="BUR36" s="2"/>
      <c r="BUS36" s="2"/>
      <c r="BUT36" s="2"/>
      <c r="BUU36" s="2"/>
      <c r="BUV36" s="33"/>
      <c r="BUW36" s="33"/>
      <c r="BUX36" s="33"/>
      <c r="BUY36" s="35" t="e">
        <f t="shared" si="979"/>
        <v>#DIV/0!</v>
      </c>
      <c r="BUZ36" s="2"/>
      <c r="BVA36" s="5"/>
      <c r="BVB36" s="2"/>
      <c r="BVC36" s="329" t="s">
        <v>110</v>
      </c>
      <c r="BVD36" s="330"/>
      <c r="BVE36" s="331"/>
      <c r="BVF36" s="46"/>
      <c r="BVG36" s="46"/>
      <c r="BVH36" s="46"/>
      <c r="BVI36" s="46"/>
      <c r="BVJ36" s="46"/>
      <c r="BVK36" s="46"/>
      <c r="BVL36" s="46"/>
      <c r="BVM36" s="46"/>
      <c r="BVN36" s="46"/>
      <c r="BVO36" s="49"/>
      <c r="BVP36" s="47"/>
      <c r="BVQ36" s="46"/>
      <c r="BVS36" s="2" t="s">
        <v>63</v>
      </c>
      <c r="BVT36" s="2"/>
      <c r="BVU36" s="2">
        <v>7.51</v>
      </c>
      <c r="BVV36" s="2"/>
      <c r="BVW36" s="2"/>
      <c r="BVX36" s="2"/>
      <c r="BVY36" s="2"/>
      <c r="BVZ36" s="2"/>
      <c r="BWA36" s="33"/>
      <c r="BWB36" s="33"/>
      <c r="BWC36" s="33"/>
      <c r="BWD36" s="35" t="e">
        <f t="shared" si="981"/>
        <v>#DIV/0!</v>
      </c>
      <c r="BWE36" s="2"/>
      <c r="BWF36" s="5"/>
      <c r="BWG36" s="2"/>
      <c r="BWH36" s="329" t="s">
        <v>110</v>
      </c>
      <c r="BWI36" s="330"/>
      <c r="BWJ36" s="331"/>
      <c r="BWK36" s="46"/>
      <c r="BWL36" s="46"/>
      <c r="BWM36" s="46"/>
      <c r="BWN36" s="46"/>
      <c r="BWO36" s="46"/>
      <c r="BWP36" s="46"/>
      <c r="BWQ36" s="46"/>
      <c r="BWR36" s="46"/>
      <c r="BWS36" s="46"/>
      <c r="BWT36" s="49"/>
      <c r="BWU36" s="47"/>
      <c r="BWV36" s="46"/>
      <c r="BWX36" s="2" t="s">
        <v>63</v>
      </c>
      <c r="BWY36" s="2"/>
      <c r="BWZ36" s="2">
        <v>11.11</v>
      </c>
      <c r="BXA36" s="2"/>
      <c r="BXB36" s="2"/>
      <c r="BXC36" s="2"/>
      <c r="BXD36" s="2"/>
      <c r="BXE36" s="2"/>
      <c r="BXF36" s="33"/>
      <c r="BXG36" s="33"/>
      <c r="BXH36" s="33"/>
      <c r="BXI36" s="35" t="e">
        <f t="shared" si="983"/>
        <v>#DIV/0!</v>
      </c>
      <c r="BXJ36" s="2"/>
      <c r="BXK36" s="5"/>
      <c r="BXL36" s="2"/>
      <c r="BXM36" s="329" t="s">
        <v>110</v>
      </c>
      <c r="BXN36" s="330"/>
      <c r="BXO36" s="331"/>
      <c r="BXP36" s="46"/>
      <c r="BXQ36" s="46"/>
      <c r="BXR36" s="46"/>
      <c r="BXS36" s="46"/>
      <c r="BXT36" s="46"/>
      <c r="BXU36" s="46"/>
      <c r="BXV36" s="46"/>
      <c r="BXW36" s="46"/>
      <c r="BXX36" s="46"/>
      <c r="BXY36" s="49"/>
      <c r="BXZ36" s="47"/>
      <c r="BYA36" s="46"/>
      <c r="BYC36" s="2" t="s">
        <v>63</v>
      </c>
      <c r="BYD36" s="2"/>
      <c r="BYE36" s="2">
        <v>16.93</v>
      </c>
      <c r="BYF36" s="2"/>
      <c r="BYG36" s="2"/>
      <c r="BYH36" s="2"/>
      <c r="BYI36" s="2"/>
      <c r="BYJ36" s="2"/>
      <c r="BYK36" s="33"/>
      <c r="BYL36" s="33"/>
      <c r="BYM36" s="33"/>
      <c r="BYN36" s="35" t="e">
        <f t="shared" si="985"/>
        <v>#DIV/0!</v>
      </c>
      <c r="BYO36" s="2"/>
      <c r="BYP36" s="5"/>
      <c r="BYQ36" s="2"/>
      <c r="BYR36" s="329" t="s">
        <v>110</v>
      </c>
      <c r="BYS36" s="330"/>
      <c r="BYT36" s="331"/>
      <c r="BYU36" s="46"/>
      <c r="BYV36" s="46"/>
      <c r="BYW36" s="46"/>
      <c r="BYX36" s="46"/>
      <c r="BYY36" s="46"/>
      <c r="BYZ36" s="46"/>
      <c r="BZA36" s="46"/>
      <c r="BZB36" s="46"/>
      <c r="BZC36" s="46"/>
      <c r="BZD36" s="49"/>
      <c r="BZE36" s="47"/>
      <c r="BZF36" s="46"/>
      <c r="BZH36" s="2" t="s">
        <v>63</v>
      </c>
      <c r="BZI36" s="2"/>
      <c r="BZJ36" s="2">
        <v>17.28</v>
      </c>
      <c r="BZK36" s="2"/>
      <c r="BZL36" s="2"/>
      <c r="BZM36" s="2"/>
      <c r="BZN36" s="2"/>
      <c r="BZO36" s="2"/>
      <c r="BZP36" s="33"/>
      <c r="BZQ36" s="33"/>
      <c r="BZR36" s="33"/>
      <c r="BZS36" s="35" t="e">
        <f t="shared" si="987"/>
        <v>#DIV/0!</v>
      </c>
      <c r="BZT36" s="2"/>
      <c r="BZU36" s="5"/>
      <c r="BZV36" s="2"/>
      <c r="BZW36" s="329" t="s">
        <v>110</v>
      </c>
      <c r="BZX36" s="330"/>
      <c r="BZY36" s="331"/>
      <c r="BZZ36" s="46"/>
      <c r="CAA36" s="46"/>
      <c r="CAB36" s="46"/>
      <c r="CAC36" s="46"/>
      <c r="CAD36" s="46"/>
      <c r="CAE36" s="46"/>
      <c r="CAF36" s="46"/>
      <c r="CAG36" s="46"/>
      <c r="CAH36" s="46"/>
      <c r="CAI36" s="49"/>
      <c r="CAJ36" s="47"/>
      <c r="CAK36" s="46"/>
      <c r="CAM36" s="2" t="s">
        <v>63</v>
      </c>
      <c r="CAN36" s="2"/>
      <c r="CAO36" s="2">
        <v>12.77</v>
      </c>
      <c r="CAP36" s="2"/>
      <c r="CAQ36" s="2"/>
      <c r="CAR36" s="2"/>
      <c r="CAS36" s="2"/>
      <c r="CAT36" s="2"/>
      <c r="CAU36" s="33"/>
      <c r="CAV36" s="33"/>
      <c r="CAW36" s="33"/>
      <c r="CAX36" s="35" t="e">
        <f t="shared" si="989"/>
        <v>#DIV/0!</v>
      </c>
      <c r="CAY36" s="2"/>
      <c r="CAZ36" s="5"/>
      <c r="CBA36" s="2"/>
      <c r="CBB36" s="329" t="s">
        <v>110</v>
      </c>
      <c r="CBC36" s="330"/>
      <c r="CBD36" s="331"/>
      <c r="CBE36" s="46"/>
      <c r="CBF36" s="46"/>
      <c r="CBG36" s="46"/>
      <c r="CBH36" s="46"/>
      <c r="CBI36" s="46"/>
      <c r="CBJ36" s="46"/>
      <c r="CBK36" s="46"/>
      <c r="CBL36" s="46"/>
      <c r="CBM36" s="46"/>
      <c r="CBN36" s="49"/>
      <c r="CBO36" s="47"/>
      <c r="CBP36" s="46"/>
      <c r="CBR36" s="2" t="s">
        <v>63</v>
      </c>
      <c r="CBS36" s="2"/>
      <c r="CBT36" s="2">
        <v>12.1</v>
      </c>
      <c r="CBU36" s="2"/>
      <c r="CBV36" s="2"/>
      <c r="CBW36" s="2"/>
      <c r="CBX36" s="2"/>
      <c r="CBY36" s="2"/>
      <c r="CBZ36" s="33"/>
      <c r="CCA36" s="33"/>
      <c r="CCB36" s="33"/>
      <c r="CCC36" s="35" t="e">
        <f t="shared" si="991"/>
        <v>#DIV/0!</v>
      </c>
      <c r="CCD36" s="2"/>
      <c r="CCE36" s="5"/>
      <c r="CCF36" s="2"/>
      <c r="CCG36" s="329" t="s">
        <v>110</v>
      </c>
      <c r="CCH36" s="330"/>
      <c r="CCI36" s="331"/>
      <c r="CCJ36" s="46"/>
      <c r="CCK36" s="46"/>
      <c r="CCL36" s="46"/>
      <c r="CCM36" s="46"/>
      <c r="CCN36" s="46"/>
      <c r="CCO36" s="46"/>
      <c r="CCP36" s="46"/>
      <c r="CCQ36" s="46"/>
      <c r="CCR36" s="46"/>
      <c r="CCS36" s="49"/>
      <c r="CCT36" s="47"/>
      <c r="CCU36" s="46"/>
      <c r="CCW36" s="2" t="s">
        <v>63</v>
      </c>
      <c r="CCX36" s="2"/>
      <c r="CCY36" s="2">
        <v>7.89</v>
      </c>
      <c r="CCZ36" s="2"/>
      <c r="CDA36" s="2"/>
      <c r="CDB36" s="2"/>
      <c r="CDC36" s="2"/>
      <c r="CDD36" s="2"/>
      <c r="CDE36" s="33"/>
      <c r="CDF36" s="33"/>
      <c r="CDG36" s="33"/>
      <c r="CDH36" s="35" t="e">
        <f t="shared" si="993"/>
        <v>#DIV/0!</v>
      </c>
      <c r="CDI36" s="2"/>
      <c r="CDJ36" s="5"/>
      <c r="CDK36" s="2"/>
      <c r="CDL36" s="329" t="s">
        <v>110</v>
      </c>
      <c r="CDM36" s="330"/>
      <c r="CDN36" s="331"/>
      <c r="CDO36" s="46"/>
      <c r="CDP36" s="46"/>
      <c r="CDQ36" s="46"/>
      <c r="CDR36" s="46"/>
      <c r="CDS36" s="46"/>
      <c r="CDT36" s="46"/>
      <c r="CDU36" s="46"/>
      <c r="CDV36" s="46"/>
      <c r="CDW36" s="46"/>
      <c r="CDX36" s="49"/>
      <c r="CDY36" s="47"/>
      <c r="CDZ36" s="46"/>
      <c r="CEB36" s="2" t="s">
        <v>63</v>
      </c>
      <c r="CEC36" s="2"/>
      <c r="CED36" s="2"/>
      <c r="CEE36" s="2"/>
      <c r="CEF36" s="2"/>
      <c r="CEG36" s="2"/>
      <c r="CEH36" s="2"/>
      <c r="CEI36" s="2"/>
      <c r="CEJ36" s="33"/>
      <c r="CEK36" s="33"/>
      <c r="CEL36" s="33"/>
      <c r="CEM36" s="35" t="e">
        <f t="shared" si="995"/>
        <v>#DIV/0!</v>
      </c>
      <c r="CEN36" s="2"/>
      <c r="CEO36" s="5"/>
      <c r="CEP36" s="2"/>
      <c r="CEQ36" s="329" t="s">
        <v>110</v>
      </c>
      <c r="CER36" s="330"/>
      <c r="CES36" s="331"/>
      <c r="CET36" s="46"/>
      <c r="CEU36" s="46"/>
      <c r="CEV36" s="46"/>
      <c r="CEW36" s="46"/>
      <c r="CEX36" s="46"/>
      <c r="CEY36" s="46"/>
      <c r="CEZ36" s="46"/>
      <c r="CFA36" s="46"/>
      <c r="CFB36" s="46"/>
      <c r="CFC36" s="49"/>
      <c r="CFD36" s="47"/>
      <c r="CFE36" s="46"/>
      <c r="CFG36" s="2" t="s">
        <v>63</v>
      </c>
      <c r="CFH36" s="2"/>
      <c r="CFI36" s="2"/>
      <c r="CFJ36" s="2"/>
      <c r="CFK36" s="2"/>
      <c r="CFL36" s="2"/>
      <c r="CFM36" s="2"/>
      <c r="CFN36" s="2"/>
      <c r="CFO36" s="33"/>
      <c r="CFP36" s="33"/>
      <c r="CFQ36" s="33"/>
      <c r="CFR36" s="35" t="e">
        <f t="shared" si="997"/>
        <v>#DIV/0!</v>
      </c>
      <c r="CFS36" s="2"/>
      <c r="CFT36" s="5"/>
      <c r="CFU36" s="2"/>
      <c r="CFV36" s="329" t="s">
        <v>110</v>
      </c>
      <c r="CFW36" s="330"/>
      <c r="CFX36" s="331"/>
      <c r="CFY36" s="46"/>
      <c r="CFZ36" s="46"/>
      <c r="CGA36" s="46"/>
      <c r="CGB36" s="46"/>
      <c r="CGC36" s="46"/>
      <c r="CGD36" s="46"/>
      <c r="CGE36" s="46"/>
      <c r="CGF36" s="46"/>
      <c r="CGG36" s="46"/>
      <c r="CGH36" s="49"/>
      <c r="CGI36" s="47"/>
      <c r="CGJ36" s="46"/>
      <c r="CGL36" s="2" t="s">
        <v>63</v>
      </c>
      <c r="CGM36" s="2"/>
      <c r="CGN36" s="2"/>
      <c r="CGO36" s="2"/>
      <c r="CGP36" s="2"/>
      <c r="CGQ36" s="2"/>
      <c r="CGR36" s="2"/>
      <c r="CGS36" s="2"/>
      <c r="CGT36" s="33"/>
      <c r="CGU36" s="33"/>
      <c r="CGV36" s="33"/>
      <c r="CGW36" s="35" t="e">
        <f t="shared" si="999"/>
        <v>#DIV/0!</v>
      </c>
      <c r="CGX36" s="2"/>
      <c r="CGY36" s="5"/>
      <c r="CGZ36" s="2"/>
      <c r="CHA36" s="329" t="s">
        <v>110</v>
      </c>
      <c r="CHB36" s="330"/>
      <c r="CHC36" s="331"/>
      <c r="CHD36" s="46"/>
      <c r="CHE36" s="46"/>
      <c r="CHF36" s="46"/>
      <c r="CHG36" s="46"/>
      <c r="CHH36" s="46"/>
      <c r="CHI36" s="46"/>
      <c r="CHJ36" s="46"/>
      <c r="CHK36" s="46"/>
      <c r="CHL36" s="46"/>
      <c r="CHM36" s="49"/>
      <c r="CHN36" s="47"/>
      <c r="CHO36" s="46"/>
      <c r="CHQ36" s="2" t="s">
        <v>63</v>
      </c>
      <c r="CHR36" s="2"/>
      <c r="CHS36" s="2"/>
      <c r="CHT36" s="2"/>
      <c r="CHU36" s="2"/>
      <c r="CHV36" s="2"/>
      <c r="CHW36" s="2"/>
      <c r="CHX36" s="2"/>
      <c r="CHY36" s="33"/>
      <c r="CHZ36" s="33"/>
      <c r="CIA36" s="33"/>
      <c r="CIB36" s="35" t="e">
        <f t="shared" si="1001"/>
        <v>#DIV/0!</v>
      </c>
      <c r="CIC36" s="2"/>
      <c r="CID36" s="5"/>
      <c r="CIE36" s="2"/>
      <c r="CIF36" s="329" t="s">
        <v>110</v>
      </c>
      <c r="CIG36" s="330"/>
      <c r="CIH36" s="331"/>
      <c r="CII36" s="46"/>
      <c r="CIJ36" s="46"/>
      <c r="CIK36" s="46"/>
      <c r="CIL36" s="46"/>
      <c r="CIM36" s="46"/>
      <c r="CIN36" s="46"/>
      <c r="CIO36" s="46"/>
      <c r="CIP36" s="46"/>
      <c r="CIQ36" s="46"/>
      <c r="CIR36" s="49"/>
      <c r="CIS36" s="47"/>
      <c r="CIT36" s="46"/>
      <c r="CIV36" s="2" t="s">
        <v>63</v>
      </c>
      <c r="CIW36" s="2"/>
      <c r="CIX36" s="2"/>
      <c r="CIY36" s="2"/>
      <c r="CIZ36" s="2"/>
      <c r="CJA36" s="2"/>
      <c r="CJB36" s="2"/>
      <c r="CJC36" s="2"/>
      <c r="CJD36" s="33"/>
      <c r="CJE36" s="33"/>
      <c r="CJF36" s="33"/>
      <c r="CJG36" s="35" t="e">
        <f t="shared" si="1003"/>
        <v>#DIV/0!</v>
      </c>
      <c r="CJH36" s="2"/>
      <c r="CJI36" s="5"/>
      <c r="CJJ36" s="2"/>
      <c r="CJK36" s="329" t="s">
        <v>110</v>
      </c>
      <c r="CJL36" s="330"/>
      <c r="CJM36" s="331"/>
      <c r="CJN36" s="46"/>
      <c r="CJO36" s="46"/>
      <c r="CJP36" s="46"/>
      <c r="CJQ36" s="46"/>
      <c r="CJR36" s="46"/>
      <c r="CJS36" s="46"/>
      <c r="CJT36" s="46"/>
      <c r="CJU36" s="46"/>
      <c r="CJV36" s="46"/>
      <c r="CJW36" s="49"/>
      <c r="CJX36" s="47"/>
      <c r="CJY36" s="46"/>
      <c r="CKA36" s="2" t="s">
        <v>63</v>
      </c>
      <c r="CKB36" s="2"/>
      <c r="CKC36" s="2"/>
      <c r="CKD36" s="2"/>
      <c r="CKE36" s="2"/>
      <c r="CKF36" s="2"/>
      <c r="CKG36" s="2"/>
      <c r="CKH36" s="2"/>
      <c r="CKI36" s="33"/>
      <c r="CKJ36" s="33"/>
      <c r="CKK36" s="33"/>
      <c r="CKL36" s="35" t="e">
        <f t="shared" si="1005"/>
        <v>#DIV/0!</v>
      </c>
      <c r="CKM36" s="2"/>
      <c r="CKN36" s="5"/>
      <c r="CKO36" s="2"/>
      <c r="CKP36" s="329" t="s">
        <v>110</v>
      </c>
      <c r="CKQ36" s="330"/>
      <c r="CKR36" s="331"/>
      <c r="CKS36" s="46"/>
      <c r="CKT36" s="46"/>
      <c r="CKU36" s="46"/>
      <c r="CKV36" s="46"/>
      <c r="CKW36" s="46"/>
      <c r="CKX36" s="46"/>
      <c r="CKY36" s="46"/>
      <c r="CKZ36" s="46"/>
      <c r="CLA36" s="46"/>
      <c r="CLB36" s="49"/>
      <c r="CLC36" s="47"/>
      <c r="CLD36" s="46"/>
      <c r="CLF36" s="2" t="s">
        <v>63</v>
      </c>
      <c r="CLG36" s="2"/>
      <c r="CLH36" s="2"/>
      <c r="CLI36" s="2"/>
      <c r="CLJ36" s="2"/>
      <c r="CLK36" s="2"/>
      <c r="CLL36" s="2"/>
      <c r="CLM36" s="2"/>
      <c r="CLN36" s="33"/>
      <c r="CLO36" s="33"/>
      <c r="CLP36" s="33"/>
      <c r="CLQ36" s="35" t="e">
        <f t="shared" si="1007"/>
        <v>#DIV/0!</v>
      </c>
      <c r="CLR36" s="2"/>
      <c r="CLS36" s="5"/>
      <c r="CLT36" s="2"/>
      <c r="CLU36" s="329" t="s">
        <v>110</v>
      </c>
      <c r="CLV36" s="330"/>
      <c r="CLW36" s="331"/>
      <c r="CLX36" s="46"/>
      <c r="CLY36" s="46"/>
      <c r="CLZ36" s="46"/>
      <c r="CMA36" s="46"/>
      <c r="CMB36" s="46"/>
      <c r="CMC36" s="46"/>
      <c r="CMD36" s="46"/>
      <c r="CME36" s="46"/>
      <c r="CMF36" s="46"/>
      <c r="CMG36" s="49"/>
      <c r="CMH36" s="47"/>
      <c r="CMI36" s="46"/>
      <c r="CMK36" s="2" t="s">
        <v>63</v>
      </c>
      <c r="CML36" s="2"/>
      <c r="CMM36" s="2"/>
      <c r="CMN36" s="2"/>
      <c r="CMO36" s="2"/>
      <c r="CMP36" s="2"/>
      <c r="CMQ36" s="2"/>
      <c r="CMR36" s="2"/>
      <c r="CMS36" s="33"/>
      <c r="CMT36" s="33"/>
      <c r="CMU36" s="33"/>
      <c r="CMV36" s="35" t="e">
        <f t="shared" si="1009"/>
        <v>#DIV/0!</v>
      </c>
      <c r="CMW36" s="2"/>
      <c r="CMX36" s="5"/>
      <c r="CMY36" s="2"/>
      <c r="CMZ36" s="329" t="s">
        <v>110</v>
      </c>
      <c r="CNA36" s="330"/>
      <c r="CNB36" s="331"/>
      <c r="CNC36" s="46"/>
      <c r="CND36" s="46"/>
      <c r="CNE36" s="46"/>
      <c r="CNF36" s="46"/>
      <c r="CNG36" s="46"/>
      <c r="CNH36" s="46"/>
      <c r="CNI36" s="46"/>
      <c r="CNJ36" s="46"/>
      <c r="CNK36" s="46"/>
      <c r="CNL36" s="49"/>
      <c r="CNM36" s="47"/>
      <c r="CNN36" s="46"/>
      <c r="CNP36" s="2" t="s">
        <v>63</v>
      </c>
      <c r="CNQ36" s="2"/>
      <c r="CNR36" s="2"/>
      <c r="CNS36" s="2"/>
      <c r="CNT36" s="2"/>
      <c r="CNU36" s="2"/>
      <c r="CNV36" s="2"/>
      <c r="CNW36" s="2"/>
      <c r="CNX36" s="33"/>
      <c r="CNY36" s="33"/>
      <c r="CNZ36" s="33"/>
      <c r="COA36" s="35" t="e">
        <f t="shared" si="1011"/>
        <v>#DIV/0!</v>
      </c>
      <c r="COB36" s="2"/>
      <c r="COC36" s="5"/>
      <c r="COD36" s="2"/>
      <c r="COE36" s="329" t="s">
        <v>110</v>
      </c>
      <c r="COF36" s="330"/>
      <c r="COG36" s="331"/>
      <c r="COH36" s="46"/>
      <c r="COI36" s="46"/>
      <c r="COJ36" s="46"/>
      <c r="COK36" s="46"/>
      <c r="COL36" s="46"/>
      <c r="COM36" s="46"/>
      <c r="CON36" s="46"/>
      <c r="COO36" s="46"/>
      <c r="COP36" s="46"/>
      <c r="COQ36" s="49"/>
      <c r="COR36" s="47"/>
      <c r="COS36" s="46"/>
      <c r="COU36" s="2" t="s">
        <v>63</v>
      </c>
      <c r="COV36" s="2"/>
      <c r="COW36" s="2"/>
      <c r="COX36" s="2"/>
      <c r="COY36" s="2"/>
      <c r="COZ36" s="2"/>
      <c r="CPA36" s="2"/>
      <c r="CPB36" s="2"/>
      <c r="CPC36" s="33"/>
      <c r="CPD36" s="33"/>
      <c r="CPE36" s="33"/>
      <c r="CPF36" s="35" t="e">
        <f t="shared" si="1013"/>
        <v>#DIV/0!</v>
      </c>
      <c r="CPG36" s="2"/>
      <c r="CPH36" s="5"/>
      <c r="CPI36" s="2"/>
      <c r="CPJ36" s="329" t="s">
        <v>110</v>
      </c>
      <c r="CPK36" s="330"/>
      <c r="CPL36" s="331"/>
      <c r="CPM36" s="46"/>
      <c r="CPN36" s="46"/>
      <c r="CPO36" s="46"/>
      <c r="CPP36" s="46"/>
      <c r="CPQ36" s="46"/>
      <c r="CPR36" s="46"/>
      <c r="CPS36" s="46"/>
      <c r="CPT36" s="46"/>
      <c r="CPU36" s="46"/>
      <c r="CPV36" s="49"/>
      <c r="CPW36" s="47"/>
      <c r="CPX36" s="46"/>
      <c r="CPZ36" s="2" t="s">
        <v>63</v>
      </c>
      <c r="CQA36" s="2"/>
      <c r="CQB36" s="2"/>
      <c r="CQC36" s="2"/>
      <c r="CQD36" s="2"/>
      <c r="CQE36" s="2"/>
      <c r="CQF36" s="2"/>
      <c r="CQG36" s="2"/>
      <c r="CQH36" s="33"/>
      <c r="CQI36" s="33"/>
      <c r="CQJ36" s="33"/>
      <c r="CQK36" s="35" t="e">
        <f t="shared" si="1015"/>
        <v>#DIV/0!</v>
      </c>
      <c r="CQL36" s="2"/>
      <c r="CQM36" s="5"/>
      <c r="CQN36" s="2"/>
      <c r="CQO36" s="329" t="s">
        <v>110</v>
      </c>
      <c r="CQP36" s="330"/>
      <c r="CQQ36" s="331"/>
      <c r="CQR36" s="46"/>
      <c r="CQS36" s="46"/>
      <c r="CQT36" s="46"/>
      <c r="CQU36" s="46"/>
      <c r="CQV36" s="46"/>
      <c r="CQW36" s="46"/>
      <c r="CQX36" s="46"/>
      <c r="CQY36" s="46"/>
      <c r="CQZ36" s="46"/>
      <c r="CRA36" s="49"/>
      <c r="CRB36" s="47"/>
      <c r="CRC36" s="46"/>
      <c r="CRE36" s="2" t="s">
        <v>63</v>
      </c>
      <c r="CRF36" s="2"/>
      <c r="CRG36" s="2"/>
      <c r="CRH36" s="2"/>
      <c r="CRI36" s="2"/>
      <c r="CRJ36" s="2"/>
      <c r="CRK36" s="2"/>
      <c r="CRL36" s="2"/>
      <c r="CRM36" s="33"/>
      <c r="CRN36" s="33"/>
      <c r="CRO36" s="33"/>
      <c r="CRP36" s="35" t="e">
        <f t="shared" si="1017"/>
        <v>#DIV/0!</v>
      </c>
      <c r="CRQ36" s="2"/>
      <c r="CRR36" s="5"/>
      <c r="CRS36" s="2"/>
      <c r="CRT36" s="329" t="s">
        <v>110</v>
      </c>
      <c r="CRU36" s="330"/>
      <c r="CRV36" s="331"/>
      <c r="CRW36" s="46"/>
      <c r="CRX36" s="46"/>
      <c r="CRY36" s="46"/>
      <c r="CRZ36" s="46"/>
      <c r="CSA36" s="46"/>
      <c r="CSB36" s="46"/>
      <c r="CSC36" s="46"/>
      <c r="CSD36" s="46"/>
      <c r="CSE36" s="46"/>
      <c r="CSF36" s="49"/>
      <c r="CSG36" s="47"/>
      <c r="CSH36" s="46"/>
    </row>
    <row r="37" spans="1:2530" ht="60.75" customHeight="1" thickBot="1">
      <c r="A37" s="2" t="s">
        <v>64</v>
      </c>
      <c r="B37" s="2"/>
      <c r="C37" s="2">
        <v>8.59</v>
      </c>
      <c r="D37" s="2"/>
      <c r="E37" s="2"/>
      <c r="F37" s="2"/>
      <c r="G37" s="2"/>
      <c r="H37" s="2"/>
      <c r="I37" s="33"/>
      <c r="J37" s="33"/>
      <c r="K37" s="33"/>
      <c r="L37" s="35" t="e">
        <f t="shared" si="856"/>
        <v>#DIV/0!</v>
      </c>
      <c r="M37" s="2"/>
      <c r="N37" s="5"/>
      <c r="O37" s="2"/>
      <c r="P37" s="46"/>
      <c r="Q37" s="46"/>
      <c r="R37" s="46"/>
      <c r="S37" s="46"/>
      <c r="T37" s="46"/>
      <c r="U37" s="46"/>
      <c r="V37" s="46"/>
      <c r="W37" s="46"/>
      <c r="X37" s="46"/>
      <c r="Y37" s="46"/>
      <c r="Z37" s="46"/>
      <c r="AA37" s="46"/>
      <c r="AB37" s="46"/>
      <c r="AC37" s="46"/>
      <c r="AD37" s="46"/>
      <c r="AE37" s="49"/>
      <c r="AF37" s="47"/>
      <c r="AG37" s="46"/>
      <c r="AJ37" s="2" t="s">
        <v>64</v>
      </c>
      <c r="AK37" s="2"/>
      <c r="AL37" s="2">
        <v>17.59</v>
      </c>
      <c r="AM37" s="2"/>
      <c r="AN37" s="2"/>
      <c r="AO37" s="2"/>
      <c r="AP37" s="2"/>
      <c r="AQ37" s="2"/>
      <c r="AR37" s="33"/>
      <c r="AS37" s="33"/>
      <c r="AT37" s="33"/>
      <c r="AU37" s="35" t="e">
        <f t="shared" si="858"/>
        <v>#DIV/0!</v>
      </c>
      <c r="AV37" s="2"/>
      <c r="AW37" s="5"/>
      <c r="AX37" s="2"/>
      <c r="AY37" s="103" t="s">
        <v>109</v>
      </c>
      <c r="AZ37" s="104" t="s">
        <v>96</v>
      </c>
      <c r="BA37" s="105" t="s">
        <v>97</v>
      </c>
      <c r="BB37" s="46"/>
      <c r="BC37" s="46"/>
      <c r="BD37" s="46"/>
      <c r="BE37" s="46"/>
      <c r="BF37" s="46"/>
      <c r="BG37" s="46"/>
      <c r="BH37" s="46"/>
      <c r="BI37" s="46"/>
      <c r="BJ37" s="46"/>
      <c r="BK37" s="46"/>
      <c r="BL37" s="49"/>
      <c r="BM37" s="47"/>
      <c r="BN37" s="46"/>
      <c r="BO37" s="2" t="s">
        <v>64</v>
      </c>
      <c r="BP37" s="2"/>
      <c r="BQ37" s="2">
        <v>17.64</v>
      </c>
      <c r="BR37" s="2"/>
      <c r="BS37" s="2"/>
      <c r="BT37" s="2"/>
      <c r="BU37" s="2"/>
      <c r="BV37" s="2"/>
      <c r="BW37" s="33"/>
      <c r="BX37" s="33"/>
      <c r="BY37" s="33"/>
      <c r="BZ37" s="35" t="e">
        <f t="shared" si="860"/>
        <v>#DIV/0!</v>
      </c>
      <c r="CA37" s="2"/>
      <c r="CB37" s="5"/>
      <c r="CC37" s="2"/>
      <c r="CD37" s="103" t="s">
        <v>109</v>
      </c>
      <c r="CE37" s="104" t="s">
        <v>96</v>
      </c>
      <c r="CF37" s="105" t="s">
        <v>97</v>
      </c>
      <c r="CG37" s="46"/>
      <c r="CH37" s="46"/>
      <c r="CI37" s="46"/>
      <c r="CJ37" s="46"/>
      <c r="CK37" s="46"/>
      <c r="CL37" s="46"/>
      <c r="CM37" s="46"/>
      <c r="CN37" s="46"/>
      <c r="CO37" s="46"/>
      <c r="CP37" s="46"/>
      <c r="CQ37" s="49"/>
      <c r="CR37" s="47"/>
      <c r="CS37" s="46"/>
      <c r="CT37" s="2" t="s">
        <v>64</v>
      </c>
      <c r="CU37" s="2"/>
      <c r="CV37" s="2">
        <v>16.670000000000002</v>
      </c>
      <c r="CW37" s="2"/>
      <c r="CX37" s="2"/>
      <c r="CY37" s="2"/>
      <c r="CZ37" s="2"/>
      <c r="DA37" s="2"/>
      <c r="DB37" s="33"/>
      <c r="DC37" s="33"/>
      <c r="DD37" s="33"/>
      <c r="DE37" s="35" t="e">
        <f t="shared" si="862"/>
        <v>#DIV/0!</v>
      </c>
      <c r="DF37" s="2"/>
      <c r="DG37" s="5"/>
      <c r="DH37" s="2"/>
      <c r="DI37" s="103" t="s">
        <v>109</v>
      </c>
      <c r="DJ37" s="104" t="s">
        <v>96</v>
      </c>
      <c r="DK37" s="105" t="s">
        <v>97</v>
      </c>
      <c r="DL37" s="46"/>
      <c r="DM37" s="46"/>
      <c r="DN37" s="46"/>
      <c r="DO37" s="46"/>
      <c r="DP37" s="46"/>
      <c r="DQ37" s="46"/>
      <c r="DR37" s="46"/>
      <c r="DS37" s="46"/>
      <c r="DT37" s="46"/>
      <c r="DU37" s="49"/>
      <c r="DV37" s="47"/>
      <c r="DW37" s="46"/>
      <c r="DY37" s="2" t="s">
        <v>64</v>
      </c>
      <c r="DZ37" s="2"/>
      <c r="EA37" s="2">
        <v>17.54</v>
      </c>
      <c r="EB37" s="2"/>
      <c r="EC37" s="2"/>
      <c r="ED37" s="2"/>
      <c r="EE37" s="2"/>
      <c r="EF37" s="2"/>
      <c r="EG37" s="33"/>
      <c r="EH37" s="33"/>
      <c r="EI37" s="33"/>
      <c r="EJ37" s="35" t="e">
        <f t="shared" si="864"/>
        <v>#DIV/0!</v>
      </c>
      <c r="EK37" s="2"/>
      <c r="EL37" s="5"/>
      <c r="EM37" s="2"/>
      <c r="EN37" s="103" t="s">
        <v>109</v>
      </c>
      <c r="EO37" s="104" t="s">
        <v>96</v>
      </c>
      <c r="EP37" s="105" t="s">
        <v>97</v>
      </c>
      <c r="EQ37" s="46"/>
      <c r="ER37" s="46"/>
      <c r="ES37" s="46"/>
      <c r="ET37" s="46"/>
      <c r="EU37" s="46"/>
      <c r="EV37" s="46"/>
      <c r="EW37" s="46"/>
      <c r="EX37" s="46"/>
      <c r="EY37" s="46"/>
      <c r="EZ37" s="49"/>
      <c r="FA37" s="47"/>
      <c r="FB37" s="46"/>
      <c r="FD37" s="2" t="s">
        <v>64</v>
      </c>
      <c r="FE37" s="2"/>
      <c r="FF37" s="2">
        <v>17.62</v>
      </c>
      <c r="FG37" s="2"/>
      <c r="FH37" s="2"/>
      <c r="FI37" s="2"/>
      <c r="FJ37" s="2"/>
      <c r="FK37" s="2"/>
      <c r="FL37" s="33"/>
      <c r="FM37" s="33"/>
      <c r="FN37" s="33"/>
      <c r="FO37" s="35" t="e">
        <f t="shared" si="866"/>
        <v>#DIV/0!</v>
      </c>
      <c r="FP37" s="2"/>
      <c r="FQ37" s="5"/>
      <c r="FR37" s="8"/>
      <c r="FS37" s="103" t="s">
        <v>109</v>
      </c>
      <c r="FT37" s="104" t="s">
        <v>96</v>
      </c>
      <c r="FU37" s="105" t="s">
        <v>97</v>
      </c>
      <c r="FV37" s="46"/>
      <c r="FW37" s="46"/>
      <c r="FX37" s="46"/>
      <c r="FY37" s="46"/>
      <c r="FZ37" s="46"/>
      <c r="GA37" s="46"/>
      <c r="GB37" s="46"/>
      <c r="GC37" s="46"/>
      <c r="GD37" s="46"/>
      <c r="GE37" s="49"/>
      <c r="GF37" s="47"/>
      <c r="GG37" s="46"/>
      <c r="GI37" s="2" t="s">
        <v>64</v>
      </c>
      <c r="GJ37" s="2"/>
      <c r="GK37" s="2">
        <v>10.19</v>
      </c>
      <c r="GL37" s="2"/>
      <c r="GM37" s="2"/>
      <c r="GN37" s="2"/>
      <c r="GO37" s="2"/>
      <c r="GP37" s="2"/>
      <c r="GQ37" s="33"/>
      <c r="GR37" s="33"/>
      <c r="GS37" s="33"/>
      <c r="GT37" s="35" t="e">
        <f t="shared" si="868"/>
        <v>#DIV/0!</v>
      </c>
      <c r="GU37" s="2"/>
      <c r="GV37" s="5"/>
      <c r="GW37" s="2"/>
      <c r="GX37" s="103" t="s">
        <v>109</v>
      </c>
      <c r="GY37" s="104" t="s">
        <v>96</v>
      </c>
      <c r="GZ37" s="105" t="s">
        <v>97</v>
      </c>
      <c r="HA37" s="46"/>
      <c r="HB37" s="46"/>
      <c r="HC37" s="46"/>
      <c r="HD37" s="46"/>
      <c r="HE37" s="46"/>
      <c r="HF37" s="46"/>
      <c r="HG37" s="46"/>
      <c r="HH37" s="46"/>
      <c r="HI37" s="46"/>
      <c r="HJ37" s="49"/>
      <c r="HK37" s="47"/>
      <c r="HL37" s="46"/>
      <c r="HN37" s="2" t="s">
        <v>64</v>
      </c>
      <c r="HO37" s="2"/>
      <c r="HP37" s="2">
        <v>16.11</v>
      </c>
      <c r="HQ37" s="2"/>
      <c r="HR37" s="2"/>
      <c r="HS37" s="2"/>
      <c r="HT37" s="2"/>
      <c r="HU37" s="2"/>
      <c r="HV37" s="33"/>
      <c r="HW37" s="33"/>
      <c r="HX37" s="33"/>
      <c r="HY37" s="35" t="e">
        <f t="shared" si="870"/>
        <v>#DIV/0!</v>
      </c>
      <c r="HZ37" s="2"/>
      <c r="IA37" s="5"/>
      <c r="IB37" s="2"/>
      <c r="IC37" s="103" t="s">
        <v>109</v>
      </c>
      <c r="ID37" s="104" t="s">
        <v>96</v>
      </c>
      <c r="IE37" s="105" t="s">
        <v>97</v>
      </c>
      <c r="IF37" s="46"/>
      <c r="IG37" s="46"/>
      <c r="IH37" s="46"/>
      <c r="II37" s="46"/>
      <c r="IJ37" s="46"/>
      <c r="IK37" s="46"/>
      <c r="IL37" s="46"/>
      <c r="IM37" s="46"/>
      <c r="IN37" s="46"/>
      <c r="IO37" s="49"/>
      <c r="IP37" s="47"/>
      <c r="IQ37" s="46"/>
      <c r="IR37" s="46"/>
      <c r="IS37" s="46"/>
      <c r="IT37" s="46"/>
      <c r="IU37" s="49"/>
      <c r="IV37" s="47"/>
      <c r="IW37" s="46"/>
      <c r="IY37" s="2" t="s">
        <v>64</v>
      </c>
      <c r="IZ37" s="2"/>
      <c r="JA37" s="2">
        <v>16.63</v>
      </c>
      <c r="JB37" s="2"/>
      <c r="JC37" s="2"/>
      <c r="JD37" s="2"/>
      <c r="JE37" s="2"/>
      <c r="JF37" s="2"/>
      <c r="JG37" s="33"/>
      <c r="JH37" s="33"/>
      <c r="JI37" s="33"/>
      <c r="JJ37" s="35" t="e">
        <f t="shared" si="872"/>
        <v>#DIV/0!</v>
      </c>
      <c r="JK37" s="2"/>
      <c r="JL37" s="5"/>
      <c r="JM37" s="2"/>
      <c r="JN37" s="103" t="s">
        <v>109</v>
      </c>
      <c r="JO37" s="104" t="s">
        <v>96</v>
      </c>
      <c r="JP37" s="105" t="s">
        <v>97</v>
      </c>
      <c r="JQ37" s="46"/>
      <c r="JR37" s="46"/>
      <c r="JS37" s="46"/>
      <c r="JT37" s="46"/>
      <c r="JU37" s="46"/>
      <c r="JV37" s="46"/>
      <c r="JW37" s="46"/>
      <c r="KK37" s="2" t="s">
        <v>64</v>
      </c>
      <c r="KL37" s="2"/>
      <c r="KM37" s="2">
        <v>16.670000000000002</v>
      </c>
      <c r="KN37" s="2"/>
      <c r="KO37" s="2"/>
      <c r="KP37" s="2"/>
      <c r="KQ37" s="2"/>
      <c r="KR37" s="2"/>
      <c r="KS37" s="33"/>
      <c r="KT37" s="33"/>
      <c r="KU37" s="33"/>
      <c r="KV37" s="35" t="e">
        <f t="shared" si="875"/>
        <v>#DIV/0!</v>
      </c>
      <c r="KW37" s="2"/>
      <c r="KX37" s="5"/>
      <c r="KY37" s="2"/>
      <c r="KZ37" s="103" t="s">
        <v>109</v>
      </c>
      <c r="LA37" s="104" t="s">
        <v>96</v>
      </c>
      <c r="LB37" s="105" t="s">
        <v>97</v>
      </c>
      <c r="LC37" s="46"/>
      <c r="LD37" s="46"/>
      <c r="LE37" s="46"/>
      <c r="LF37" s="46"/>
      <c r="LG37" s="46"/>
      <c r="LH37" s="46"/>
      <c r="LI37" s="46"/>
      <c r="LJ37" s="46"/>
      <c r="LK37" s="46"/>
      <c r="LL37" s="49"/>
      <c r="LM37" s="47"/>
      <c r="LN37" s="46"/>
      <c r="LP37" s="2" t="s">
        <v>64</v>
      </c>
      <c r="LQ37" s="2"/>
      <c r="LR37" s="2">
        <v>8.14</v>
      </c>
      <c r="LS37" s="2"/>
      <c r="LT37" s="2"/>
      <c r="LU37" s="2"/>
      <c r="LV37" s="2"/>
      <c r="LW37" s="2"/>
      <c r="LX37" s="33"/>
      <c r="LY37" s="33"/>
      <c r="LZ37" s="33"/>
      <c r="MA37" s="35" t="e">
        <f t="shared" si="877"/>
        <v>#DIV/0!</v>
      </c>
      <c r="MB37" s="2"/>
      <c r="MC37" s="5"/>
      <c r="MD37" s="2"/>
      <c r="ME37" s="103" t="s">
        <v>109</v>
      </c>
      <c r="MF37" s="104" t="s">
        <v>96</v>
      </c>
      <c r="MG37" s="105" t="s">
        <v>97</v>
      </c>
      <c r="MH37" s="46"/>
      <c r="MI37" s="46"/>
      <c r="MJ37" s="46"/>
      <c r="MK37" s="46"/>
      <c r="ML37" s="46"/>
      <c r="MM37" s="46"/>
      <c r="MN37" s="46"/>
      <c r="MO37" s="46"/>
      <c r="MP37" s="46"/>
      <c r="MQ37" s="49"/>
      <c r="MR37" s="47"/>
      <c r="MS37" s="46"/>
      <c r="MU37" s="2" t="s">
        <v>64</v>
      </c>
      <c r="MV37" s="2"/>
      <c r="MW37" s="2">
        <v>16.29</v>
      </c>
      <c r="MX37" s="2"/>
      <c r="MY37" s="2"/>
      <c r="MZ37" s="2"/>
      <c r="NA37" s="2"/>
      <c r="NB37" s="2"/>
      <c r="NC37" s="33"/>
      <c r="ND37" s="33"/>
      <c r="NE37" s="33"/>
      <c r="NF37" s="35" t="e">
        <f t="shared" si="879"/>
        <v>#DIV/0!</v>
      </c>
      <c r="NG37" s="2"/>
      <c r="NH37" s="5"/>
      <c r="NI37" s="2"/>
      <c r="NJ37" s="103" t="s">
        <v>109</v>
      </c>
      <c r="NK37" s="104" t="s">
        <v>96</v>
      </c>
      <c r="NL37" s="105" t="s">
        <v>97</v>
      </c>
      <c r="NM37" s="46"/>
      <c r="NN37" s="46"/>
      <c r="NO37" s="46"/>
      <c r="NP37" s="46"/>
      <c r="NQ37" s="46"/>
      <c r="NR37" s="46"/>
      <c r="NS37" s="46"/>
      <c r="NT37" s="46"/>
      <c r="NU37" s="46"/>
      <c r="NV37" s="49"/>
      <c r="NW37" s="47"/>
      <c r="NX37" s="46"/>
      <c r="NZ37" s="2" t="s">
        <v>64</v>
      </c>
      <c r="OA37" s="2"/>
      <c r="OB37" s="2">
        <v>17.79</v>
      </c>
      <c r="OC37" s="2"/>
      <c r="OD37" s="2"/>
      <c r="OE37" s="2"/>
      <c r="OF37" s="2"/>
      <c r="OG37" s="2"/>
      <c r="OH37" s="33"/>
      <c r="OI37" s="33"/>
      <c r="OJ37" s="33"/>
      <c r="OK37" s="35" t="e">
        <f t="shared" si="881"/>
        <v>#DIV/0!</v>
      </c>
      <c r="OL37" s="2"/>
      <c r="OM37" s="5"/>
      <c r="ON37" s="2"/>
      <c r="OO37" s="103" t="s">
        <v>109</v>
      </c>
      <c r="OP37" s="104" t="s">
        <v>96</v>
      </c>
      <c r="OQ37" s="105" t="s">
        <v>97</v>
      </c>
      <c r="OR37" s="46"/>
      <c r="OS37" s="46"/>
      <c r="OT37" s="46"/>
      <c r="OU37" s="46"/>
      <c r="OV37" s="46"/>
      <c r="OW37" s="46"/>
      <c r="OX37" s="46"/>
      <c r="OY37" s="46"/>
      <c r="OZ37" s="46"/>
      <c r="PA37" s="49"/>
      <c r="PB37" s="47"/>
      <c r="PC37" s="46"/>
      <c r="PE37" s="2" t="s">
        <v>64</v>
      </c>
      <c r="PF37" s="2"/>
      <c r="PG37" s="2">
        <v>17.91</v>
      </c>
      <c r="PH37" s="2"/>
      <c r="PI37" s="2"/>
      <c r="PJ37" s="2"/>
      <c r="PK37" s="2"/>
      <c r="PL37" s="2"/>
      <c r="PM37" s="33"/>
      <c r="PN37" s="33"/>
      <c r="PO37" s="33"/>
      <c r="PP37" s="35" t="e">
        <f t="shared" si="883"/>
        <v>#DIV/0!</v>
      </c>
      <c r="PQ37" s="2"/>
      <c r="PR37" s="5"/>
      <c r="PS37" s="2"/>
      <c r="PT37" s="103" t="s">
        <v>109</v>
      </c>
      <c r="PU37" s="104" t="s">
        <v>96</v>
      </c>
      <c r="PV37" s="105" t="s">
        <v>97</v>
      </c>
      <c r="PW37" s="46"/>
      <c r="PX37" s="46"/>
      <c r="PY37" s="46"/>
      <c r="PZ37" s="46"/>
      <c r="QA37" s="46"/>
      <c r="QB37" s="46"/>
      <c r="QC37" s="46"/>
      <c r="QD37" s="46"/>
      <c r="QE37" s="46"/>
      <c r="QF37" s="49"/>
      <c r="QG37" s="47"/>
      <c r="QH37" s="46"/>
      <c r="QJ37" s="2" t="s">
        <v>64</v>
      </c>
      <c r="QK37" s="2"/>
      <c r="QL37" s="2">
        <v>18.510000000000002</v>
      </c>
      <c r="QM37" s="2"/>
      <c r="QN37" s="2"/>
      <c r="QO37" s="2"/>
      <c r="QP37" s="2"/>
      <c r="QQ37" s="2"/>
      <c r="QR37" s="33"/>
      <c r="QS37" s="33"/>
      <c r="QT37" s="33"/>
      <c r="QU37" s="35" t="e">
        <f t="shared" si="885"/>
        <v>#DIV/0!</v>
      </c>
      <c r="QV37" s="2"/>
      <c r="QW37" s="5"/>
      <c r="QX37" s="2"/>
      <c r="QY37" s="103" t="s">
        <v>109</v>
      </c>
      <c r="QZ37" s="104" t="s">
        <v>96</v>
      </c>
      <c r="RA37" s="105" t="s">
        <v>97</v>
      </c>
      <c r="RB37" s="46"/>
      <c r="RC37" s="46"/>
      <c r="RD37" s="46"/>
      <c r="RE37" s="46"/>
      <c r="RF37" s="46"/>
      <c r="RG37" s="46"/>
      <c r="RH37" s="46"/>
      <c r="RI37" s="46"/>
      <c r="RJ37" s="46"/>
      <c r="RK37" s="49"/>
      <c r="RL37" s="47"/>
      <c r="RM37" s="46"/>
      <c r="RO37" s="2" t="s">
        <v>64</v>
      </c>
      <c r="RP37" s="2"/>
      <c r="RQ37" s="2">
        <v>16.260000000000002</v>
      </c>
      <c r="RR37" s="2"/>
      <c r="RS37" s="2"/>
      <c r="RT37" s="2"/>
      <c r="RU37" s="2"/>
      <c r="RV37" s="2"/>
      <c r="RW37" s="33"/>
      <c r="RX37" s="33"/>
      <c r="RY37" s="33"/>
      <c r="RZ37" s="35" t="e">
        <f t="shared" si="887"/>
        <v>#DIV/0!</v>
      </c>
      <c r="SA37" s="2"/>
      <c r="SB37" s="5"/>
      <c r="SC37" s="2"/>
      <c r="SD37" s="103" t="s">
        <v>109</v>
      </c>
      <c r="SE37" s="104" t="s">
        <v>96</v>
      </c>
      <c r="SF37" s="105" t="s">
        <v>97</v>
      </c>
      <c r="SG37" s="46"/>
      <c r="SH37" s="46"/>
      <c r="SI37" s="46"/>
      <c r="SJ37" s="46"/>
      <c r="SK37" s="46"/>
      <c r="SL37" s="46"/>
      <c r="SM37" s="46"/>
      <c r="SN37" s="46"/>
      <c r="SO37" s="46"/>
      <c r="SP37" s="49"/>
      <c r="SQ37" s="47"/>
      <c r="SR37" s="46"/>
      <c r="ST37" s="2" t="s">
        <v>64</v>
      </c>
      <c r="SU37" s="2"/>
      <c r="SV37" s="2">
        <v>17.45</v>
      </c>
      <c r="SW37" s="2"/>
      <c r="SX37" s="2"/>
      <c r="SY37" s="2"/>
      <c r="SZ37" s="2"/>
      <c r="TA37" s="2"/>
      <c r="TB37" s="33"/>
      <c r="TC37" s="33"/>
      <c r="TD37" s="33"/>
      <c r="TE37" s="35" t="e">
        <f t="shared" si="889"/>
        <v>#DIV/0!</v>
      </c>
      <c r="TF37" s="2"/>
      <c r="TG37" s="5"/>
      <c r="TH37" s="2"/>
      <c r="TI37" s="103" t="s">
        <v>109</v>
      </c>
      <c r="TJ37" s="104" t="s">
        <v>96</v>
      </c>
      <c r="TK37" s="105" t="s">
        <v>97</v>
      </c>
      <c r="TL37" s="46"/>
      <c r="TM37" s="46"/>
      <c r="TN37" s="46"/>
      <c r="TO37" s="46"/>
      <c r="TP37" s="46"/>
      <c r="TQ37" s="46"/>
      <c r="TR37" s="46"/>
      <c r="TS37" s="46"/>
      <c r="TT37" s="46"/>
      <c r="TU37" s="49"/>
      <c r="TV37" s="47"/>
      <c r="TW37" s="46"/>
      <c r="TY37" s="2" t="s">
        <v>64</v>
      </c>
      <c r="TZ37" s="2"/>
      <c r="UA37" s="2">
        <v>10.32</v>
      </c>
      <c r="UB37" s="2"/>
      <c r="UC37" s="2"/>
      <c r="UD37" s="2"/>
      <c r="UE37" s="2"/>
      <c r="UF37" s="2"/>
      <c r="UG37" s="33"/>
      <c r="UH37" s="33"/>
      <c r="UI37" s="33"/>
      <c r="UJ37" s="35" t="e">
        <f t="shared" si="891"/>
        <v>#DIV/0!</v>
      </c>
      <c r="UK37" s="2"/>
      <c r="UL37" s="5"/>
      <c r="UM37" s="2"/>
      <c r="UN37" s="103" t="s">
        <v>109</v>
      </c>
      <c r="UO37" s="104" t="s">
        <v>96</v>
      </c>
      <c r="UP37" s="105" t="s">
        <v>97</v>
      </c>
      <c r="UQ37" s="46"/>
      <c r="UR37" s="46"/>
      <c r="US37" s="46"/>
      <c r="UT37" s="46"/>
      <c r="UU37" s="46"/>
      <c r="UV37" s="46"/>
      <c r="UW37" s="46"/>
      <c r="UX37" s="46"/>
      <c r="UY37" s="46"/>
      <c r="UZ37" s="49"/>
      <c r="VA37" s="47"/>
      <c r="VB37" s="46"/>
      <c r="VD37" s="2" t="s">
        <v>64</v>
      </c>
      <c r="VE37" s="2"/>
      <c r="VF37" s="2">
        <v>17.61</v>
      </c>
      <c r="VG37" s="2"/>
      <c r="VH37" s="2"/>
      <c r="VI37" s="2"/>
      <c r="VJ37" s="2"/>
      <c r="VK37" s="2"/>
      <c r="VL37" s="33"/>
      <c r="VM37" s="33"/>
      <c r="VN37" s="33"/>
      <c r="VO37" s="35" t="e">
        <f t="shared" si="893"/>
        <v>#DIV/0!</v>
      </c>
      <c r="VP37" s="2"/>
      <c r="VQ37" s="5"/>
      <c r="VR37" s="2"/>
      <c r="VS37" s="103" t="s">
        <v>109</v>
      </c>
      <c r="VT37" s="104" t="s">
        <v>96</v>
      </c>
      <c r="VU37" s="105" t="s">
        <v>97</v>
      </c>
      <c r="VV37" s="46"/>
      <c r="VW37" s="46"/>
      <c r="VX37" s="46"/>
      <c r="VY37" s="46"/>
      <c r="VZ37" s="46"/>
      <c r="WA37" s="46"/>
      <c r="WB37" s="46"/>
      <c r="WC37" s="46"/>
      <c r="WD37" s="46"/>
      <c r="WE37" s="49"/>
      <c r="WF37" s="47"/>
      <c r="WG37" s="46"/>
      <c r="WI37" s="2" t="s">
        <v>64</v>
      </c>
      <c r="WJ37" s="2"/>
      <c r="WK37" s="2">
        <v>10.96</v>
      </c>
      <c r="WL37" s="2"/>
      <c r="WM37" s="2"/>
      <c r="WN37" s="2"/>
      <c r="WO37" s="2"/>
      <c r="WP37" s="2"/>
      <c r="WQ37" s="33"/>
      <c r="WR37" s="33"/>
      <c r="WS37" s="33"/>
      <c r="WT37" s="35" t="e">
        <f t="shared" si="895"/>
        <v>#DIV/0!</v>
      </c>
      <c r="WU37" s="2"/>
      <c r="WV37" s="5"/>
      <c r="WW37" s="2"/>
      <c r="WX37" s="103" t="s">
        <v>109</v>
      </c>
      <c r="WY37" s="104" t="s">
        <v>96</v>
      </c>
      <c r="WZ37" s="105" t="s">
        <v>97</v>
      </c>
      <c r="XA37" s="46"/>
      <c r="XB37" s="46"/>
      <c r="XC37" s="46"/>
      <c r="XD37" s="46"/>
      <c r="XE37" s="46"/>
      <c r="XF37" s="46"/>
      <c r="XG37" s="46"/>
      <c r="XH37" s="46"/>
      <c r="XI37" s="46"/>
      <c r="XJ37" s="49"/>
      <c r="XK37" s="47"/>
      <c r="XL37" s="46"/>
      <c r="XN37" s="2" t="s">
        <v>64</v>
      </c>
      <c r="XO37" s="2"/>
      <c r="XP37" s="2">
        <v>16.57</v>
      </c>
      <c r="XQ37" s="2"/>
      <c r="XR37" s="2"/>
      <c r="XS37" s="2"/>
      <c r="XT37" s="2"/>
      <c r="XU37" s="2"/>
      <c r="XV37" s="33"/>
      <c r="XW37" s="33"/>
      <c r="XX37" s="33"/>
      <c r="XY37" s="35" t="e">
        <f t="shared" si="897"/>
        <v>#DIV/0!</v>
      </c>
      <c r="XZ37" s="2"/>
      <c r="YA37" s="5"/>
      <c r="YB37" s="2"/>
      <c r="YC37" s="103" t="s">
        <v>109</v>
      </c>
      <c r="YD37" s="104" t="s">
        <v>96</v>
      </c>
      <c r="YE37" s="105" t="s">
        <v>97</v>
      </c>
      <c r="YF37" s="46"/>
      <c r="YG37" s="46"/>
      <c r="YH37" s="46"/>
      <c r="YI37" s="46"/>
      <c r="YJ37" s="46"/>
      <c r="YK37" s="46"/>
      <c r="YL37" s="46"/>
      <c r="YM37" s="46"/>
      <c r="YN37" s="46"/>
      <c r="YO37" s="49"/>
      <c r="YP37" s="47"/>
      <c r="YQ37" s="46"/>
      <c r="YS37" s="2" t="s">
        <v>64</v>
      </c>
      <c r="YT37" s="2"/>
      <c r="YU37" s="2">
        <v>17.63</v>
      </c>
      <c r="YV37" s="2"/>
      <c r="YW37" s="2"/>
      <c r="YX37" s="2"/>
      <c r="YY37" s="2"/>
      <c r="YZ37" s="2"/>
      <c r="ZA37" s="33"/>
      <c r="ZB37" s="33"/>
      <c r="ZC37" s="33"/>
      <c r="ZD37" s="35" t="e">
        <f t="shared" si="899"/>
        <v>#DIV/0!</v>
      </c>
      <c r="ZE37" s="2"/>
      <c r="ZF37" s="5"/>
      <c r="ZG37" s="2"/>
      <c r="ZH37" s="103" t="s">
        <v>109</v>
      </c>
      <c r="ZI37" s="104" t="s">
        <v>96</v>
      </c>
      <c r="ZJ37" s="105" t="s">
        <v>97</v>
      </c>
      <c r="ZK37" s="46"/>
      <c r="ZL37" s="46"/>
      <c r="ZM37" s="46"/>
      <c r="ZN37" s="46"/>
      <c r="ZO37" s="46"/>
      <c r="ZP37" s="46"/>
      <c r="ZQ37" s="46"/>
      <c r="ZR37" s="46"/>
      <c r="ZS37" s="46"/>
      <c r="ZT37" s="49"/>
      <c r="ZU37" s="47"/>
      <c r="ZV37" s="46"/>
      <c r="ZX37" s="2" t="s">
        <v>64</v>
      </c>
      <c r="ZY37" s="2"/>
      <c r="ZZ37" s="2">
        <v>13.63</v>
      </c>
      <c r="AAA37" s="2"/>
      <c r="AAB37" s="2"/>
      <c r="AAC37" s="2"/>
      <c r="AAD37" s="2"/>
      <c r="AAE37" s="2"/>
      <c r="AAF37" s="33"/>
      <c r="AAG37" s="33"/>
      <c r="AAH37" s="33"/>
      <c r="AAI37" s="35" t="e">
        <f t="shared" si="901"/>
        <v>#DIV/0!</v>
      </c>
      <c r="AAJ37" s="2"/>
      <c r="AAK37" s="5"/>
      <c r="AAL37" s="2"/>
      <c r="AAM37" s="103" t="s">
        <v>109</v>
      </c>
      <c r="AAN37" s="104" t="s">
        <v>96</v>
      </c>
      <c r="AAO37" s="105" t="s">
        <v>97</v>
      </c>
      <c r="AAP37" s="46"/>
      <c r="AAQ37" s="46"/>
      <c r="AAR37" s="46"/>
      <c r="AAS37" s="46"/>
      <c r="AAT37" s="46"/>
      <c r="AAU37" s="46"/>
      <c r="AAV37" s="46"/>
      <c r="AAW37" s="46"/>
      <c r="AAX37" s="46"/>
      <c r="AAY37" s="49"/>
      <c r="AAZ37" s="47"/>
      <c r="ABA37" s="46"/>
      <c r="ABC37" s="2" t="s">
        <v>64</v>
      </c>
      <c r="ABD37" s="2"/>
      <c r="ABE37" s="2">
        <v>15.12</v>
      </c>
      <c r="ABF37" s="2"/>
      <c r="ABG37" s="2"/>
      <c r="ABH37" s="2"/>
      <c r="ABI37" s="2"/>
      <c r="ABJ37" s="2"/>
      <c r="ABK37" s="33"/>
      <c r="ABL37" s="33"/>
      <c r="ABM37" s="33"/>
      <c r="ABN37" s="35" t="e">
        <f t="shared" si="903"/>
        <v>#DIV/0!</v>
      </c>
      <c r="ABO37" s="2"/>
      <c r="ABP37" s="5"/>
      <c r="ABQ37" s="2"/>
      <c r="ABR37" s="103" t="s">
        <v>109</v>
      </c>
      <c r="ABS37" s="104" t="s">
        <v>96</v>
      </c>
      <c r="ABT37" s="105" t="s">
        <v>97</v>
      </c>
      <c r="ABU37" s="46"/>
      <c r="ABV37" s="46"/>
      <c r="ABW37" s="46"/>
      <c r="ABX37" s="46"/>
      <c r="ABY37" s="46"/>
      <c r="ABZ37" s="46"/>
      <c r="ACA37" s="46"/>
      <c r="ACB37" s="46"/>
      <c r="ACC37" s="46"/>
      <c r="ACD37" s="49"/>
      <c r="ACE37" s="47"/>
      <c r="ACF37" s="46"/>
      <c r="ACH37" s="2" t="s">
        <v>64</v>
      </c>
      <c r="ACI37" s="2"/>
      <c r="ACJ37" s="2">
        <v>10.79</v>
      </c>
      <c r="ACK37" s="2"/>
      <c r="ACL37" s="2"/>
      <c r="ACM37" s="2"/>
      <c r="ACN37" s="2"/>
      <c r="ACO37" s="2"/>
      <c r="ACP37" s="33"/>
      <c r="ACQ37" s="33"/>
      <c r="ACR37" s="33"/>
      <c r="ACS37" s="35" t="e">
        <f t="shared" si="905"/>
        <v>#DIV/0!</v>
      </c>
      <c r="ACT37" s="2"/>
      <c r="ACU37" s="5"/>
      <c r="ACV37" s="2"/>
      <c r="ACW37" s="103" t="s">
        <v>109</v>
      </c>
      <c r="ACX37" s="104" t="s">
        <v>96</v>
      </c>
      <c r="ACY37" s="105" t="s">
        <v>97</v>
      </c>
      <c r="ACZ37" s="46"/>
      <c r="ADA37" s="46"/>
      <c r="ADB37" s="46"/>
      <c r="ADC37" s="46"/>
      <c r="ADD37" s="46"/>
      <c r="ADE37" s="46"/>
      <c r="ADF37" s="46"/>
      <c r="ADG37" s="46"/>
      <c r="ADH37" s="46"/>
      <c r="ADI37" s="49"/>
      <c r="ADJ37" s="47"/>
      <c r="ADK37" s="46"/>
      <c r="ADM37" s="2" t="s">
        <v>64</v>
      </c>
      <c r="ADN37" s="2"/>
      <c r="ADO37" s="2">
        <v>17.809999999999999</v>
      </c>
      <c r="ADP37" s="2"/>
      <c r="ADQ37" s="2"/>
      <c r="ADR37" s="2"/>
      <c r="ADS37" s="2"/>
      <c r="ADT37" s="2"/>
      <c r="ADU37" s="33"/>
      <c r="ADV37" s="33"/>
      <c r="ADW37" s="33"/>
      <c r="ADX37" s="35" t="e">
        <f t="shared" si="907"/>
        <v>#DIV/0!</v>
      </c>
      <c r="ADY37" s="2"/>
      <c r="ADZ37" s="5"/>
      <c r="AEA37" s="2"/>
      <c r="AEB37" s="103" t="s">
        <v>109</v>
      </c>
      <c r="AEC37" s="104" t="s">
        <v>96</v>
      </c>
      <c r="AED37" s="105" t="s">
        <v>97</v>
      </c>
      <c r="AEE37" s="46"/>
      <c r="AEF37" s="46"/>
      <c r="AEG37" s="46"/>
      <c r="AEH37" s="46"/>
      <c r="AEI37" s="46"/>
      <c r="AEJ37" s="46"/>
      <c r="AEK37" s="46"/>
      <c r="AEL37" s="46"/>
      <c r="AEM37" s="46"/>
      <c r="AEN37" s="49"/>
      <c r="AEO37" s="47"/>
      <c r="AEP37" s="46"/>
      <c r="AET37" s="2" t="s">
        <v>64</v>
      </c>
      <c r="AEU37" s="2"/>
      <c r="AEV37" s="2">
        <v>18.100000000000001</v>
      </c>
      <c r="AEW37" s="2"/>
      <c r="AEX37" s="2"/>
      <c r="AEY37" s="2"/>
      <c r="AEZ37" s="2"/>
      <c r="AFA37" s="2"/>
      <c r="AFB37" s="33"/>
      <c r="AFC37" s="33"/>
      <c r="AFD37" s="33"/>
      <c r="AFE37" s="35" t="e">
        <f t="shared" si="909"/>
        <v>#DIV/0!</v>
      </c>
      <c r="AFF37" s="2"/>
      <c r="AFG37" s="5"/>
      <c r="AFH37" s="2"/>
      <c r="AFI37" s="103" t="s">
        <v>109</v>
      </c>
      <c r="AFJ37" s="104" t="s">
        <v>96</v>
      </c>
      <c r="AFK37" s="105" t="s">
        <v>97</v>
      </c>
      <c r="AFL37" s="46"/>
      <c r="AFM37" s="46"/>
      <c r="AFN37" s="46"/>
      <c r="AFO37" s="46"/>
      <c r="AFP37" s="46"/>
      <c r="AFQ37" s="46"/>
      <c r="AFR37" s="46"/>
      <c r="AFS37" s="46"/>
      <c r="AFT37" s="46"/>
      <c r="AFU37" s="49"/>
      <c r="AFV37" s="47"/>
      <c r="AFW37" s="46"/>
      <c r="AFY37" s="2" t="s">
        <v>64</v>
      </c>
      <c r="AFZ37" s="2"/>
      <c r="AGA37" s="2">
        <v>16.71</v>
      </c>
      <c r="AGB37" s="2"/>
      <c r="AGC37" s="2"/>
      <c r="AGD37" s="2"/>
      <c r="AGE37" s="2"/>
      <c r="AGF37" s="2"/>
      <c r="AGG37" s="33"/>
      <c r="AGH37" s="33"/>
      <c r="AGI37" s="33"/>
      <c r="AGJ37" s="35" t="e">
        <f t="shared" si="911"/>
        <v>#DIV/0!</v>
      </c>
      <c r="AGK37" s="2"/>
      <c r="AGL37" s="5"/>
      <c r="AGM37" s="2"/>
      <c r="AGN37" s="103" t="s">
        <v>109</v>
      </c>
      <c r="AGO37" s="104" t="s">
        <v>96</v>
      </c>
      <c r="AGP37" s="105" t="s">
        <v>97</v>
      </c>
      <c r="AGQ37" s="46"/>
      <c r="AGR37" s="46"/>
      <c r="AGS37" s="46"/>
      <c r="AGT37" s="46"/>
      <c r="AGU37" s="46"/>
      <c r="AGV37" s="46"/>
      <c r="AGW37" s="46"/>
      <c r="AGX37" s="46"/>
      <c r="AGY37" s="46"/>
      <c r="AGZ37" s="49"/>
      <c r="AHA37" s="47"/>
      <c r="AHB37" s="46"/>
      <c r="AHD37" s="2" t="s">
        <v>64</v>
      </c>
      <c r="AHE37" s="2"/>
      <c r="AHF37" s="2">
        <v>15.26</v>
      </c>
      <c r="AHG37" s="2"/>
      <c r="AHH37" s="2"/>
      <c r="AHI37" s="2"/>
      <c r="AHJ37" s="2"/>
      <c r="AHK37" s="2"/>
      <c r="AHL37" s="33"/>
      <c r="AHM37" s="33"/>
      <c r="AHN37" s="33"/>
      <c r="AHO37" s="35" t="e">
        <f t="shared" si="913"/>
        <v>#DIV/0!</v>
      </c>
      <c r="AHP37" s="2"/>
      <c r="AHQ37" s="5"/>
      <c r="AHR37" s="2"/>
      <c r="AHS37" s="103" t="s">
        <v>109</v>
      </c>
      <c r="AHT37" s="104" t="s">
        <v>96</v>
      </c>
      <c r="AHU37" s="105" t="s">
        <v>97</v>
      </c>
      <c r="AHV37" s="46"/>
      <c r="AHW37" s="46"/>
      <c r="AHX37" s="46"/>
      <c r="AHY37" s="46"/>
      <c r="AHZ37" s="46"/>
      <c r="AIA37" s="46"/>
      <c r="AIB37" s="46"/>
      <c r="AIC37" s="46"/>
      <c r="AID37" s="46"/>
      <c r="AIE37" s="49"/>
      <c r="AIF37" s="47"/>
      <c r="AIG37" s="46"/>
      <c r="AII37" s="2" t="s">
        <v>64</v>
      </c>
      <c r="AIJ37" s="2"/>
      <c r="AIK37" s="2">
        <v>15.51</v>
      </c>
      <c r="AIL37" s="2"/>
      <c r="AIM37" s="2"/>
      <c r="AIN37" s="2"/>
      <c r="AIO37" s="2"/>
      <c r="AIP37" s="2"/>
      <c r="AIQ37" s="33"/>
      <c r="AIR37" s="33"/>
      <c r="AIS37" s="33"/>
      <c r="AIT37" s="35" t="e">
        <f t="shared" si="915"/>
        <v>#DIV/0!</v>
      </c>
      <c r="AIU37" s="2"/>
      <c r="AIV37" s="5"/>
      <c r="AIW37" s="2"/>
      <c r="AIX37" s="103" t="s">
        <v>109</v>
      </c>
      <c r="AIY37" s="104" t="s">
        <v>96</v>
      </c>
      <c r="AIZ37" s="105" t="s">
        <v>97</v>
      </c>
      <c r="AJA37" s="46"/>
      <c r="AJB37" s="46"/>
      <c r="AJC37" s="46"/>
      <c r="AJD37" s="46"/>
      <c r="AJE37" s="46"/>
      <c r="AJF37" s="46"/>
      <c r="AJG37" s="46"/>
      <c r="AJH37" s="46"/>
      <c r="AJI37" s="46"/>
      <c r="AJJ37" s="49"/>
      <c r="AJK37" s="47"/>
      <c r="AJL37" s="46"/>
      <c r="AJN37" s="2" t="s">
        <v>64</v>
      </c>
      <c r="AJO37" s="2"/>
      <c r="AJP37" s="2">
        <v>13.55</v>
      </c>
      <c r="AJQ37" s="2"/>
      <c r="AJR37" s="2"/>
      <c r="AJS37" s="2"/>
      <c r="AJT37" s="2"/>
      <c r="AJU37" s="2"/>
      <c r="AJV37" s="33"/>
      <c r="AJW37" s="33"/>
      <c r="AJX37" s="33"/>
      <c r="AJY37" s="35" t="e">
        <f t="shared" si="917"/>
        <v>#DIV/0!</v>
      </c>
      <c r="AJZ37" s="2"/>
      <c r="AKA37" s="5"/>
      <c r="AKB37" s="2"/>
      <c r="AKC37" s="103" t="s">
        <v>109</v>
      </c>
      <c r="AKD37" s="104" t="s">
        <v>96</v>
      </c>
      <c r="AKE37" s="105" t="s">
        <v>97</v>
      </c>
      <c r="AKF37" s="46"/>
      <c r="AKG37" s="46"/>
      <c r="AKH37" s="46"/>
      <c r="AKI37" s="46"/>
      <c r="AKJ37" s="46"/>
      <c r="AKK37" s="46"/>
      <c r="AKL37" s="46"/>
      <c r="AKM37" s="46"/>
      <c r="AKN37" s="46"/>
      <c r="AKO37" s="49"/>
      <c r="AKP37" s="47"/>
      <c r="AKQ37" s="46"/>
      <c r="AKR37" s="46"/>
      <c r="AKS37" s="2" t="s">
        <v>64</v>
      </c>
      <c r="AKT37" s="2"/>
      <c r="AKU37" s="2">
        <v>7.77</v>
      </c>
      <c r="AKV37" s="2"/>
      <c r="AKW37" s="2"/>
      <c r="AKX37" s="2"/>
      <c r="AKY37" s="2"/>
      <c r="AKZ37" s="2"/>
      <c r="ALA37" s="33"/>
      <c r="ALB37" s="33"/>
      <c r="ALC37" s="33"/>
      <c r="ALD37" s="35" t="e">
        <f t="shared" si="919"/>
        <v>#DIV/0!</v>
      </c>
      <c r="ALE37" s="2"/>
      <c r="ALF37" s="5"/>
      <c r="ALG37" s="2"/>
      <c r="ALH37" s="103" t="s">
        <v>109</v>
      </c>
      <c r="ALI37" s="104" t="s">
        <v>96</v>
      </c>
      <c r="ALJ37" s="105" t="s">
        <v>97</v>
      </c>
      <c r="ALK37" s="46"/>
      <c r="ALL37" s="46"/>
      <c r="ALM37" s="46"/>
      <c r="ALN37" s="46"/>
      <c r="ALO37" s="46"/>
      <c r="ALP37" s="46"/>
      <c r="ALQ37" s="46"/>
      <c r="ALR37" s="46"/>
      <c r="ALS37" s="46"/>
      <c r="ALT37" s="49"/>
      <c r="ALU37" s="47"/>
      <c r="ALV37" s="46"/>
      <c r="ALX37" s="2" t="s">
        <v>64</v>
      </c>
      <c r="ALY37" s="2"/>
      <c r="ALZ37" s="2">
        <v>13.33</v>
      </c>
      <c r="AMA37" s="2"/>
      <c r="AMB37" s="2"/>
      <c r="AMC37" s="2"/>
      <c r="AMD37" s="2"/>
      <c r="AME37" s="2"/>
      <c r="AMF37" s="33"/>
      <c r="AMG37" s="33"/>
      <c r="AMH37" s="33"/>
      <c r="AMI37" s="35" t="e">
        <f t="shared" si="921"/>
        <v>#DIV/0!</v>
      </c>
      <c r="AMJ37" s="2"/>
      <c r="AMK37" s="5"/>
      <c r="AML37" s="2"/>
      <c r="AMM37" s="103" t="s">
        <v>109</v>
      </c>
      <c r="AMN37" s="104" t="s">
        <v>96</v>
      </c>
      <c r="AMO37" s="105" t="s">
        <v>97</v>
      </c>
      <c r="AMP37" s="46"/>
      <c r="AMQ37" s="46"/>
      <c r="AMR37" s="46"/>
      <c r="AMS37" s="46"/>
      <c r="AMT37" s="46"/>
      <c r="AMU37" s="46"/>
      <c r="AMV37" s="46"/>
      <c r="AMW37" s="46"/>
      <c r="AMX37" s="46"/>
      <c r="AMY37" s="49"/>
      <c r="AMZ37" s="47"/>
      <c r="ANA37" s="46"/>
      <c r="ANC37" s="2" t="s">
        <v>64</v>
      </c>
      <c r="AND37" s="2"/>
      <c r="ANE37" s="2">
        <v>13.48</v>
      </c>
      <c r="ANF37" s="2"/>
      <c r="ANG37" s="2"/>
      <c r="ANH37" s="2"/>
      <c r="ANI37" s="2"/>
      <c r="ANJ37" s="2"/>
      <c r="ANK37" s="33"/>
      <c r="ANL37" s="33"/>
      <c r="ANM37" s="33"/>
      <c r="ANN37" s="35" t="e">
        <f t="shared" si="923"/>
        <v>#DIV/0!</v>
      </c>
      <c r="ANO37" s="2"/>
      <c r="ANP37" s="5"/>
      <c r="ANQ37" s="2"/>
      <c r="ANR37" s="103" t="s">
        <v>109</v>
      </c>
      <c r="ANS37" s="104" t="s">
        <v>96</v>
      </c>
      <c r="ANT37" s="105" t="s">
        <v>97</v>
      </c>
      <c r="ANU37" s="46"/>
      <c r="ANV37" s="46"/>
      <c r="ANW37" s="46"/>
      <c r="ANX37" s="46"/>
      <c r="ANY37" s="46"/>
      <c r="ANZ37" s="46"/>
      <c r="AOA37" s="46"/>
      <c r="AOB37" s="46"/>
      <c r="AOC37" s="46"/>
      <c r="AOD37" s="49"/>
      <c r="AOE37" s="47"/>
      <c r="AOF37" s="46"/>
      <c r="AOH37" s="2" t="s">
        <v>64</v>
      </c>
      <c r="AOI37" s="2"/>
      <c r="AOJ37" s="2">
        <v>14.12</v>
      </c>
      <c r="AOK37" s="2"/>
      <c r="AOL37" s="2"/>
      <c r="AOM37" s="2"/>
      <c r="AON37" s="2"/>
      <c r="AOO37" s="2"/>
      <c r="AOP37" s="33"/>
      <c r="AOQ37" s="33"/>
      <c r="AOR37" s="33"/>
      <c r="AOS37" s="35" t="e">
        <f t="shared" si="925"/>
        <v>#DIV/0!</v>
      </c>
      <c r="AOT37" s="2"/>
      <c r="AOU37" s="5"/>
      <c r="AOV37" s="2"/>
      <c r="AOW37" s="103" t="s">
        <v>109</v>
      </c>
      <c r="AOX37" s="104" t="s">
        <v>96</v>
      </c>
      <c r="AOY37" s="105" t="s">
        <v>97</v>
      </c>
      <c r="AOZ37" s="46"/>
      <c r="APA37" s="46"/>
      <c r="APB37" s="46"/>
      <c r="APC37" s="46"/>
      <c r="APD37" s="46"/>
      <c r="APE37" s="46"/>
      <c r="APF37" s="46"/>
      <c r="APG37" s="46"/>
      <c r="APH37" s="46"/>
      <c r="API37" s="49"/>
      <c r="APJ37" s="47"/>
      <c r="APK37" s="46"/>
      <c r="APM37" s="2" t="s">
        <v>64</v>
      </c>
      <c r="APN37" s="2"/>
      <c r="APO37" s="2">
        <v>14.28</v>
      </c>
      <c r="APP37" s="2"/>
      <c r="APQ37" s="2"/>
      <c r="APR37" s="2"/>
      <c r="APS37" s="2"/>
      <c r="APT37" s="2"/>
      <c r="APU37" s="33"/>
      <c r="APV37" s="33"/>
      <c r="APW37" s="33"/>
      <c r="APX37" s="35" t="e">
        <f t="shared" si="927"/>
        <v>#DIV/0!</v>
      </c>
      <c r="APY37" s="2"/>
      <c r="APZ37" s="5"/>
      <c r="AQA37" s="2"/>
      <c r="AQB37" s="103" t="s">
        <v>109</v>
      </c>
      <c r="AQC37" s="104" t="s">
        <v>96</v>
      </c>
      <c r="AQD37" s="105" t="s">
        <v>97</v>
      </c>
      <c r="AQE37" s="46"/>
      <c r="AQF37" s="46"/>
      <c r="AQG37" s="46"/>
      <c r="AQH37" s="46"/>
      <c r="AQI37" s="46"/>
      <c r="AQJ37" s="46"/>
      <c r="AQK37" s="46"/>
      <c r="AQL37" s="46"/>
      <c r="AQM37" s="46"/>
      <c r="AQN37" s="49"/>
      <c r="AQO37" s="47"/>
      <c r="AQP37" s="46"/>
      <c r="AQR37" s="2" t="s">
        <v>64</v>
      </c>
      <c r="AQS37" s="2"/>
      <c r="AQT37" s="2">
        <v>11.15</v>
      </c>
      <c r="AQU37" s="2"/>
      <c r="AQV37" s="2"/>
      <c r="AQW37" s="2"/>
      <c r="AQX37" s="2"/>
      <c r="AQY37" s="2"/>
      <c r="AQZ37" s="33"/>
      <c r="ARA37" s="33"/>
      <c r="ARB37" s="33"/>
      <c r="ARC37" s="35" t="e">
        <f t="shared" si="929"/>
        <v>#DIV/0!</v>
      </c>
      <c r="ARD37" s="2"/>
      <c r="ARE37" s="5"/>
      <c r="ARF37" s="2"/>
      <c r="ARG37" s="103" t="s">
        <v>109</v>
      </c>
      <c r="ARH37" s="104" t="s">
        <v>96</v>
      </c>
      <c r="ARI37" s="105" t="s">
        <v>97</v>
      </c>
      <c r="ARJ37" s="46"/>
      <c r="ARK37" s="46"/>
      <c r="ARL37" s="46"/>
      <c r="ARM37" s="46"/>
      <c r="ARN37" s="46"/>
      <c r="ARO37" s="46"/>
      <c r="ARP37" s="46"/>
      <c r="ARQ37" s="46"/>
      <c r="ARR37" s="46"/>
      <c r="ARS37" s="49"/>
      <c r="ART37" s="47"/>
      <c r="ARU37" s="46"/>
      <c r="ARW37" s="2" t="s">
        <v>64</v>
      </c>
      <c r="ARX37" s="2"/>
      <c r="ARY37" s="2">
        <v>10.5</v>
      </c>
      <c r="ARZ37" s="2"/>
      <c r="ASA37" s="2"/>
      <c r="ASB37" s="2"/>
      <c r="ASC37" s="2"/>
      <c r="ASD37" s="2"/>
      <c r="ASE37" s="33"/>
      <c r="ASF37" s="33"/>
      <c r="ASG37" s="33"/>
      <c r="ASH37" s="35" t="e">
        <f t="shared" si="931"/>
        <v>#DIV/0!</v>
      </c>
      <c r="ASI37" s="2"/>
      <c r="ASJ37" s="5"/>
      <c r="ASK37" s="2"/>
      <c r="ASL37" s="103" t="s">
        <v>109</v>
      </c>
      <c r="ASM37" s="104" t="s">
        <v>96</v>
      </c>
      <c r="ASN37" s="105" t="s">
        <v>97</v>
      </c>
      <c r="ASO37" s="46"/>
      <c r="ASP37" s="46"/>
      <c r="ASQ37" s="46"/>
      <c r="ASR37" s="46"/>
      <c r="ASS37" s="46"/>
      <c r="AST37" s="46"/>
      <c r="ASU37" s="46"/>
      <c r="ASV37" s="46"/>
      <c r="ASW37" s="46"/>
      <c r="ASX37" s="49"/>
      <c r="ASY37" s="47"/>
      <c r="ASZ37" s="46"/>
      <c r="ATA37" s="246"/>
      <c r="ATB37" s="2" t="s">
        <v>64</v>
      </c>
      <c r="ATC37" s="2"/>
      <c r="ATD37" s="2">
        <v>5.41</v>
      </c>
      <c r="ATE37" s="2"/>
      <c r="ATF37" s="2"/>
      <c r="ATG37" s="2"/>
      <c r="ATH37" s="2"/>
      <c r="ATI37" s="2"/>
      <c r="ATJ37" s="33"/>
      <c r="ATK37" s="33"/>
      <c r="ATL37" s="33"/>
      <c r="ATM37" s="35" t="e">
        <f t="shared" si="933"/>
        <v>#DIV/0!</v>
      </c>
      <c r="ATN37" s="2"/>
      <c r="ATO37" s="5"/>
      <c r="ATP37" s="2"/>
      <c r="ATQ37" s="103" t="s">
        <v>109</v>
      </c>
      <c r="ATR37" s="104" t="s">
        <v>96</v>
      </c>
      <c r="ATS37" s="105" t="s">
        <v>97</v>
      </c>
      <c r="ATT37" s="46"/>
      <c r="ATU37" s="46"/>
      <c r="ATV37" s="46"/>
      <c r="ATW37" s="46"/>
      <c r="ATX37" s="46"/>
      <c r="ATY37" s="46"/>
      <c r="ATZ37" s="46"/>
      <c r="AUA37" s="46"/>
      <c r="AUB37" s="46"/>
      <c r="AUC37" s="49"/>
      <c r="AUD37" s="47"/>
      <c r="AUE37" s="46"/>
      <c r="AUG37" s="2" t="s">
        <v>64</v>
      </c>
      <c r="AUH37" s="2"/>
      <c r="AUI37" s="2">
        <v>17.77</v>
      </c>
      <c r="AUJ37" s="2"/>
      <c r="AUK37" s="2"/>
      <c r="AUL37" s="2"/>
      <c r="AUM37" s="2"/>
      <c r="AUN37" s="2"/>
      <c r="AUO37" s="33"/>
      <c r="AUP37" s="33"/>
      <c r="AUQ37" s="33"/>
      <c r="AUR37" s="35" t="e">
        <f t="shared" si="935"/>
        <v>#DIV/0!</v>
      </c>
      <c r="AUS37" s="2"/>
      <c r="AUT37" s="5"/>
      <c r="AUU37" s="2"/>
      <c r="AUV37" s="103" t="s">
        <v>109</v>
      </c>
      <c r="AUW37" s="104" t="s">
        <v>96</v>
      </c>
      <c r="AUX37" s="105" t="s">
        <v>97</v>
      </c>
      <c r="AUY37" s="46"/>
      <c r="AUZ37" s="46"/>
      <c r="AVA37" s="46"/>
      <c r="AVB37" s="46"/>
      <c r="AVC37" s="46"/>
      <c r="AVD37" s="46"/>
      <c r="AVE37" s="46"/>
      <c r="AVF37" s="46"/>
      <c r="AVG37" s="46"/>
      <c r="AVH37" s="49"/>
      <c r="AVI37" s="47"/>
      <c r="AVJ37" s="46"/>
      <c r="AVL37" s="2" t="s">
        <v>64</v>
      </c>
      <c r="AVM37" s="2"/>
      <c r="AVN37" s="2">
        <v>18.03</v>
      </c>
      <c r="AVO37" s="2"/>
      <c r="AVP37" s="2"/>
      <c r="AVQ37" s="2"/>
      <c r="AVR37" s="2"/>
      <c r="AVS37" s="2"/>
      <c r="AVT37" s="33"/>
      <c r="AVU37" s="33"/>
      <c r="AVV37" s="33"/>
      <c r="AVW37" s="35" t="e">
        <f t="shared" si="937"/>
        <v>#DIV/0!</v>
      </c>
      <c r="AVX37" s="2"/>
      <c r="AVY37" s="5"/>
      <c r="AVZ37" s="2"/>
      <c r="AWA37" s="103" t="s">
        <v>109</v>
      </c>
      <c r="AWB37" s="104" t="s">
        <v>96</v>
      </c>
      <c r="AWC37" s="105" t="s">
        <v>97</v>
      </c>
      <c r="AWD37" s="46"/>
      <c r="AWE37" s="46"/>
      <c r="AWF37" s="46"/>
      <c r="AWG37" s="46"/>
      <c r="AWH37" s="46"/>
      <c r="AWI37" s="46"/>
      <c r="AWJ37" s="46"/>
      <c r="AWK37" s="46"/>
      <c r="AWL37" s="46"/>
      <c r="AWM37" s="49"/>
      <c r="AWN37" s="47"/>
      <c r="AWO37" s="46"/>
      <c r="AWQ37" s="2" t="s">
        <v>64</v>
      </c>
      <c r="AWR37" s="2"/>
      <c r="AWS37" s="2">
        <v>17.02</v>
      </c>
      <c r="AWT37" s="2"/>
      <c r="AWU37" s="2"/>
      <c r="AWV37" s="2"/>
      <c r="AWW37" s="2"/>
      <c r="AWX37" s="2"/>
      <c r="AWY37" s="33"/>
      <c r="AWZ37" s="33"/>
      <c r="AXA37" s="33"/>
      <c r="AXB37" s="35" t="e">
        <f t="shared" si="939"/>
        <v>#DIV/0!</v>
      </c>
      <c r="AXC37" s="2"/>
      <c r="AXD37" s="5"/>
      <c r="AXE37" s="2"/>
      <c r="AXF37" s="103" t="s">
        <v>109</v>
      </c>
      <c r="AXG37" s="104" t="s">
        <v>96</v>
      </c>
      <c r="AXH37" s="105" t="s">
        <v>97</v>
      </c>
      <c r="AXI37" s="46"/>
      <c r="AXJ37" s="46"/>
      <c r="AXK37" s="46"/>
      <c r="AXL37" s="46"/>
      <c r="AXM37" s="46"/>
      <c r="AXN37" s="46"/>
      <c r="AXO37" s="46"/>
      <c r="AXP37" s="46"/>
      <c r="AXQ37" s="46"/>
      <c r="AXR37" s="49"/>
      <c r="AXS37" s="47"/>
      <c r="AXT37" s="46"/>
      <c r="AXV37" s="2" t="s">
        <v>64</v>
      </c>
      <c r="AXW37" s="2"/>
      <c r="AXX37" s="2">
        <v>16.48</v>
      </c>
      <c r="AXY37" s="2"/>
      <c r="AXZ37" s="2"/>
      <c r="AYA37" s="2"/>
      <c r="AYB37" s="2"/>
      <c r="AYC37" s="2"/>
      <c r="AYD37" s="33"/>
      <c r="AYE37" s="33"/>
      <c r="AYF37" s="33"/>
      <c r="AYG37" s="35" t="e">
        <f t="shared" si="941"/>
        <v>#DIV/0!</v>
      </c>
      <c r="AYH37" s="2"/>
      <c r="AYI37" s="5"/>
      <c r="AYJ37" s="2"/>
      <c r="AYK37" s="103" t="s">
        <v>109</v>
      </c>
      <c r="AYL37" s="104" t="s">
        <v>96</v>
      </c>
      <c r="AYM37" s="105" t="s">
        <v>97</v>
      </c>
      <c r="AYN37" s="46"/>
      <c r="AYO37" s="46"/>
      <c r="AYP37" s="46"/>
      <c r="AYQ37" s="46"/>
      <c r="AYR37" s="46"/>
      <c r="AYS37" s="46"/>
      <c r="AYT37" s="46"/>
      <c r="AYU37" s="46"/>
      <c r="AYV37" s="46"/>
      <c r="AYW37" s="49"/>
      <c r="AYX37" s="47"/>
      <c r="AYY37" s="46"/>
      <c r="AZA37" s="2" t="s">
        <v>64</v>
      </c>
      <c r="AZB37" s="2"/>
      <c r="AZC37" s="2">
        <v>17.3</v>
      </c>
      <c r="AZD37" s="2"/>
      <c r="AZE37" s="2"/>
      <c r="AZF37" s="2"/>
      <c r="AZG37" s="2"/>
      <c r="AZH37" s="2"/>
      <c r="AZI37" s="33"/>
      <c r="AZJ37" s="33"/>
      <c r="AZK37" s="33"/>
      <c r="AZL37" s="35" t="e">
        <f t="shared" si="943"/>
        <v>#DIV/0!</v>
      </c>
      <c r="AZM37" s="2"/>
      <c r="AZN37" s="5"/>
      <c r="AZO37" s="2"/>
      <c r="AZP37" s="103" t="s">
        <v>109</v>
      </c>
      <c r="AZQ37" s="104" t="s">
        <v>96</v>
      </c>
      <c r="AZR37" s="105" t="s">
        <v>97</v>
      </c>
      <c r="AZS37" s="46"/>
      <c r="AZT37" s="46"/>
      <c r="AZU37" s="46"/>
      <c r="AZV37" s="46"/>
      <c r="AZW37" s="46"/>
      <c r="AZX37" s="46"/>
      <c r="AZY37" s="46"/>
      <c r="AZZ37" s="46"/>
      <c r="BAA37" s="46"/>
      <c r="BAB37" s="49"/>
      <c r="BAC37" s="47"/>
      <c r="BAD37" s="46"/>
      <c r="BAF37" s="2" t="s">
        <v>64</v>
      </c>
      <c r="BAG37" s="2"/>
      <c r="BAH37" s="2">
        <v>10.79</v>
      </c>
      <c r="BAI37" s="2"/>
      <c r="BAJ37" s="2"/>
      <c r="BAK37" s="2"/>
      <c r="BAL37" s="2"/>
      <c r="BAM37" s="2"/>
      <c r="BAN37" s="33"/>
      <c r="BAO37" s="33"/>
      <c r="BAP37" s="33"/>
      <c r="BAQ37" s="35" t="e">
        <f t="shared" si="945"/>
        <v>#DIV/0!</v>
      </c>
      <c r="BAR37" s="2"/>
      <c r="BAS37" s="5"/>
      <c r="BAT37" s="2"/>
      <c r="BAU37" s="103" t="s">
        <v>109</v>
      </c>
      <c r="BAV37" s="104" t="s">
        <v>96</v>
      </c>
      <c r="BAW37" s="105" t="s">
        <v>97</v>
      </c>
      <c r="BAX37" s="46"/>
      <c r="BAY37" s="46"/>
      <c r="BAZ37" s="46"/>
      <c r="BBA37" s="46"/>
      <c r="BBB37" s="46"/>
      <c r="BBC37" s="46"/>
      <c r="BBD37" s="46"/>
      <c r="BBE37" s="46"/>
      <c r="BBF37" s="46"/>
      <c r="BBG37" s="49"/>
      <c r="BBH37" s="47"/>
      <c r="BBI37" s="46"/>
      <c r="BBK37" s="2" t="s">
        <v>64</v>
      </c>
      <c r="BBL37" s="2"/>
      <c r="BBM37" s="2">
        <v>17.89</v>
      </c>
      <c r="BBN37" s="2"/>
      <c r="BBO37" s="2"/>
      <c r="BBP37" s="2"/>
      <c r="BBQ37" s="2"/>
      <c r="BBR37" s="2"/>
      <c r="BBS37" s="33"/>
      <c r="BBT37" s="33"/>
      <c r="BBU37" s="33"/>
      <c r="BBV37" s="35" t="e">
        <f t="shared" si="947"/>
        <v>#DIV/0!</v>
      </c>
      <c r="BBW37" s="2"/>
      <c r="BBX37" s="5"/>
      <c r="BBY37" s="2"/>
      <c r="BBZ37" s="103" t="s">
        <v>109</v>
      </c>
      <c r="BCA37" s="104" t="s">
        <v>96</v>
      </c>
      <c r="BCB37" s="105" t="s">
        <v>97</v>
      </c>
      <c r="BCC37" s="46"/>
      <c r="BCD37" s="46"/>
      <c r="BCE37" s="46"/>
      <c r="BCF37" s="46"/>
      <c r="BCG37" s="46"/>
      <c r="BCH37" s="46"/>
      <c r="BCI37" s="46"/>
      <c r="BCJ37" s="46"/>
      <c r="BCK37" s="46"/>
      <c r="BCL37" s="49"/>
      <c r="BCM37" s="47"/>
      <c r="BCN37" s="46"/>
      <c r="BCP37" s="2" t="s">
        <v>64</v>
      </c>
      <c r="BCQ37" s="2"/>
      <c r="BCR37" s="2">
        <v>17.18</v>
      </c>
      <c r="BCS37" s="2"/>
      <c r="BCT37" s="2"/>
      <c r="BCU37" s="2"/>
      <c r="BCV37" s="2"/>
      <c r="BCW37" s="2"/>
      <c r="BCX37" s="33"/>
      <c r="BCY37" s="33"/>
      <c r="BCZ37" s="33"/>
      <c r="BDA37" s="35" t="e">
        <f t="shared" si="949"/>
        <v>#DIV/0!</v>
      </c>
      <c r="BDB37" s="2"/>
      <c r="BDC37" s="5"/>
      <c r="BDD37" s="2"/>
      <c r="BDE37" s="103" t="s">
        <v>109</v>
      </c>
      <c r="BDF37" s="104" t="s">
        <v>96</v>
      </c>
      <c r="BDG37" s="105" t="s">
        <v>97</v>
      </c>
      <c r="BDH37" s="46"/>
      <c r="BDI37" s="46"/>
      <c r="BDJ37" s="46"/>
      <c r="BDK37" s="46"/>
      <c r="BDL37" s="46"/>
      <c r="BDM37" s="46"/>
      <c r="BDN37" s="46"/>
      <c r="BDO37" s="46"/>
      <c r="BDP37" s="46"/>
      <c r="BDQ37" s="49"/>
      <c r="BDR37" s="47"/>
      <c r="BDS37" s="46"/>
      <c r="BDU37" s="2" t="s">
        <v>64</v>
      </c>
      <c r="BDV37" s="2"/>
      <c r="BDW37" s="2">
        <v>15.98</v>
      </c>
      <c r="BDX37" s="2"/>
      <c r="BDY37" s="2"/>
      <c r="BDZ37" s="2"/>
      <c r="BEA37" s="2"/>
      <c r="BEB37" s="2"/>
      <c r="BEC37" s="33"/>
      <c r="BED37" s="33"/>
      <c r="BEE37" s="33"/>
      <c r="BEF37" s="35" t="e">
        <f t="shared" si="951"/>
        <v>#DIV/0!</v>
      </c>
      <c r="BEG37" s="2"/>
      <c r="BEH37" s="5"/>
      <c r="BEI37" s="2"/>
      <c r="BEJ37" s="103" t="s">
        <v>109</v>
      </c>
      <c r="BEK37" s="104" t="s">
        <v>96</v>
      </c>
      <c r="BEL37" s="105" t="s">
        <v>97</v>
      </c>
      <c r="BEM37" s="46"/>
      <c r="BEN37" s="46"/>
      <c r="BEO37" s="46"/>
      <c r="BEP37" s="46"/>
      <c r="BEQ37" s="46"/>
      <c r="BER37" s="46"/>
      <c r="BES37" s="46"/>
      <c r="BET37" s="46"/>
      <c r="BEU37" s="46"/>
      <c r="BEV37" s="49"/>
      <c r="BEW37" s="47"/>
      <c r="BEX37" s="46"/>
      <c r="BEZ37" s="2" t="s">
        <v>64</v>
      </c>
      <c r="BFA37" s="2"/>
      <c r="BFB37" s="2">
        <v>15.58</v>
      </c>
      <c r="BFC37" s="2"/>
      <c r="BFD37" s="2"/>
      <c r="BFE37" s="2"/>
      <c r="BFF37" s="2"/>
      <c r="BFG37" s="2"/>
      <c r="BFH37" s="33"/>
      <c r="BFI37" s="33"/>
      <c r="BFJ37" s="33"/>
      <c r="BFK37" s="35" t="e">
        <f t="shared" si="953"/>
        <v>#DIV/0!</v>
      </c>
      <c r="BFL37" s="2"/>
      <c r="BFM37" s="5"/>
      <c r="BFN37" s="2"/>
      <c r="BFO37" s="103" t="s">
        <v>109</v>
      </c>
      <c r="BFP37" s="104" t="s">
        <v>96</v>
      </c>
      <c r="BFQ37" s="105" t="s">
        <v>97</v>
      </c>
      <c r="BFR37" s="46"/>
      <c r="BFS37" s="46"/>
      <c r="BFT37" s="46"/>
      <c r="BFU37" s="46"/>
      <c r="BFV37" s="46"/>
      <c r="BFW37" s="46"/>
      <c r="BFX37" s="46"/>
      <c r="BFY37" s="46"/>
      <c r="BFZ37" s="46"/>
      <c r="BGA37" s="49"/>
      <c r="BGB37" s="47"/>
      <c r="BGC37" s="46"/>
      <c r="BGE37" s="2" t="s">
        <v>64</v>
      </c>
      <c r="BGF37" s="2"/>
      <c r="BGG37" s="2">
        <v>15.82</v>
      </c>
      <c r="BGH37" s="2"/>
      <c r="BGI37" s="2"/>
      <c r="BGJ37" s="2"/>
      <c r="BGK37" s="2"/>
      <c r="BGL37" s="2"/>
      <c r="BGM37" s="33"/>
      <c r="BGN37" s="33"/>
      <c r="BGO37" s="33"/>
      <c r="BGP37" s="35" t="e">
        <f t="shared" si="955"/>
        <v>#DIV/0!</v>
      </c>
      <c r="BGQ37" s="2"/>
      <c r="BGR37" s="5"/>
      <c r="BGS37" s="2"/>
      <c r="BGT37" s="103" t="s">
        <v>109</v>
      </c>
      <c r="BGU37" s="104" t="s">
        <v>96</v>
      </c>
      <c r="BGV37" s="105" t="s">
        <v>97</v>
      </c>
      <c r="BGW37" s="46"/>
      <c r="BGX37" s="46"/>
      <c r="BGY37" s="46"/>
      <c r="BGZ37" s="46"/>
      <c r="BHA37" s="46"/>
      <c r="BHB37" s="46"/>
      <c r="BHC37" s="46"/>
      <c r="BHD37" s="46"/>
      <c r="BHE37" s="46"/>
      <c r="BHF37" s="49"/>
      <c r="BHG37" s="47"/>
      <c r="BHH37" s="46"/>
      <c r="BHJ37" s="2" t="s">
        <v>64</v>
      </c>
      <c r="BHK37" s="2"/>
      <c r="BHL37" s="2">
        <v>6.61</v>
      </c>
      <c r="BHM37" s="2"/>
      <c r="BHN37" s="2"/>
      <c r="BHO37" s="2"/>
      <c r="BHP37" s="2"/>
      <c r="BHQ37" s="2"/>
      <c r="BHR37" s="33"/>
      <c r="BHS37" s="33"/>
      <c r="BHT37" s="33"/>
      <c r="BHU37" s="35" t="e">
        <f t="shared" si="957"/>
        <v>#DIV/0!</v>
      </c>
      <c r="BHV37" s="2"/>
      <c r="BHW37" s="5"/>
      <c r="BHX37" s="2"/>
      <c r="BHY37" s="103" t="s">
        <v>109</v>
      </c>
      <c r="BHZ37" s="104" t="s">
        <v>96</v>
      </c>
      <c r="BIA37" s="105" t="s">
        <v>97</v>
      </c>
      <c r="BIB37" s="46"/>
      <c r="BIC37" s="46"/>
      <c r="BID37" s="46"/>
      <c r="BIE37" s="46"/>
      <c r="BIF37" s="46"/>
      <c r="BIG37" s="46"/>
      <c r="BIH37" s="46"/>
      <c r="BII37" s="46"/>
      <c r="BIJ37" s="46"/>
      <c r="BIK37" s="49"/>
      <c r="BIL37" s="47"/>
      <c r="BIM37" s="46"/>
      <c r="BIP37" s="2" t="s">
        <v>64</v>
      </c>
      <c r="BIQ37" s="2"/>
      <c r="BIR37" s="2">
        <v>15.43</v>
      </c>
      <c r="BIS37" s="2"/>
      <c r="BIT37" s="2"/>
      <c r="BIU37" s="2"/>
      <c r="BIV37" s="2"/>
      <c r="BIW37" s="2"/>
      <c r="BIX37" s="33"/>
      <c r="BIY37" s="33"/>
      <c r="BIZ37" s="33"/>
      <c r="BJA37" s="35" t="e">
        <f t="shared" si="959"/>
        <v>#DIV/0!</v>
      </c>
      <c r="BJB37" s="2"/>
      <c r="BJC37" s="5"/>
      <c r="BJD37" s="2"/>
      <c r="BJE37" s="103" t="s">
        <v>109</v>
      </c>
      <c r="BJF37" s="104" t="s">
        <v>96</v>
      </c>
      <c r="BJG37" s="105" t="s">
        <v>97</v>
      </c>
      <c r="BJH37" s="46"/>
      <c r="BJI37" s="46"/>
      <c r="BJJ37" s="46"/>
      <c r="BJK37" s="46"/>
      <c r="BJL37" s="46"/>
      <c r="BJM37" s="46"/>
      <c r="BJN37" s="46"/>
      <c r="BJO37" s="46"/>
      <c r="BJP37" s="46"/>
      <c r="BJQ37" s="49"/>
      <c r="BJR37" s="47"/>
      <c r="BJS37" s="46"/>
      <c r="BJU37" s="2" t="s">
        <v>64</v>
      </c>
      <c r="BJV37" s="2"/>
      <c r="BJW37" s="2">
        <v>15.78</v>
      </c>
      <c r="BJX37" s="2"/>
      <c r="BJY37" s="2"/>
      <c r="BJZ37" s="2"/>
      <c r="BKA37" s="2"/>
      <c r="BKB37" s="2"/>
      <c r="BKC37" s="33"/>
      <c r="BKD37" s="33"/>
      <c r="BKE37" s="33"/>
      <c r="BKF37" s="35" t="e">
        <f t="shared" si="961"/>
        <v>#DIV/0!</v>
      </c>
      <c r="BKG37" s="2"/>
      <c r="BKH37" s="5"/>
      <c r="BKI37" s="2"/>
      <c r="BKJ37" s="103" t="s">
        <v>109</v>
      </c>
      <c r="BKK37" s="104" t="s">
        <v>96</v>
      </c>
      <c r="BKL37" s="105" t="s">
        <v>97</v>
      </c>
      <c r="BKM37" s="46"/>
      <c r="BKN37" s="46"/>
      <c r="BKO37" s="46"/>
      <c r="BKP37" s="46"/>
      <c r="BKQ37" s="46"/>
      <c r="BKR37" s="46"/>
      <c r="BKS37" s="46"/>
      <c r="BKT37" s="46"/>
      <c r="BKU37" s="46"/>
      <c r="BKV37" s="49"/>
      <c r="BKW37" s="47"/>
      <c r="BKX37" s="46"/>
      <c r="BKZ37" s="2" t="s">
        <v>64</v>
      </c>
      <c r="BLA37" s="2"/>
      <c r="BLB37" s="2">
        <v>19.38</v>
      </c>
      <c r="BLC37" s="2"/>
      <c r="BLD37" s="2"/>
      <c r="BLE37" s="2"/>
      <c r="BLF37" s="2"/>
      <c r="BLG37" s="2"/>
      <c r="BLH37" s="33"/>
      <c r="BLI37" s="33"/>
      <c r="BLJ37" s="33"/>
      <c r="BLK37" s="35" t="e">
        <f t="shared" si="963"/>
        <v>#DIV/0!</v>
      </c>
      <c r="BLL37" s="2"/>
      <c r="BLM37" s="5"/>
      <c r="BLN37" s="2"/>
      <c r="BLO37" s="103" t="s">
        <v>109</v>
      </c>
      <c r="BLP37" s="104" t="s">
        <v>96</v>
      </c>
      <c r="BLQ37" s="105" t="s">
        <v>97</v>
      </c>
      <c r="BLR37" s="46"/>
      <c r="BLS37" s="46"/>
      <c r="BLT37" s="46"/>
      <c r="BLU37" s="46"/>
      <c r="BLV37" s="46"/>
      <c r="BLW37" s="46"/>
      <c r="BLX37" s="46"/>
      <c r="BLY37" s="46"/>
      <c r="BLZ37" s="46"/>
      <c r="BMA37" s="49"/>
      <c r="BMB37" s="47"/>
      <c r="BMC37" s="46"/>
      <c r="BME37" s="2" t="s">
        <v>64</v>
      </c>
      <c r="BMF37" s="2"/>
      <c r="BMG37" s="2">
        <v>16.52</v>
      </c>
      <c r="BMH37" s="2"/>
      <c r="BMI37" s="2"/>
      <c r="BMJ37" s="2"/>
      <c r="BMK37" s="2"/>
      <c r="BML37" s="2"/>
      <c r="BMM37" s="33"/>
      <c r="BMN37" s="33"/>
      <c r="BMO37" s="33"/>
      <c r="BMP37" s="35" t="e">
        <f t="shared" si="965"/>
        <v>#DIV/0!</v>
      </c>
      <c r="BMQ37" s="2"/>
      <c r="BMR37" s="5"/>
      <c r="BMS37" s="2"/>
      <c r="BMT37" s="103" t="s">
        <v>109</v>
      </c>
      <c r="BMU37" s="104" t="s">
        <v>96</v>
      </c>
      <c r="BMV37" s="105" t="s">
        <v>97</v>
      </c>
      <c r="BMW37" s="46"/>
      <c r="BMX37" s="46"/>
      <c r="BMY37" s="46"/>
      <c r="BMZ37" s="46"/>
      <c r="BNA37" s="46"/>
      <c r="BNB37" s="46"/>
      <c r="BNC37" s="46"/>
      <c r="BND37" s="46"/>
      <c r="BNE37" s="46"/>
      <c r="BNF37" s="49"/>
      <c r="BNG37" s="47"/>
      <c r="BNH37" s="46"/>
      <c r="BNJ37" s="2" t="s">
        <v>64</v>
      </c>
      <c r="BNK37" s="2"/>
      <c r="BNL37" s="2">
        <v>16.739999999999998</v>
      </c>
      <c r="BNM37" s="2"/>
      <c r="BNN37" s="2"/>
      <c r="BNO37" s="2"/>
      <c r="BNP37" s="2"/>
      <c r="BNQ37" s="2"/>
      <c r="BNR37" s="33"/>
      <c r="BNS37" s="33"/>
      <c r="BNT37" s="33"/>
      <c r="BNU37" s="35" t="e">
        <f t="shared" si="967"/>
        <v>#DIV/0!</v>
      </c>
      <c r="BNV37" s="2"/>
      <c r="BNW37" s="5"/>
      <c r="BNX37" s="2"/>
      <c r="BNY37" s="103" t="s">
        <v>109</v>
      </c>
      <c r="BNZ37" s="104" t="s">
        <v>96</v>
      </c>
      <c r="BOA37" s="105" t="s">
        <v>97</v>
      </c>
      <c r="BOB37" s="46"/>
      <c r="BOC37" s="46"/>
      <c r="BOD37" s="46"/>
      <c r="BOE37" s="46"/>
      <c r="BOF37" s="46"/>
      <c r="BOG37" s="46"/>
      <c r="BOH37" s="46"/>
      <c r="BOI37" s="46"/>
      <c r="BOJ37" s="46"/>
      <c r="BOK37" s="49"/>
      <c r="BOL37" s="47"/>
      <c r="BOM37" s="46"/>
      <c r="BOO37" s="2" t="s">
        <v>64</v>
      </c>
      <c r="BOP37" s="2"/>
      <c r="BOQ37" s="2">
        <v>10.85</v>
      </c>
      <c r="BOR37" s="2"/>
      <c r="BOS37" s="2"/>
      <c r="BOT37" s="2"/>
      <c r="BOU37" s="2"/>
      <c r="BOV37" s="2"/>
      <c r="BOW37" s="33"/>
      <c r="BOX37" s="33"/>
      <c r="BOY37" s="33"/>
      <c r="BOZ37" s="35" t="e">
        <f t="shared" si="969"/>
        <v>#DIV/0!</v>
      </c>
      <c r="BPA37" s="2"/>
      <c r="BPB37" s="5"/>
      <c r="BPC37" s="2"/>
      <c r="BPD37" s="103" t="s">
        <v>109</v>
      </c>
      <c r="BPE37" s="104" t="s">
        <v>96</v>
      </c>
      <c r="BPF37" s="105" t="s">
        <v>97</v>
      </c>
      <c r="BPG37" s="46"/>
      <c r="BPH37" s="46"/>
      <c r="BPI37" s="46"/>
      <c r="BPJ37" s="46"/>
      <c r="BPK37" s="46"/>
      <c r="BPL37" s="46"/>
      <c r="BPM37" s="46"/>
      <c r="BPN37" s="46"/>
      <c r="BPO37" s="46"/>
      <c r="BPP37" s="49"/>
      <c r="BPQ37" s="47"/>
      <c r="BPR37" s="46"/>
      <c r="BPT37" s="2" t="s">
        <v>64</v>
      </c>
      <c r="BPU37" s="2"/>
      <c r="BPV37" s="2">
        <v>16.739999999999998</v>
      </c>
      <c r="BPW37" s="2"/>
      <c r="BPX37" s="2"/>
      <c r="BPY37" s="2"/>
      <c r="BPZ37" s="2"/>
      <c r="BQA37" s="2"/>
      <c r="BQB37" s="33"/>
      <c r="BQC37" s="33"/>
      <c r="BQD37" s="33"/>
      <c r="BQE37" s="35" t="e">
        <f t="shared" si="971"/>
        <v>#DIV/0!</v>
      </c>
      <c r="BQF37" s="2"/>
      <c r="BQG37" s="5"/>
      <c r="BQH37" s="2"/>
      <c r="BQI37" s="103" t="s">
        <v>109</v>
      </c>
      <c r="BQJ37" s="104" t="s">
        <v>96</v>
      </c>
      <c r="BQK37" s="105" t="s">
        <v>97</v>
      </c>
      <c r="BQL37" s="46"/>
      <c r="BQM37" s="46"/>
      <c r="BQN37" s="46"/>
      <c r="BQO37" s="46"/>
      <c r="BQP37" s="46"/>
      <c r="BQQ37" s="46"/>
      <c r="BQR37" s="46"/>
      <c r="BQS37" s="46"/>
      <c r="BQT37" s="46"/>
      <c r="BQU37" s="49"/>
      <c r="BQV37" s="47"/>
      <c r="BQW37" s="46"/>
      <c r="BQY37" s="2" t="s">
        <v>64</v>
      </c>
      <c r="BQZ37" s="2"/>
      <c r="BRA37" s="2">
        <v>15.17</v>
      </c>
      <c r="BRB37" s="2"/>
      <c r="BRC37" s="2"/>
      <c r="BRD37" s="2"/>
      <c r="BRE37" s="2"/>
      <c r="BRF37" s="2"/>
      <c r="BRG37" s="33"/>
      <c r="BRH37" s="33"/>
      <c r="BRI37" s="33"/>
      <c r="BRJ37" s="35" t="e">
        <f t="shared" si="973"/>
        <v>#DIV/0!</v>
      </c>
      <c r="BRK37" s="2"/>
      <c r="BRL37" s="5"/>
      <c r="BRM37" s="2"/>
      <c r="BRN37" s="103" t="s">
        <v>109</v>
      </c>
      <c r="BRO37" s="104" t="s">
        <v>96</v>
      </c>
      <c r="BRP37" s="105" t="s">
        <v>97</v>
      </c>
      <c r="BRQ37" s="46"/>
      <c r="BRR37" s="46"/>
      <c r="BRS37" s="46"/>
      <c r="BRT37" s="46"/>
      <c r="BRU37" s="46"/>
      <c r="BRV37" s="46"/>
      <c r="BRW37" s="46"/>
      <c r="BRX37" s="46"/>
      <c r="BRY37" s="46"/>
      <c r="BRZ37" s="49"/>
      <c r="BSA37" s="47"/>
      <c r="BSB37" s="46"/>
      <c r="BSD37" s="2" t="s">
        <v>64</v>
      </c>
      <c r="BSE37" s="2"/>
      <c r="BSF37" s="2">
        <v>16.95</v>
      </c>
      <c r="BSG37" s="2"/>
      <c r="BSH37" s="2"/>
      <c r="BSI37" s="2"/>
      <c r="BSJ37" s="2"/>
      <c r="BSK37" s="2"/>
      <c r="BSL37" s="33"/>
      <c r="BSM37" s="33"/>
      <c r="BSN37" s="33"/>
      <c r="BSO37" s="35" t="e">
        <f t="shared" si="975"/>
        <v>#DIV/0!</v>
      </c>
      <c r="BSP37" s="2"/>
      <c r="BSQ37" s="5"/>
      <c r="BSR37" s="2"/>
      <c r="BSS37" s="103" t="s">
        <v>109</v>
      </c>
      <c r="BST37" s="104" t="s">
        <v>96</v>
      </c>
      <c r="BSU37" s="105" t="s">
        <v>97</v>
      </c>
      <c r="BSV37" s="46"/>
      <c r="BSW37" s="46"/>
      <c r="BSX37" s="46"/>
      <c r="BSY37" s="46"/>
      <c r="BSZ37" s="46"/>
      <c r="BTA37" s="46"/>
      <c r="BTB37" s="46"/>
      <c r="BTC37" s="46"/>
      <c r="BTD37" s="46"/>
      <c r="BTE37" s="49"/>
      <c r="BTF37" s="47"/>
      <c r="BTG37" s="46"/>
      <c r="BTI37" s="2" t="s">
        <v>64</v>
      </c>
      <c r="BTJ37" s="2"/>
      <c r="BTK37" s="2">
        <v>16.79</v>
      </c>
      <c r="BTL37" s="2"/>
      <c r="BTM37" s="2"/>
      <c r="BTN37" s="2"/>
      <c r="BTO37" s="2"/>
      <c r="BTP37" s="2"/>
      <c r="BTQ37" s="33"/>
      <c r="BTR37" s="33"/>
      <c r="BTS37" s="33"/>
      <c r="BTT37" s="35" t="e">
        <f t="shared" si="977"/>
        <v>#DIV/0!</v>
      </c>
      <c r="BTU37" s="2"/>
      <c r="BTV37" s="5"/>
      <c r="BTW37" s="2"/>
      <c r="BTX37" s="103" t="s">
        <v>109</v>
      </c>
      <c r="BTY37" s="104" t="s">
        <v>96</v>
      </c>
      <c r="BTZ37" s="105" t="s">
        <v>97</v>
      </c>
      <c r="BUA37" s="46"/>
      <c r="BUB37" s="46"/>
      <c r="BUC37" s="46"/>
      <c r="BUD37" s="46"/>
      <c r="BUE37" s="46"/>
      <c r="BUF37" s="46"/>
      <c r="BUG37" s="46"/>
      <c r="BUH37" s="46"/>
      <c r="BUI37" s="46"/>
      <c r="BUJ37" s="49"/>
      <c r="BUK37" s="47"/>
      <c r="BUL37" s="46"/>
      <c r="BUN37" s="2" t="s">
        <v>64</v>
      </c>
      <c r="BUO37" s="2"/>
      <c r="BUP37" s="2">
        <v>10.56</v>
      </c>
      <c r="BUQ37" s="2"/>
      <c r="BUR37" s="2"/>
      <c r="BUS37" s="2"/>
      <c r="BUT37" s="2"/>
      <c r="BUU37" s="2"/>
      <c r="BUV37" s="33"/>
      <c r="BUW37" s="33"/>
      <c r="BUX37" s="33"/>
      <c r="BUY37" s="35" t="e">
        <f t="shared" si="979"/>
        <v>#DIV/0!</v>
      </c>
      <c r="BUZ37" s="2"/>
      <c r="BVA37" s="5"/>
      <c r="BVB37" s="2"/>
      <c r="BVC37" s="103" t="s">
        <v>109</v>
      </c>
      <c r="BVD37" s="104" t="s">
        <v>96</v>
      </c>
      <c r="BVE37" s="105" t="s">
        <v>97</v>
      </c>
      <c r="BVF37" s="46"/>
      <c r="BVG37" s="46"/>
      <c r="BVH37" s="46"/>
      <c r="BVI37" s="46"/>
      <c r="BVJ37" s="46"/>
      <c r="BVK37" s="46"/>
      <c r="BVL37" s="46"/>
      <c r="BVM37" s="46"/>
      <c r="BVN37" s="46"/>
      <c r="BVO37" s="49"/>
      <c r="BVP37" s="47"/>
      <c r="BVQ37" s="46"/>
      <c r="BVS37" s="2" t="s">
        <v>64</v>
      </c>
      <c r="BVT37" s="2"/>
      <c r="BVU37" s="2">
        <v>8.2799999999999994</v>
      </c>
      <c r="BVV37" s="2"/>
      <c r="BVW37" s="2"/>
      <c r="BVX37" s="2"/>
      <c r="BVY37" s="2"/>
      <c r="BVZ37" s="2"/>
      <c r="BWA37" s="33"/>
      <c r="BWB37" s="33"/>
      <c r="BWC37" s="33"/>
      <c r="BWD37" s="35" t="e">
        <f t="shared" si="981"/>
        <v>#DIV/0!</v>
      </c>
      <c r="BWE37" s="2"/>
      <c r="BWF37" s="5"/>
      <c r="BWG37" s="2"/>
      <c r="BWH37" s="103" t="s">
        <v>109</v>
      </c>
      <c r="BWI37" s="104" t="s">
        <v>96</v>
      </c>
      <c r="BWJ37" s="105" t="s">
        <v>97</v>
      </c>
      <c r="BWK37" s="46"/>
      <c r="BWL37" s="46"/>
      <c r="BWM37" s="46"/>
      <c r="BWN37" s="46"/>
      <c r="BWO37" s="46"/>
      <c r="BWP37" s="46"/>
      <c r="BWQ37" s="46"/>
      <c r="BWR37" s="46"/>
      <c r="BWS37" s="46"/>
      <c r="BWT37" s="49"/>
      <c r="BWU37" s="47"/>
      <c r="BWV37" s="46"/>
      <c r="BWX37" s="2" t="s">
        <v>64</v>
      </c>
      <c r="BWY37" s="2"/>
      <c r="BWZ37" s="2">
        <v>10.895</v>
      </c>
      <c r="BXA37" s="2"/>
      <c r="BXB37" s="2"/>
      <c r="BXC37" s="2"/>
      <c r="BXD37" s="2"/>
      <c r="BXE37" s="2"/>
      <c r="BXF37" s="33"/>
      <c r="BXG37" s="33"/>
      <c r="BXH37" s="33"/>
      <c r="BXI37" s="35" t="e">
        <f t="shared" si="983"/>
        <v>#DIV/0!</v>
      </c>
      <c r="BXJ37" s="2"/>
      <c r="BXK37" s="5"/>
      <c r="BXL37" s="2"/>
      <c r="BXM37" s="103" t="s">
        <v>109</v>
      </c>
      <c r="BXN37" s="104" t="s">
        <v>96</v>
      </c>
      <c r="BXO37" s="105" t="s">
        <v>97</v>
      </c>
      <c r="BXP37" s="46"/>
      <c r="BXQ37" s="46"/>
      <c r="BXR37" s="46"/>
      <c r="BXS37" s="46"/>
      <c r="BXT37" s="46"/>
      <c r="BXU37" s="46"/>
      <c r="BXV37" s="46"/>
      <c r="BXW37" s="46"/>
      <c r="BXX37" s="46"/>
      <c r="BXY37" s="49"/>
      <c r="BXZ37" s="47"/>
      <c r="BYA37" s="46"/>
      <c r="BYC37" s="2" t="s">
        <v>64</v>
      </c>
      <c r="BYD37" s="2"/>
      <c r="BYE37" s="2">
        <v>18.329999999999998</v>
      </c>
      <c r="BYF37" s="2"/>
      <c r="BYG37" s="2"/>
      <c r="BYH37" s="2"/>
      <c r="BYI37" s="2"/>
      <c r="BYJ37" s="2"/>
      <c r="BYK37" s="33"/>
      <c r="BYL37" s="33"/>
      <c r="BYM37" s="33"/>
      <c r="BYN37" s="35" t="e">
        <f t="shared" si="985"/>
        <v>#DIV/0!</v>
      </c>
      <c r="BYO37" s="2"/>
      <c r="BYP37" s="5"/>
      <c r="BYQ37" s="2"/>
      <c r="BYR37" s="103" t="s">
        <v>109</v>
      </c>
      <c r="BYS37" s="104" t="s">
        <v>96</v>
      </c>
      <c r="BYT37" s="105" t="s">
        <v>97</v>
      </c>
      <c r="BYU37" s="46"/>
      <c r="BYV37" s="46"/>
      <c r="BYW37" s="46"/>
      <c r="BYX37" s="46"/>
      <c r="BYY37" s="46"/>
      <c r="BYZ37" s="46"/>
      <c r="BZA37" s="46"/>
      <c r="BZB37" s="46"/>
      <c r="BZC37" s="46"/>
      <c r="BZD37" s="49"/>
      <c r="BZE37" s="47"/>
      <c r="BZF37" s="46"/>
      <c r="BZH37" s="2" t="s">
        <v>64</v>
      </c>
      <c r="BZI37" s="2"/>
      <c r="BZJ37" s="2">
        <v>15.91</v>
      </c>
      <c r="BZK37" s="2"/>
      <c r="BZL37" s="2"/>
      <c r="BZM37" s="2"/>
      <c r="BZN37" s="2"/>
      <c r="BZO37" s="2"/>
      <c r="BZP37" s="33"/>
      <c r="BZQ37" s="33"/>
      <c r="BZR37" s="33"/>
      <c r="BZS37" s="35" t="e">
        <f t="shared" si="987"/>
        <v>#DIV/0!</v>
      </c>
      <c r="BZT37" s="2"/>
      <c r="BZU37" s="5"/>
      <c r="BZV37" s="2"/>
      <c r="BZW37" s="103" t="s">
        <v>109</v>
      </c>
      <c r="BZX37" s="104" t="s">
        <v>96</v>
      </c>
      <c r="BZY37" s="105" t="s">
        <v>97</v>
      </c>
      <c r="BZZ37" s="46"/>
      <c r="CAA37" s="46"/>
      <c r="CAB37" s="46"/>
      <c r="CAC37" s="46"/>
      <c r="CAD37" s="46"/>
      <c r="CAE37" s="46"/>
      <c r="CAF37" s="46"/>
      <c r="CAG37" s="46"/>
      <c r="CAH37" s="46"/>
      <c r="CAI37" s="49"/>
      <c r="CAJ37" s="47"/>
      <c r="CAK37" s="46"/>
      <c r="CAM37" s="2" t="s">
        <v>64</v>
      </c>
      <c r="CAN37" s="2"/>
      <c r="CAO37" s="2">
        <v>16.02</v>
      </c>
      <c r="CAP37" s="2"/>
      <c r="CAQ37" s="2"/>
      <c r="CAR37" s="2"/>
      <c r="CAS37" s="2"/>
      <c r="CAT37" s="2"/>
      <c r="CAU37" s="33"/>
      <c r="CAV37" s="33"/>
      <c r="CAW37" s="33"/>
      <c r="CAX37" s="35" t="e">
        <f t="shared" si="989"/>
        <v>#DIV/0!</v>
      </c>
      <c r="CAY37" s="2"/>
      <c r="CAZ37" s="5"/>
      <c r="CBA37" s="2"/>
      <c r="CBB37" s="103" t="s">
        <v>109</v>
      </c>
      <c r="CBC37" s="104" t="s">
        <v>96</v>
      </c>
      <c r="CBD37" s="105" t="s">
        <v>97</v>
      </c>
      <c r="CBE37" s="46"/>
      <c r="CBF37" s="46"/>
      <c r="CBG37" s="46"/>
      <c r="CBH37" s="46"/>
      <c r="CBI37" s="46"/>
      <c r="CBJ37" s="46"/>
      <c r="CBK37" s="46"/>
      <c r="CBL37" s="46"/>
      <c r="CBM37" s="46"/>
      <c r="CBN37" s="49"/>
      <c r="CBO37" s="47"/>
      <c r="CBP37" s="46"/>
      <c r="CBR37" s="2" t="s">
        <v>64</v>
      </c>
      <c r="CBS37" s="2"/>
      <c r="CBT37" s="2">
        <v>15.07</v>
      </c>
      <c r="CBU37" s="2"/>
      <c r="CBV37" s="2"/>
      <c r="CBW37" s="2"/>
      <c r="CBX37" s="2"/>
      <c r="CBY37" s="2"/>
      <c r="CBZ37" s="33"/>
      <c r="CCA37" s="33"/>
      <c r="CCB37" s="33"/>
      <c r="CCC37" s="35" t="e">
        <f t="shared" si="991"/>
        <v>#DIV/0!</v>
      </c>
      <c r="CCD37" s="2"/>
      <c r="CCE37" s="5"/>
      <c r="CCF37" s="2"/>
      <c r="CCG37" s="103" t="s">
        <v>109</v>
      </c>
      <c r="CCH37" s="104" t="s">
        <v>96</v>
      </c>
      <c r="CCI37" s="105" t="s">
        <v>97</v>
      </c>
      <c r="CCJ37" s="46"/>
      <c r="CCK37" s="46"/>
      <c r="CCL37" s="46"/>
      <c r="CCM37" s="46"/>
      <c r="CCN37" s="46"/>
      <c r="CCO37" s="46"/>
      <c r="CCP37" s="46"/>
      <c r="CCQ37" s="46"/>
      <c r="CCR37" s="46"/>
      <c r="CCS37" s="49"/>
      <c r="CCT37" s="47"/>
      <c r="CCU37" s="46"/>
      <c r="CCW37" s="2" t="s">
        <v>64</v>
      </c>
      <c r="CCX37" s="2"/>
      <c r="CCY37" s="2"/>
      <c r="CCZ37" s="2"/>
      <c r="CDA37" s="2"/>
      <c r="CDB37" s="2"/>
      <c r="CDC37" s="2"/>
      <c r="CDD37" s="2"/>
      <c r="CDE37" s="33"/>
      <c r="CDF37" s="33"/>
      <c r="CDG37" s="33"/>
      <c r="CDH37" s="35" t="e">
        <f t="shared" si="993"/>
        <v>#DIV/0!</v>
      </c>
      <c r="CDI37" s="2"/>
      <c r="CDJ37" s="5"/>
      <c r="CDK37" s="2"/>
      <c r="CDL37" s="103" t="s">
        <v>109</v>
      </c>
      <c r="CDM37" s="104" t="s">
        <v>96</v>
      </c>
      <c r="CDN37" s="105" t="s">
        <v>97</v>
      </c>
      <c r="CDO37" s="46"/>
      <c r="CDP37" s="46"/>
      <c r="CDQ37" s="46"/>
      <c r="CDR37" s="46"/>
      <c r="CDS37" s="46"/>
      <c r="CDT37" s="46"/>
      <c r="CDU37" s="46"/>
      <c r="CDV37" s="46"/>
      <c r="CDW37" s="46"/>
      <c r="CDX37" s="49"/>
      <c r="CDY37" s="47"/>
      <c r="CDZ37" s="46"/>
      <c r="CEB37" s="2" t="s">
        <v>64</v>
      </c>
      <c r="CEC37" s="2"/>
      <c r="CED37" s="2"/>
      <c r="CEE37" s="2"/>
      <c r="CEF37" s="2"/>
      <c r="CEG37" s="2"/>
      <c r="CEH37" s="2"/>
      <c r="CEI37" s="2"/>
      <c r="CEJ37" s="33"/>
      <c r="CEK37" s="33"/>
      <c r="CEL37" s="33"/>
      <c r="CEM37" s="35" t="e">
        <f t="shared" si="995"/>
        <v>#DIV/0!</v>
      </c>
      <c r="CEN37" s="2"/>
      <c r="CEO37" s="5"/>
      <c r="CEP37" s="2"/>
      <c r="CEQ37" s="103" t="s">
        <v>109</v>
      </c>
      <c r="CER37" s="104" t="s">
        <v>96</v>
      </c>
      <c r="CES37" s="105" t="s">
        <v>97</v>
      </c>
      <c r="CET37" s="46"/>
      <c r="CEU37" s="46"/>
      <c r="CEV37" s="46"/>
      <c r="CEW37" s="46"/>
      <c r="CEX37" s="46"/>
      <c r="CEY37" s="46"/>
      <c r="CEZ37" s="46"/>
      <c r="CFA37" s="46"/>
      <c r="CFB37" s="46"/>
      <c r="CFC37" s="49"/>
      <c r="CFD37" s="47"/>
      <c r="CFE37" s="46"/>
      <c r="CFG37" s="2" t="s">
        <v>64</v>
      </c>
      <c r="CFH37" s="2"/>
      <c r="CFI37" s="2"/>
      <c r="CFJ37" s="2"/>
      <c r="CFK37" s="2"/>
      <c r="CFL37" s="2"/>
      <c r="CFM37" s="2"/>
      <c r="CFN37" s="2"/>
      <c r="CFO37" s="33"/>
      <c r="CFP37" s="33"/>
      <c r="CFQ37" s="33"/>
      <c r="CFR37" s="35" t="e">
        <f t="shared" si="997"/>
        <v>#DIV/0!</v>
      </c>
      <c r="CFS37" s="2"/>
      <c r="CFT37" s="5"/>
      <c r="CFU37" s="2"/>
      <c r="CFV37" s="103" t="s">
        <v>109</v>
      </c>
      <c r="CFW37" s="104" t="s">
        <v>96</v>
      </c>
      <c r="CFX37" s="105" t="s">
        <v>97</v>
      </c>
      <c r="CFY37" s="46"/>
      <c r="CFZ37" s="46"/>
      <c r="CGA37" s="46"/>
      <c r="CGB37" s="46"/>
      <c r="CGC37" s="46"/>
      <c r="CGD37" s="46"/>
      <c r="CGE37" s="46"/>
      <c r="CGF37" s="46"/>
      <c r="CGG37" s="46"/>
      <c r="CGH37" s="49"/>
      <c r="CGI37" s="47"/>
      <c r="CGJ37" s="46"/>
      <c r="CGL37" s="2" t="s">
        <v>64</v>
      </c>
      <c r="CGM37" s="2"/>
      <c r="CGN37" s="2"/>
      <c r="CGO37" s="2"/>
      <c r="CGP37" s="2"/>
      <c r="CGQ37" s="2"/>
      <c r="CGR37" s="2"/>
      <c r="CGS37" s="2"/>
      <c r="CGT37" s="33"/>
      <c r="CGU37" s="33"/>
      <c r="CGV37" s="33"/>
      <c r="CGW37" s="35" t="e">
        <f t="shared" si="999"/>
        <v>#DIV/0!</v>
      </c>
      <c r="CGX37" s="2"/>
      <c r="CGY37" s="5"/>
      <c r="CGZ37" s="2"/>
      <c r="CHA37" s="103" t="s">
        <v>109</v>
      </c>
      <c r="CHB37" s="104" t="s">
        <v>96</v>
      </c>
      <c r="CHC37" s="105" t="s">
        <v>97</v>
      </c>
      <c r="CHD37" s="46"/>
      <c r="CHE37" s="46"/>
      <c r="CHF37" s="46"/>
      <c r="CHG37" s="46"/>
      <c r="CHH37" s="46"/>
      <c r="CHI37" s="46"/>
      <c r="CHJ37" s="46"/>
      <c r="CHK37" s="46"/>
      <c r="CHL37" s="46"/>
      <c r="CHM37" s="49"/>
      <c r="CHN37" s="47"/>
      <c r="CHO37" s="46"/>
      <c r="CHQ37" s="2" t="s">
        <v>64</v>
      </c>
      <c r="CHR37" s="2"/>
      <c r="CHS37" s="2"/>
      <c r="CHT37" s="2"/>
      <c r="CHU37" s="2"/>
      <c r="CHV37" s="2"/>
      <c r="CHW37" s="2"/>
      <c r="CHX37" s="2"/>
      <c r="CHY37" s="33"/>
      <c r="CHZ37" s="33"/>
      <c r="CIA37" s="33"/>
      <c r="CIB37" s="35" t="e">
        <f t="shared" si="1001"/>
        <v>#DIV/0!</v>
      </c>
      <c r="CIC37" s="2"/>
      <c r="CID37" s="5"/>
      <c r="CIE37" s="2"/>
      <c r="CIF37" s="103" t="s">
        <v>109</v>
      </c>
      <c r="CIG37" s="104" t="s">
        <v>96</v>
      </c>
      <c r="CIH37" s="105" t="s">
        <v>97</v>
      </c>
      <c r="CII37" s="46"/>
      <c r="CIJ37" s="46"/>
      <c r="CIK37" s="46"/>
      <c r="CIL37" s="46"/>
      <c r="CIM37" s="46"/>
      <c r="CIN37" s="46"/>
      <c r="CIO37" s="46"/>
      <c r="CIP37" s="46"/>
      <c r="CIQ37" s="46"/>
      <c r="CIR37" s="49"/>
      <c r="CIS37" s="47"/>
      <c r="CIT37" s="46"/>
      <c r="CIV37" s="2" t="s">
        <v>64</v>
      </c>
      <c r="CIW37" s="2"/>
      <c r="CIX37" s="2"/>
      <c r="CIY37" s="2"/>
      <c r="CIZ37" s="2"/>
      <c r="CJA37" s="2"/>
      <c r="CJB37" s="2"/>
      <c r="CJC37" s="2"/>
      <c r="CJD37" s="33"/>
      <c r="CJE37" s="33"/>
      <c r="CJF37" s="33"/>
      <c r="CJG37" s="35" t="e">
        <f t="shared" si="1003"/>
        <v>#DIV/0!</v>
      </c>
      <c r="CJH37" s="2"/>
      <c r="CJI37" s="5"/>
      <c r="CJJ37" s="2"/>
      <c r="CJK37" s="103" t="s">
        <v>109</v>
      </c>
      <c r="CJL37" s="104" t="s">
        <v>96</v>
      </c>
      <c r="CJM37" s="105" t="s">
        <v>97</v>
      </c>
      <c r="CJN37" s="46"/>
      <c r="CJO37" s="46"/>
      <c r="CJP37" s="46"/>
      <c r="CJQ37" s="46"/>
      <c r="CJR37" s="46"/>
      <c r="CJS37" s="46"/>
      <c r="CJT37" s="46"/>
      <c r="CJU37" s="46"/>
      <c r="CJV37" s="46"/>
      <c r="CJW37" s="49"/>
      <c r="CJX37" s="47"/>
      <c r="CJY37" s="46"/>
      <c r="CKA37" s="2" t="s">
        <v>64</v>
      </c>
      <c r="CKB37" s="2"/>
      <c r="CKC37" s="2"/>
      <c r="CKD37" s="2"/>
      <c r="CKE37" s="2"/>
      <c r="CKF37" s="2"/>
      <c r="CKG37" s="2"/>
      <c r="CKH37" s="2"/>
      <c r="CKI37" s="33"/>
      <c r="CKJ37" s="33"/>
      <c r="CKK37" s="33"/>
      <c r="CKL37" s="35" t="e">
        <f t="shared" si="1005"/>
        <v>#DIV/0!</v>
      </c>
      <c r="CKM37" s="2"/>
      <c r="CKN37" s="5"/>
      <c r="CKO37" s="2"/>
      <c r="CKP37" s="103" t="s">
        <v>109</v>
      </c>
      <c r="CKQ37" s="104" t="s">
        <v>96</v>
      </c>
      <c r="CKR37" s="105" t="s">
        <v>97</v>
      </c>
      <c r="CKS37" s="46"/>
      <c r="CKT37" s="46"/>
      <c r="CKU37" s="46"/>
      <c r="CKV37" s="46"/>
      <c r="CKW37" s="46"/>
      <c r="CKX37" s="46"/>
      <c r="CKY37" s="46"/>
      <c r="CKZ37" s="46"/>
      <c r="CLA37" s="46"/>
      <c r="CLB37" s="49"/>
      <c r="CLC37" s="47"/>
      <c r="CLD37" s="46"/>
      <c r="CLF37" s="2" t="s">
        <v>64</v>
      </c>
      <c r="CLG37" s="2"/>
      <c r="CLH37" s="2"/>
      <c r="CLI37" s="2"/>
      <c r="CLJ37" s="2"/>
      <c r="CLK37" s="2"/>
      <c r="CLL37" s="2"/>
      <c r="CLM37" s="2"/>
      <c r="CLN37" s="33"/>
      <c r="CLO37" s="33"/>
      <c r="CLP37" s="33"/>
      <c r="CLQ37" s="35" t="e">
        <f t="shared" si="1007"/>
        <v>#DIV/0!</v>
      </c>
      <c r="CLR37" s="2"/>
      <c r="CLS37" s="5"/>
      <c r="CLT37" s="2"/>
      <c r="CLU37" s="103" t="s">
        <v>109</v>
      </c>
      <c r="CLV37" s="104" t="s">
        <v>96</v>
      </c>
      <c r="CLW37" s="105" t="s">
        <v>97</v>
      </c>
      <c r="CLX37" s="46"/>
      <c r="CLY37" s="46"/>
      <c r="CLZ37" s="46"/>
      <c r="CMA37" s="46"/>
      <c r="CMB37" s="46"/>
      <c r="CMC37" s="46"/>
      <c r="CMD37" s="46"/>
      <c r="CME37" s="46"/>
      <c r="CMF37" s="46"/>
      <c r="CMG37" s="49"/>
      <c r="CMH37" s="47"/>
      <c r="CMI37" s="46"/>
      <c r="CMK37" s="2" t="s">
        <v>64</v>
      </c>
      <c r="CML37" s="2"/>
      <c r="CMM37" s="2"/>
      <c r="CMN37" s="2"/>
      <c r="CMO37" s="2"/>
      <c r="CMP37" s="2"/>
      <c r="CMQ37" s="2"/>
      <c r="CMR37" s="2"/>
      <c r="CMS37" s="33"/>
      <c r="CMT37" s="33"/>
      <c r="CMU37" s="33"/>
      <c r="CMV37" s="35" t="e">
        <f t="shared" si="1009"/>
        <v>#DIV/0!</v>
      </c>
      <c r="CMW37" s="2"/>
      <c r="CMX37" s="5"/>
      <c r="CMY37" s="2"/>
      <c r="CMZ37" s="103" t="s">
        <v>109</v>
      </c>
      <c r="CNA37" s="104" t="s">
        <v>96</v>
      </c>
      <c r="CNB37" s="105" t="s">
        <v>97</v>
      </c>
      <c r="CNC37" s="46"/>
      <c r="CND37" s="46"/>
      <c r="CNE37" s="46"/>
      <c r="CNF37" s="46"/>
      <c r="CNG37" s="46"/>
      <c r="CNH37" s="46"/>
      <c r="CNI37" s="46"/>
      <c r="CNJ37" s="46"/>
      <c r="CNK37" s="46"/>
      <c r="CNL37" s="49"/>
      <c r="CNM37" s="47"/>
      <c r="CNN37" s="46"/>
      <c r="CNP37" s="2" t="s">
        <v>64</v>
      </c>
      <c r="CNQ37" s="2"/>
      <c r="CNR37" s="2"/>
      <c r="CNS37" s="2"/>
      <c r="CNT37" s="2"/>
      <c r="CNU37" s="2"/>
      <c r="CNV37" s="2"/>
      <c r="CNW37" s="2"/>
      <c r="CNX37" s="33"/>
      <c r="CNY37" s="33"/>
      <c r="CNZ37" s="33"/>
      <c r="COA37" s="35" t="e">
        <f t="shared" si="1011"/>
        <v>#DIV/0!</v>
      </c>
      <c r="COB37" s="2"/>
      <c r="COC37" s="5"/>
      <c r="COD37" s="2"/>
      <c r="COE37" s="103" t="s">
        <v>109</v>
      </c>
      <c r="COF37" s="104" t="s">
        <v>96</v>
      </c>
      <c r="COG37" s="105" t="s">
        <v>97</v>
      </c>
      <c r="COH37" s="46"/>
      <c r="COI37" s="46"/>
      <c r="COJ37" s="46"/>
      <c r="COK37" s="46"/>
      <c r="COL37" s="46"/>
      <c r="COM37" s="46"/>
      <c r="CON37" s="46"/>
      <c r="COO37" s="46"/>
      <c r="COP37" s="46"/>
      <c r="COQ37" s="49"/>
      <c r="COR37" s="47"/>
      <c r="COS37" s="46"/>
      <c r="COU37" s="2" t="s">
        <v>64</v>
      </c>
      <c r="COV37" s="2"/>
      <c r="COW37" s="2"/>
      <c r="COX37" s="2"/>
      <c r="COY37" s="2"/>
      <c r="COZ37" s="2"/>
      <c r="CPA37" s="2"/>
      <c r="CPB37" s="2"/>
      <c r="CPC37" s="33"/>
      <c r="CPD37" s="33"/>
      <c r="CPE37" s="33"/>
      <c r="CPF37" s="35" t="e">
        <f t="shared" si="1013"/>
        <v>#DIV/0!</v>
      </c>
      <c r="CPG37" s="2"/>
      <c r="CPH37" s="5"/>
      <c r="CPI37" s="2"/>
      <c r="CPJ37" s="103" t="s">
        <v>109</v>
      </c>
      <c r="CPK37" s="104" t="s">
        <v>96</v>
      </c>
      <c r="CPL37" s="105" t="s">
        <v>97</v>
      </c>
      <c r="CPM37" s="46"/>
      <c r="CPN37" s="46"/>
      <c r="CPO37" s="46"/>
      <c r="CPP37" s="46"/>
      <c r="CPQ37" s="46"/>
      <c r="CPR37" s="46"/>
      <c r="CPS37" s="46"/>
      <c r="CPT37" s="46"/>
      <c r="CPU37" s="46"/>
      <c r="CPV37" s="49"/>
      <c r="CPW37" s="47"/>
      <c r="CPX37" s="46"/>
      <c r="CPZ37" s="2" t="s">
        <v>64</v>
      </c>
      <c r="CQA37" s="2"/>
      <c r="CQB37" s="2"/>
      <c r="CQC37" s="2"/>
      <c r="CQD37" s="2"/>
      <c r="CQE37" s="2"/>
      <c r="CQF37" s="2"/>
      <c r="CQG37" s="2"/>
      <c r="CQH37" s="33"/>
      <c r="CQI37" s="33"/>
      <c r="CQJ37" s="33"/>
      <c r="CQK37" s="35" t="e">
        <f t="shared" si="1015"/>
        <v>#DIV/0!</v>
      </c>
      <c r="CQL37" s="2"/>
      <c r="CQM37" s="5"/>
      <c r="CQN37" s="2"/>
      <c r="CQO37" s="103" t="s">
        <v>109</v>
      </c>
      <c r="CQP37" s="104" t="s">
        <v>96</v>
      </c>
      <c r="CQQ37" s="105" t="s">
        <v>97</v>
      </c>
      <c r="CQR37" s="46"/>
      <c r="CQS37" s="46"/>
      <c r="CQT37" s="46"/>
      <c r="CQU37" s="46"/>
      <c r="CQV37" s="46"/>
      <c r="CQW37" s="46"/>
      <c r="CQX37" s="46"/>
      <c r="CQY37" s="46"/>
      <c r="CQZ37" s="46"/>
      <c r="CRA37" s="49"/>
      <c r="CRB37" s="47"/>
      <c r="CRC37" s="46"/>
      <c r="CRE37" s="2" t="s">
        <v>64</v>
      </c>
      <c r="CRF37" s="2"/>
      <c r="CRG37" s="2"/>
      <c r="CRH37" s="2"/>
      <c r="CRI37" s="2"/>
      <c r="CRJ37" s="2"/>
      <c r="CRK37" s="2"/>
      <c r="CRL37" s="2"/>
      <c r="CRM37" s="33"/>
      <c r="CRN37" s="33"/>
      <c r="CRO37" s="33"/>
      <c r="CRP37" s="35" t="e">
        <f t="shared" si="1017"/>
        <v>#DIV/0!</v>
      </c>
      <c r="CRQ37" s="2"/>
      <c r="CRR37" s="5"/>
      <c r="CRS37" s="2"/>
      <c r="CRT37" s="103" t="s">
        <v>109</v>
      </c>
      <c r="CRU37" s="104" t="s">
        <v>96</v>
      </c>
      <c r="CRV37" s="105" t="s">
        <v>97</v>
      </c>
      <c r="CRW37" s="46"/>
      <c r="CRX37" s="46"/>
      <c r="CRY37" s="46"/>
      <c r="CRZ37" s="46"/>
      <c r="CSA37" s="46"/>
      <c r="CSB37" s="46"/>
      <c r="CSC37" s="46"/>
      <c r="CSD37" s="46"/>
      <c r="CSE37" s="46"/>
      <c r="CSF37" s="49"/>
      <c r="CSG37" s="47"/>
      <c r="CSH37" s="46"/>
    </row>
    <row r="38" spans="1:2530">
      <c r="A38" s="2" t="s">
        <v>9</v>
      </c>
      <c r="B38" s="2"/>
      <c r="C38" s="2"/>
      <c r="D38" s="2"/>
      <c r="E38" s="2"/>
      <c r="F38" s="2"/>
      <c r="G38" s="2"/>
      <c r="H38" s="2"/>
      <c r="I38" s="59">
        <f>SUM(I39:I44)+B45</f>
        <v>3251.5</v>
      </c>
      <c r="J38" s="25"/>
      <c r="K38" s="25">
        <f>SUM(K39:K44)</f>
        <v>1.4449999999999998</v>
      </c>
      <c r="L38" s="37">
        <f>K38/(I38*12+K38)</f>
        <v>3.7032817868116778E-5</v>
      </c>
      <c r="M38" s="2"/>
      <c r="N38" s="5"/>
      <c r="O38" s="2"/>
      <c r="P38" s="46"/>
      <c r="Q38" s="46"/>
      <c r="R38" s="46"/>
      <c r="S38" s="46"/>
      <c r="T38" s="46"/>
      <c r="U38" s="46"/>
      <c r="V38" s="46"/>
      <c r="W38" s="46"/>
      <c r="X38" s="46"/>
      <c r="Y38" s="46"/>
      <c r="Z38" s="46"/>
      <c r="AA38" s="46"/>
      <c r="AB38" s="46"/>
      <c r="AC38" s="46"/>
      <c r="AD38" s="46"/>
      <c r="AE38" s="49"/>
      <c r="AF38" s="47"/>
      <c r="AG38" s="46"/>
      <c r="AJ38" s="2" t="s">
        <v>9</v>
      </c>
      <c r="AK38" s="2"/>
      <c r="AL38" s="2"/>
      <c r="AM38" s="2"/>
      <c r="AN38" s="2"/>
      <c r="AO38" s="2"/>
      <c r="AP38" s="2"/>
      <c r="AQ38" s="2">
        <f>AR39+AR40+AR41+AR42+AR43</f>
        <v>4596</v>
      </c>
      <c r="AR38" s="59">
        <f>SUM(AR39:AR44)+AK45</f>
        <v>5544.8</v>
      </c>
      <c r="AS38" s="25"/>
      <c r="AT38" s="25">
        <f>SUM(AT39:AT44)</f>
        <v>2.4</v>
      </c>
      <c r="AU38" s="37">
        <f>AT38/(AR38*12+AT38)</f>
        <v>3.6068530207394049E-5</v>
      </c>
      <c r="AV38" s="2"/>
      <c r="AW38" s="5"/>
      <c r="AX38" s="2"/>
      <c r="AY38" s="118">
        <f>(3600*0.05*14/45)/12</f>
        <v>4.666666666666667</v>
      </c>
      <c r="AZ38" s="116">
        <f>(AQ39/(5*24)-AY38)/AY38</f>
        <v>-0.31607142857142856</v>
      </c>
      <c r="BA38" s="117">
        <f t="shared" ref="BA38:BA44" si="2208">EXP(AZ38)*10^1*0.75</f>
        <v>5.467555322643098</v>
      </c>
      <c r="BB38" s="46"/>
      <c r="BC38" s="46"/>
      <c r="BD38" s="46"/>
      <c r="BE38" s="46"/>
      <c r="BF38" s="46"/>
      <c r="BG38" s="46"/>
      <c r="BH38" s="46"/>
      <c r="BI38" s="46"/>
      <c r="BJ38" s="46"/>
      <c r="BK38" s="46"/>
      <c r="BL38" s="49"/>
      <c r="BM38" s="47"/>
      <c r="BN38" s="46"/>
      <c r="BO38" s="2" t="s">
        <v>9</v>
      </c>
      <c r="BP38" s="2"/>
      <c r="BQ38" s="2"/>
      <c r="BR38" s="2"/>
      <c r="BS38" s="2"/>
      <c r="BT38" s="2"/>
      <c r="BU38" s="2"/>
      <c r="BV38" s="2">
        <f>BW39+BW40+BW41+BW42+BW43</f>
        <v>4680</v>
      </c>
      <c r="BW38" s="59">
        <f>SUM(BW39:BW44)+BP45</f>
        <v>5999</v>
      </c>
      <c r="BX38" s="25"/>
      <c r="BY38" s="25">
        <f>SUM(BY39:BY44)</f>
        <v>2.9550000000000001</v>
      </c>
      <c r="BZ38" s="37">
        <f>BY38/(BW38*12+BY38)</f>
        <v>4.1046823173827875E-5</v>
      </c>
      <c r="CA38" s="2"/>
      <c r="CB38" s="5"/>
      <c r="CC38" s="2"/>
      <c r="CD38" s="118">
        <f>(3600*0.05*14/45)/12</f>
        <v>4.666666666666667</v>
      </c>
      <c r="CE38" s="116">
        <f>(BV39/(5*24)-CD38)/CD38</f>
        <v>-0.3035714285714286</v>
      </c>
      <c r="CF38" s="117">
        <f t="shared" ref="CF38:CF44" si="2209">EXP(CE38)*10^1*0.75</f>
        <v>5.5363287023147016</v>
      </c>
      <c r="CG38" s="46"/>
      <c r="CH38" s="46"/>
      <c r="CI38" s="46"/>
      <c r="CJ38" s="46"/>
      <c r="CK38" s="46"/>
      <c r="CL38" s="46"/>
      <c r="CM38" s="46"/>
      <c r="CN38" s="46"/>
      <c r="CO38" s="46"/>
      <c r="CP38" s="46"/>
      <c r="CQ38" s="49"/>
      <c r="CR38" s="47"/>
      <c r="CS38" s="46"/>
      <c r="CT38" s="2" t="s">
        <v>9</v>
      </c>
      <c r="CU38" s="2"/>
      <c r="CV38" s="2"/>
      <c r="CW38" s="2"/>
      <c r="CX38" s="2"/>
      <c r="CY38" s="2"/>
      <c r="CZ38" s="2"/>
      <c r="DA38" s="2">
        <f>DB39+DB40+DB41+DB42+DB43+DB44</f>
        <v>4500</v>
      </c>
      <c r="DB38" s="59">
        <f>SUM(DB39:DB44)+CU45</f>
        <v>5507.9</v>
      </c>
      <c r="DC38" s="25"/>
      <c r="DD38" s="25">
        <f>SUM(DD39:DD44)</f>
        <v>3.16</v>
      </c>
      <c r="DE38" s="37">
        <f>DD38/(DB38*12+DD38)</f>
        <v>4.7807829470077454E-5</v>
      </c>
      <c r="DF38" s="2"/>
      <c r="DG38" s="5"/>
      <c r="DH38" s="2"/>
      <c r="DI38" s="118">
        <f>(3600*0.05*14/45)/12</f>
        <v>4.666666666666667</v>
      </c>
      <c r="DJ38" s="116">
        <f>(DA39/(5*24)-DI38)/DI38</f>
        <v>-0.3303571428571429</v>
      </c>
      <c r="DK38" s="117">
        <f t="shared" ref="DK38:DK44" si="2210">EXP(DJ38)*10^1*0.75</f>
        <v>5.3900026559997798</v>
      </c>
      <c r="DL38" s="46"/>
      <c r="DM38" s="46"/>
      <c r="DN38" s="46"/>
      <c r="DO38" s="46"/>
      <c r="DP38" s="46"/>
      <c r="DQ38" s="46"/>
      <c r="DR38" s="46"/>
      <c r="DS38" s="46"/>
      <c r="DT38" s="46"/>
      <c r="DU38" s="49"/>
      <c r="DV38" s="47"/>
      <c r="DW38" s="46"/>
      <c r="DY38" s="2" t="s">
        <v>9</v>
      </c>
      <c r="DZ38" s="2"/>
      <c r="EA38" s="2"/>
      <c r="EB38" s="2"/>
      <c r="EC38" s="2"/>
      <c r="ED38" s="2"/>
      <c r="EE38" s="2"/>
      <c r="EF38" s="2">
        <f>EG39+EG40+EG41+EG42+EG43+EG44</f>
        <v>4668</v>
      </c>
      <c r="EG38" s="59">
        <f>SUM(EG39:EG44)+DZ45</f>
        <v>5829.6</v>
      </c>
      <c r="EH38" s="25"/>
      <c r="EI38" s="25">
        <f>SUM(EI39:EI44)</f>
        <v>2.6100000000000003</v>
      </c>
      <c r="EJ38" s="37">
        <f>EI38/(EG38*12+EI38)</f>
        <v>3.7308200471112518E-5</v>
      </c>
      <c r="EK38" s="2"/>
      <c r="EL38" s="5"/>
      <c r="EM38" s="2"/>
      <c r="EN38" s="118">
        <f>(3600*0.05*14/45)/12</f>
        <v>4.666666666666667</v>
      </c>
      <c r="EO38" s="116">
        <f>(EF39/(5*24)-EN38)/EN38</f>
        <v>-0.30535714285714288</v>
      </c>
      <c r="EP38" s="117">
        <f t="shared" ref="EP38:EP44" si="2211">EXP(EO38)*10^1*0.75</f>
        <v>5.5264512228634048</v>
      </c>
      <c r="EQ38" s="46"/>
      <c r="ER38" s="46"/>
      <c r="ES38" s="46"/>
      <c r="ET38" s="46"/>
      <c r="EU38" s="46"/>
      <c r="EV38" s="46"/>
      <c r="EW38" s="46"/>
      <c r="EX38" s="46"/>
      <c r="EY38" s="46"/>
      <c r="EZ38" s="49"/>
      <c r="FA38" s="47"/>
      <c r="FB38" s="46"/>
      <c r="FD38" s="2" t="s">
        <v>9</v>
      </c>
      <c r="FE38" s="2"/>
      <c r="FF38" s="2"/>
      <c r="FG38" s="2"/>
      <c r="FH38" s="2"/>
      <c r="FI38" s="2"/>
      <c r="FJ38" s="2"/>
      <c r="FK38" s="2">
        <f>FL39+FL40+FL41+FL42+FL43+FL44</f>
        <v>4596</v>
      </c>
      <c r="FL38" s="59">
        <f>SUM(FL39:FL44)+FE45</f>
        <v>5422.2</v>
      </c>
      <c r="FM38" s="25"/>
      <c r="FN38" s="25">
        <f>SUM(FN39:FN44)</f>
        <v>2.4900000000000002</v>
      </c>
      <c r="FO38" s="37">
        <f>FN38/(FL38*12+FN38)</f>
        <v>3.826713503181014E-5</v>
      </c>
      <c r="FP38" s="2"/>
      <c r="FQ38" s="5"/>
      <c r="FR38" s="2"/>
      <c r="FS38" s="118">
        <f>(3600*0.05*14/45)/12</f>
        <v>4.666666666666667</v>
      </c>
      <c r="FT38" s="116">
        <f>(FK39/(5*24)-FS38)/FS38</f>
        <v>-0.31607142857142856</v>
      </c>
      <c r="FU38" s="117">
        <f t="shared" ref="FU38:FU44" si="2212">EXP(FT38)*10^1*0.75</f>
        <v>5.467555322643098</v>
      </c>
      <c r="FV38" s="46"/>
      <c r="FW38" s="46"/>
      <c r="FX38" s="46"/>
      <c r="FY38" s="46"/>
      <c r="FZ38" s="46"/>
      <c r="GA38" s="46"/>
      <c r="GB38" s="46"/>
      <c r="GC38" s="46"/>
      <c r="GD38" s="46"/>
      <c r="GE38" s="49"/>
      <c r="GF38" s="47"/>
      <c r="GG38" s="46"/>
      <c r="GI38" s="2" t="s">
        <v>9</v>
      </c>
      <c r="GJ38" s="2"/>
      <c r="GK38" s="2"/>
      <c r="GL38" s="2"/>
      <c r="GM38" s="2"/>
      <c r="GN38" s="2"/>
      <c r="GO38" s="2"/>
      <c r="GP38" s="2">
        <f>GQ39+GQ40+GQ41+GQ42+GQ43+GQ44</f>
        <v>2856</v>
      </c>
      <c r="GQ38" s="59">
        <f>SUM(GQ39:GQ44)+GJ45</f>
        <v>3356.5</v>
      </c>
      <c r="GR38" s="25"/>
      <c r="GS38" s="25">
        <f>SUM(GS39:GS44)</f>
        <v>1.01</v>
      </c>
      <c r="GT38" s="37">
        <f>GS38/(GQ38*12+GS38)</f>
        <v>2.5075094943991918E-5</v>
      </c>
      <c r="GU38" s="2"/>
      <c r="GV38" s="5"/>
      <c r="GW38" s="2"/>
      <c r="GX38" s="118">
        <f>(3600*0.05*14/45)/12</f>
        <v>4.666666666666667</v>
      </c>
      <c r="GY38" s="116">
        <f>(GP39/(5*24)-GX38)/GX38</f>
        <v>-0.57500000000000007</v>
      </c>
      <c r="GZ38" s="117">
        <f t="shared" ref="GZ38:GZ44" si="2213">EXP(GY38)*10^1*0.75</f>
        <v>4.2202865160521679</v>
      </c>
      <c r="HA38" s="46"/>
      <c r="HB38" s="46"/>
      <c r="HC38" s="46"/>
      <c r="HD38" s="46"/>
      <c r="HE38" s="46"/>
      <c r="HF38" s="46"/>
      <c r="HG38" s="46"/>
      <c r="HH38" s="46"/>
      <c r="HI38" s="46"/>
      <c r="HJ38" s="49"/>
      <c r="HK38" s="47"/>
      <c r="HL38" s="46"/>
      <c r="HN38" s="2" t="s">
        <v>9</v>
      </c>
      <c r="HO38" s="2"/>
      <c r="HP38" s="2"/>
      <c r="HQ38" s="2"/>
      <c r="HR38" s="2"/>
      <c r="HS38" s="2"/>
      <c r="HT38" s="2"/>
      <c r="HU38" s="2">
        <f>HV39+HV40+HV41+HV42+HV43+HV44</f>
        <v>3924</v>
      </c>
      <c r="HV38" s="59">
        <f>SUM(HV39:HV44)+HO45</f>
        <v>5058</v>
      </c>
      <c r="HW38" s="25"/>
      <c r="HX38" s="25">
        <f>SUM(HX39:HX44)</f>
        <v>1.9700000000000002</v>
      </c>
      <c r="HY38" s="37">
        <f>HX38/(HV38*12+HX38)</f>
        <v>3.2455780646370876E-5</v>
      </c>
      <c r="HZ38" s="2"/>
      <c r="IA38" s="5"/>
      <c r="IB38" s="2"/>
      <c r="IC38" s="118">
        <f>(3600*0.05*14/45)/12</f>
        <v>4.666666666666667</v>
      </c>
      <c r="ID38" s="116">
        <f>(HU39/(5*24)-IC38)/IC38</f>
        <v>-0.41607142857142859</v>
      </c>
      <c r="IE38" s="117">
        <f t="shared" ref="IE38:IE44" si="2214">EXP(ID38)*10^1*0.75</f>
        <v>4.947248641109149</v>
      </c>
      <c r="IF38" s="46"/>
      <c r="IG38" s="46"/>
      <c r="IH38" s="46"/>
      <c r="II38" s="46"/>
      <c r="IJ38" s="46"/>
      <c r="IK38" s="46"/>
      <c r="IL38" s="46"/>
      <c r="IM38" s="46"/>
      <c r="IN38" s="46"/>
      <c r="IO38" s="49"/>
      <c r="IP38" s="47"/>
      <c r="IQ38" s="46"/>
      <c r="IR38" s="46"/>
      <c r="IS38" s="46"/>
      <c r="IT38" s="46"/>
      <c r="IU38" s="49"/>
      <c r="IV38" s="47"/>
      <c r="IW38" s="46"/>
      <c r="IY38" s="2" t="s">
        <v>9</v>
      </c>
      <c r="IZ38" s="2"/>
      <c r="JA38" s="2"/>
      <c r="JB38" s="2"/>
      <c r="JC38" s="2"/>
      <c r="JD38" s="2"/>
      <c r="JE38" s="2"/>
      <c r="JF38" s="2">
        <f>JG39+JG40+JG41+JG42+JG43+JG44</f>
        <v>4644</v>
      </c>
      <c r="JG38" s="59">
        <f>SUM(JG39:JG44)+IZ45</f>
        <v>5707.3</v>
      </c>
      <c r="JH38" s="25"/>
      <c r="JI38" s="25">
        <f>SUM(JI39:JI44)</f>
        <v>2.21</v>
      </c>
      <c r="JJ38" s="37">
        <f>JI38/(JG38*12+JI38)</f>
        <v>3.2267573818645426E-5</v>
      </c>
      <c r="JK38" s="2"/>
      <c r="JL38" s="5"/>
      <c r="JM38" s="2"/>
      <c r="JN38" s="118">
        <f>(3600*0.05*14/45)/12</f>
        <v>4.666666666666667</v>
      </c>
      <c r="JO38" s="116">
        <f>(JF39/(5*24)-JN38)/JN38</f>
        <v>-0.30892857142857144</v>
      </c>
      <c r="JP38" s="117">
        <f t="shared" ref="JP38:JP44" si="2215">EXP(JO38)*10^1*0.75</f>
        <v>5.5067491003709357</v>
      </c>
      <c r="JQ38" s="46"/>
      <c r="JR38" s="46"/>
      <c r="JS38" s="46"/>
      <c r="JT38" s="46"/>
      <c r="JU38" s="46"/>
      <c r="JV38" s="46"/>
      <c r="JW38" s="46"/>
      <c r="KK38" s="2" t="s">
        <v>9</v>
      </c>
      <c r="KL38" s="2"/>
      <c r="KM38" s="2"/>
      <c r="KN38" s="2"/>
      <c r="KO38" s="2"/>
      <c r="KP38" s="2"/>
      <c r="KQ38" s="2"/>
      <c r="KR38" s="2">
        <f>KS39+KS40+KS41+KS42+KS43+KS44</f>
        <v>4500</v>
      </c>
      <c r="KS38" s="59">
        <f>SUM(KS39:KS44)+KL45</f>
        <v>5507.9</v>
      </c>
      <c r="KT38" s="25"/>
      <c r="KU38" s="25">
        <f>SUM(KU39:KU44)</f>
        <v>3.16</v>
      </c>
      <c r="KV38" s="37">
        <f>KU38/(KS38*12+KU38)</f>
        <v>4.7807829470077454E-5</v>
      </c>
      <c r="KW38" s="2"/>
      <c r="KX38" s="5"/>
      <c r="KY38" s="2"/>
      <c r="KZ38" s="118">
        <f>(3600*0.05*14/45)/12</f>
        <v>4.666666666666667</v>
      </c>
      <c r="LA38" s="116">
        <f>(KR39/(5*24)-KZ38)/KZ38</f>
        <v>-0.3303571428571429</v>
      </c>
      <c r="LB38" s="117">
        <f t="shared" ref="LB38:LB44" si="2216">EXP(LA38)*10^1*0.75</f>
        <v>5.3900026559997798</v>
      </c>
      <c r="LC38" s="46"/>
      <c r="LD38" s="46"/>
      <c r="LE38" s="46"/>
      <c r="LF38" s="46"/>
      <c r="LG38" s="46"/>
      <c r="LH38" s="46"/>
      <c r="LI38" s="46"/>
      <c r="LJ38" s="46"/>
      <c r="LK38" s="46"/>
      <c r="LL38" s="49"/>
      <c r="LM38" s="47"/>
      <c r="LN38" s="46"/>
      <c r="LP38" s="2" t="s">
        <v>9</v>
      </c>
      <c r="LQ38" s="2"/>
      <c r="LR38" s="2"/>
      <c r="LS38" s="2"/>
      <c r="LT38" s="2"/>
      <c r="LU38" s="2"/>
      <c r="LV38" s="2"/>
      <c r="LW38" s="2">
        <f>LX39+LX40+LX41+LX42+LX43+LX44</f>
        <v>2532</v>
      </c>
      <c r="LX38" s="59">
        <f>SUM(LX39:LX44)+LQ45</f>
        <v>3231.5</v>
      </c>
      <c r="LY38" s="25"/>
      <c r="LZ38" s="55">
        <f>SUM(LZ39:LZ44)</f>
        <v>1.8049999999999999</v>
      </c>
      <c r="MA38" s="37">
        <f>LZ38/(LX38*12+LZ38)</f>
        <v>4.6544844668507231E-5</v>
      </c>
      <c r="MB38" s="2"/>
      <c r="MC38" s="5"/>
      <c r="MD38" s="2"/>
      <c r="ME38" s="118">
        <f>(3600*0.05*14/45)/12</f>
        <v>4.666666666666667</v>
      </c>
      <c r="MF38" s="116">
        <f>(LW39/(5*24)-ME38)/ME38</f>
        <v>-0.62321428571428572</v>
      </c>
      <c r="MG38" s="117">
        <f t="shared" ref="MG38:MG44" si="2217">EXP(MF38)*10^1*0.75</f>
        <v>4.0216357981572557</v>
      </c>
      <c r="MH38" s="46"/>
      <c r="MI38" s="46"/>
      <c r="MJ38" s="46"/>
      <c r="MK38" s="46"/>
      <c r="ML38" s="46"/>
      <c r="MM38" s="46"/>
      <c r="MN38" s="46"/>
      <c r="MO38" s="46"/>
      <c r="MP38" s="46"/>
      <c r="MQ38" s="49"/>
      <c r="MR38" s="47"/>
      <c r="MS38" s="46"/>
      <c r="MU38" s="2" t="s">
        <v>9</v>
      </c>
      <c r="MV38" s="2"/>
      <c r="MW38" s="2"/>
      <c r="MX38" s="2"/>
      <c r="MY38" s="2"/>
      <c r="MZ38" s="2"/>
      <c r="NA38" s="2"/>
      <c r="NB38" s="2">
        <f>NC39+NC40+NC41+NC42+NC43+NC44</f>
        <v>4536</v>
      </c>
      <c r="NC38" s="59">
        <f>SUM(NC39:NC44)+MV45</f>
        <v>5519.7</v>
      </c>
      <c r="ND38" s="25"/>
      <c r="NE38" s="25">
        <f>SUM(NE39:NE44)</f>
        <v>3.16</v>
      </c>
      <c r="NF38" s="37">
        <f>NE38/(NC38*12+NE38)</f>
        <v>4.7705630894891212E-5</v>
      </c>
      <c r="NG38" s="2"/>
      <c r="NH38" s="5"/>
      <c r="NI38" s="2"/>
      <c r="NJ38" s="118">
        <f>(3600*0.05*14/45)/12</f>
        <v>4.666666666666667</v>
      </c>
      <c r="NK38" s="116">
        <f>(NB39/(5*24)-NJ38)/NJ38</f>
        <v>-0.32500000000000007</v>
      </c>
      <c r="NL38" s="117">
        <f t="shared" ref="NL38:NL44" si="2218">EXP(NK38)*10^1*0.75</f>
        <v>5.4189551523155401</v>
      </c>
      <c r="NM38" s="46"/>
      <c r="NN38" s="46"/>
      <c r="NO38" s="46"/>
      <c r="NP38" s="46"/>
      <c r="NQ38" s="46"/>
      <c r="NR38" s="46"/>
      <c r="NS38" s="46"/>
      <c r="NT38" s="46"/>
      <c r="NU38" s="46"/>
      <c r="NV38" s="49"/>
      <c r="NW38" s="47"/>
      <c r="NX38" s="46"/>
      <c r="NZ38" s="2" t="s">
        <v>9</v>
      </c>
      <c r="OA38" s="2"/>
      <c r="OB38" s="2"/>
      <c r="OC38" s="2"/>
      <c r="OD38" s="2"/>
      <c r="OE38" s="2"/>
      <c r="OF38" s="2"/>
      <c r="OG38" s="2">
        <f>OH39+OH40+OH41+OH42+OH43+OH44</f>
        <v>4656</v>
      </c>
      <c r="OH38" s="59">
        <f>SUM(OH39:OH44)+OA45</f>
        <v>5539.9</v>
      </c>
      <c r="OI38" s="25"/>
      <c r="OJ38" s="25"/>
      <c r="OK38" s="37">
        <f>OJ38/(OH38*12+OJ38)</f>
        <v>0</v>
      </c>
      <c r="OL38" s="2"/>
      <c r="OM38" s="5"/>
      <c r="ON38" s="2"/>
      <c r="OO38" s="118">
        <f>(3600*0.05*14/45)/12</f>
        <v>4.666666666666667</v>
      </c>
      <c r="OP38" s="116">
        <f>(OG39/(5*24)-OO38)/OO38</f>
        <v>-0.30714285714285716</v>
      </c>
      <c r="OQ38" s="117">
        <f t="shared" ref="OQ38:OQ44" si="2219">EXP(OP38)*10^1*0.75</f>
        <v>5.5165913660291093</v>
      </c>
      <c r="OR38" s="46"/>
      <c r="OS38" s="46"/>
      <c r="OT38" s="46"/>
      <c r="OU38" s="46"/>
      <c r="OV38" s="46"/>
      <c r="OW38" s="46"/>
      <c r="OX38" s="46"/>
      <c r="OY38" s="46"/>
      <c r="OZ38" s="46"/>
      <c r="PA38" s="49"/>
      <c r="PB38" s="47"/>
      <c r="PC38" s="46"/>
      <c r="PE38" s="2" t="s">
        <v>9</v>
      </c>
      <c r="PF38" s="2"/>
      <c r="PG38" s="2"/>
      <c r="PH38" s="2"/>
      <c r="PI38" s="2"/>
      <c r="PJ38" s="2"/>
      <c r="PK38" s="2"/>
      <c r="PL38" s="2">
        <f>PM39+PM40+PM41+PM42+PM43+PM44</f>
        <v>4668</v>
      </c>
      <c r="PM38" s="59">
        <f>SUM(PM39:PM44)+PF45</f>
        <v>5670.5</v>
      </c>
      <c r="PN38" s="25"/>
      <c r="PO38" s="25">
        <f>SUM(PO39:PO44)</f>
        <v>2.86</v>
      </c>
      <c r="PP38" s="37">
        <f>PO38/(PM38*12+PO38)</f>
        <v>4.2028624726409816E-5</v>
      </c>
      <c r="PQ38" s="2"/>
      <c r="PR38" s="5"/>
      <c r="PS38" s="2"/>
      <c r="PT38" s="118">
        <f>(3600*0.05*14/45)/12</f>
        <v>4.666666666666667</v>
      </c>
      <c r="PU38" s="116">
        <f>(PL39/(5*24)-PT38)/PT38</f>
        <v>-0.30535714285714288</v>
      </c>
      <c r="PV38" s="117">
        <f t="shared" ref="PV38:PV44" si="2220">EXP(PU38)*10^1*0.75</f>
        <v>5.5264512228634048</v>
      </c>
      <c r="PW38" s="46"/>
      <c r="PX38" s="46"/>
      <c r="PY38" s="46"/>
      <c r="PZ38" s="46"/>
      <c r="QA38" s="46"/>
      <c r="QB38" s="46"/>
      <c r="QC38" s="46"/>
      <c r="QD38" s="46"/>
      <c r="QE38" s="46"/>
      <c r="QF38" s="49"/>
      <c r="QG38" s="47"/>
      <c r="QH38" s="46"/>
      <c r="QJ38" s="2" t="s">
        <v>9</v>
      </c>
      <c r="QK38" s="2"/>
      <c r="QL38" s="2"/>
      <c r="QM38" s="2"/>
      <c r="QN38" s="2"/>
      <c r="QO38" s="2"/>
      <c r="QP38" s="2"/>
      <c r="QQ38" s="2">
        <f>QR39+QR40+QR41+QR42+QR43+QR44</f>
        <v>4752</v>
      </c>
      <c r="QR38" s="59">
        <f>SUM(QR39:QR44)+QK45</f>
        <v>5754.5</v>
      </c>
      <c r="QS38" s="25"/>
      <c r="QT38" s="25">
        <f>SUM(QT39:QT44)</f>
        <v>2.73</v>
      </c>
      <c r="QU38" s="37">
        <f>QT38/(QR38*12+QT38)</f>
        <v>3.9532714624628191E-5</v>
      </c>
      <c r="QV38" s="2"/>
      <c r="QW38" s="5"/>
      <c r="QX38" s="2"/>
      <c r="QY38" s="118">
        <f>(3600*0.05*14/45)/12</f>
        <v>4.666666666666667</v>
      </c>
      <c r="QZ38" s="116">
        <f>(QQ39/(5*24)-QY38)/QY38</f>
        <v>-0.29285714285714293</v>
      </c>
      <c r="RA38" s="117">
        <f t="shared" ref="RA38:RA44" si="2221">EXP(QZ38)*10^1*0.75</f>
        <v>5.5959654217618713</v>
      </c>
      <c r="RB38" s="46"/>
      <c r="RC38" s="46"/>
      <c r="RD38" s="46"/>
      <c r="RE38" s="46"/>
      <c r="RF38" s="46"/>
      <c r="RG38" s="46"/>
      <c r="RH38" s="46"/>
      <c r="RI38" s="46"/>
      <c r="RJ38" s="46"/>
      <c r="RK38" s="49"/>
      <c r="RL38" s="47"/>
      <c r="RM38" s="46"/>
      <c r="RO38" s="2" t="s">
        <v>9</v>
      </c>
      <c r="RP38" s="2"/>
      <c r="RQ38" s="2"/>
      <c r="RR38" s="2"/>
      <c r="RS38" s="2"/>
      <c r="RT38" s="2"/>
      <c r="RU38" s="2"/>
      <c r="RV38" s="2">
        <f>RW39+RW40+RW41+RW42+RW43+RW44</f>
        <v>4416</v>
      </c>
      <c r="RW38" s="59">
        <f>SUM(RW39:RW44)+RP45</f>
        <v>5439.4</v>
      </c>
      <c r="RX38" s="25"/>
      <c r="RY38" s="25">
        <f>SUM(RY39:RY44)</f>
        <v>1.8299999999999998</v>
      </c>
      <c r="RZ38" s="37">
        <f>RY38/(RW38*12+RY38)</f>
        <v>2.8035394455702007E-5</v>
      </c>
      <c r="SA38" s="2"/>
      <c r="SB38" s="5"/>
      <c r="SC38" s="2"/>
      <c r="SD38" s="118">
        <f>(3600*0.05*14/45)/12</f>
        <v>4.666666666666667</v>
      </c>
      <c r="SE38" s="116">
        <f>(RV39/(5*24)-SD38)/SD38</f>
        <v>-0.34285714285714286</v>
      </c>
      <c r="SF38" s="117">
        <f t="shared" ref="SF38:SF44" si="2222">EXP(SE38)*10^1*0.75</f>
        <v>5.3230469676684411</v>
      </c>
      <c r="SG38" s="46"/>
      <c r="SH38" s="46"/>
      <c r="SI38" s="46"/>
      <c r="SJ38" s="46"/>
      <c r="SK38" s="46"/>
      <c r="SL38" s="46"/>
      <c r="SM38" s="46"/>
      <c r="SN38" s="46"/>
      <c r="SO38" s="46"/>
      <c r="SP38" s="49"/>
      <c r="SQ38" s="47"/>
      <c r="SR38" s="46"/>
      <c r="ST38" s="2" t="s">
        <v>9</v>
      </c>
      <c r="SU38" s="2"/>
      <c r="SV38" s="2"/>
      <c r="SW38" s="2"/>
      <c r="SX38" s="2"/>
      <c r="SY38" s="2"/>
      <c r="SZ38" s="2"/>
      <c r="TA38" s="2">
        <f>TB39+TB40+TB41+TB42+TB43+TB44</f>
        <v>4464</v>
      </c>
      <c r="TB38" s="59">
        <f>SUM(TB39:TB44)+SU45</f>
        <v>5391</v>
      </c>
      <c r="TC38" s="25"/>
      <c r="TD38" s="25">
        <f>SUM(TD39:TD44)</f>
        <v>2.1100000000000003</v>
      </c>
      <c r="TE38" s="37">
        <f>TD38/(TB38*12+TD38)</f>
        <v>3.2615024768097131E-5</v>
      </c>
      <c r="TF38" s="2"/>
      <c r="TG38" s="5"/>
      <c r="TH38" s="2"/>
      <c r="TI38" s="118">
        <f>(3600*0.05*14/45)/12</f>
        <v>4.666666666666667</v>
      </c>
      <c r="TJ38" s="116">
        <f>(TA39/(5*24)-TI38)/TI38</f>
        <v>-0.33571428571428574</v>
      </c>
      <c r="TK38" s="117">
        <f t="shared" ref="TK38:TK44" si="2223">EXP(TJ38)*10^1*0.75</f>
        <v>5.361204847630189</v>
      </c>
      <c r="TL38" s="46"/>
      <c r="TM38" s="46"/>
      <c r="TN38" s="46"/>
      <c r="TO38" s="46"/>
      <c r="TP38" s="46"/>
      <c r="TQ38" s="46"/>
      <c r="TR38" s="46"/>
      <c r="TS38" s="46"/>
      <c r="TT38" s="46"/>
      <c r="TU38" s="49"/>
      <c r="TV38" s="47"/>
      <c r="TW38" s="46"/>
      <c r="TY38" s="2" t="s">
        <v>9</v>
      </c>
      <c r="TZ38" s="2"/>
      <c r="UA38" s="2"/>
      <c r="UB38" s="2"/>
      <c r="UC38" s="2"/>
      <c r="UD38" s="2"/>
      <c r="UE38" s="2"/>
      <c r="UF38" s="2">
        <f>UG39+UG40+UG41+UG42+UG43+UG44</f>
        <v>2628</v>
      </c>
      <c r="UG38" s="59">
        <f>SUM(UG39:UG44)+TZ45</f>
        <v>2953.8</v>
      </c>
      <c r="UH38" s="25"/>
      <c r="UI38" s="25">
        <f>SUM(UI39:UI44)</f>
        <v>1.67</v>
      </c>
      <c r="UJ38" s="37">
        <f>UI38/(UG38*12+UI38)</f>
        <v>4.7112231774125336E-5</v>
      </c>
      <c r="UK38" s="2"/>
      <c r="UL38" s="5"/>
      <c r="UM38" s="2"/>
      <c r="UN38" s="118">
        <f>(3600*0.05*14/45)/12</f>
        <v>4.666666666666667</v>
      </c>
      <c r="UO38" s="116">
        <f>(UF39/(5*24)-UN38)/UN38</f>
        <v>-0.60892857142857137</v>
      </c>
      <c r="UP38" s="117">
        <f t="shared" ref="UP38:UP44" si="2224">EXP(UO38)*10^1*0.75</f>
        <v>4.0795000702774473</v>
      </c>
      <c r="UQ38" s="46"/>
      <c r="UR38" s="46"/>
      <c r="US38" s="46"/>
      <c r="UT38" s="46"/>
      <c r="UU38" s="46"/>
      <c r="UV38" s="46"/>
      <c r="UW38" s="46"/>
      <c r="UX38" s="46"/>
      <c r="UY38" s="46"/>
      <c r="UZ38" s="49"/>
      <c r="VA38" s="47"/>
      <c r="VB38" s="46"/>
      <c r="VD38" s="2" t="s">
        <v>9</v>
      </c>
      <c r="VE38" s="2"/>
      <c r="VF38" s="2"/>
      <c r="VG38" s="2"/>
      <c r="VH38" s="2"/>
      <c r="VI38" s="2"/>
      <c r="VJ38" s="2"/>
      <c r="VK38" s="2">
        <f>VL39+VL40+VL41+VL42+VL43+VL44</f>
        <v>4176</v>
      </c>
      <c r="VL38" s="59">
        <f>SUM(VL39:VL44)+VE45</f>
        <v>5256.9</v>
      </c>
      <c r="VM38" s="25"/>
      <c r="VN38" s="25">
        <f>SUM(VN39:VN44)</f>
        <v>1.6500000000000001</v>
      </c>
      <c r="VO38" s="37">
        <f>VN38/(VL38*12+VN38)</f>
        <v>2.6155415478774885E-5</v>
      </c>
      <c r="VP38" s="2"/>
      <c r="VQ38" s="5"/>
      <c r="VR38" s="2"/>
      <c r="VS38" s="118">
        <f>(3600*0.05*14/45)/12</f>
        <v>4.666666666666667</v>
      </c>
      <c r="VT38" s="116">
        <f>(VK39/(5*24)-VS38)/VS38</f>
        <v>-0.37857142857142861</v>
      </c>
      <c r="VU38" s="117">
        <f t="shared" ref="VU38:VU44" si="2225">EXP(VT38)*10^1*0.75</f>
        <v>5.1362928917462742</v>
      </c>
      <c r="VV38" s="46"/>
      <c r="VW38" s="46"/>
      <c r="VX38" s="46"/>
      <c r="VY38" s="46"/>
      <c r="VZ38" s="46"/>
      <c r="WA38" s="46"/>
      <c r="WB38" s="46"/>
      <c r="WC38" s="46"/>
      <c r="WD38" s="46"/>
      <c r="WE38" s="49"/>
      <c r="WF38" s="47"/>
      <c r="WG38" s="46"/>
      <c r="WI38" s="2" t="s">
        <v>9</v>
      </c>
      <c r="WJ38" s="2"/>
      <c r="WK38" s="2"/>
      <c r="WL38" s="2"/>
      <c r="WM38" s="2"/>
      <c r="WN38" s="2"/>
      <c r="WO38" s="2"/>
      <c r="WP38" s="2">
        <f>WQ39+WQ40+WQ41+WQ42+WQ43+WQ44</f>
        <v>2592</v>
      </c>
      <c r="WQ38" s="59">
        <f>SUM(WQ39:WQ44)+WJ45</f>
        <v>3160.7</v>
      </c>
      <c r="WR38" s="25"/>
      <c r="WS38" s="25">
        <f>SUM(WS39:WS44)</f>
        <v>1.3199999999999998</v>
      </c>
      <c r="WT38" s="37">
        <f>WS38/(WQ38*12+WS38)</f>
        <v>3.4801206019975894E-5</v>
      </c>
      <c r="WU38" s="2"/>
      <c r="WV38" s="5"/>
      <c r="WW38" s="2"/>
      <c r="WX38" s="118">
        <f>(3600*0.05*14/45)/12</f>
        <v>4.666666666666667</v>
      </c>
      <c r="WY38" s="116">
        <f>(WP39/(5*24)-WX38)/WX38</f>
        <v>-0.61428571428571432</v>
      </c>
      <c r="WZ38" s="117">
        <f t="shared" ref="WZ38:WZ44" si="2226">EXP(WY38)*10^1*0.75</f>
        <v>4.0577040399662554</v>
      </c>
      <c r="XA38" s="46"/>
      <c r="XB38" s="46"/>
      <c r="XC38" s="46"/>
      <c r="XD38" s="46"/>
      <c r="XE38" s="46"/>
      <c r="XF38" s="46"/>
      <c r="XG38" s="46"/>
      <c r="XH38" s="46"/>
      <c r="XI38" s="46"/>
      <c r="XJ38" s="49"/>
      <c r="XK38" s="47"/>
      <c r="XL38" s="46"/>
      <c r="XN38" s="2" t="s">
        <v>9</v>
      </c>
      <c r="XO38" s="2"/>
      <c r="XP38" s="2"/>
      <c r="XQ38" s="2"/>
      <c r="XR38" s="2"/>
      <c r="XS38" s="2"/>
      <c r="XT38" s="2"/>
      <c r="XU38" s="2">
        <f>XV39+XV40+XV41+XV42+XV43+XV44</f>
        <v>4320</v>
      </c>
      <c r="XV38" s="59">
        <f>SUM(XV39:XV44)+XO45</f>
        <v>5251.4</v>
      </c>
      <c r="XW38" s="25"/>
      <c r="XX38" s="25">
        <f>SUM(XX39:XX44)</f>
        <v>2.6850000000000001</v>
      </c>
      <c r="XY38" s="37">
        <f>XX38/(XV38*12+XX38)</f>
        <v>4.2605870232040145E-5</v>
      </c>
      <c r="XZ38" s="2"/>
      <c r="YA38" s="5"/>
      <c r="YB38" s="2"/>
      <c r="YC38" s="118">
        <f>(3600*0.05*14/45)/12</f>
        <v>4.666666666666667</v>
      </c>
      <c r="YD38" s="116">
        <f>(XU39/(5*24)-YC38)/YC38</f>
        <v>-0.35714285714285721</v>
      </c>
      <c r="YE38" s="117">
        <f t="shared" ref="YE38:YE44" si="2227">EXP(YD38)*10^1*0.75</f>
        <v>5.2475440303134766</v>
      </c>
      <c r="YF38" s="46"/>
      <c r="YG38" s="46"/>
      <c r="YH38" s="46"/>
      <c r="YI38" s="46"/>
      <c r="YJ38" s="46"/>
      <c r="YK38" s="46"/>
      <c r="YL38" s="46"/>
      <c r="YM38" s="46"/>
      <c r="YN38" s="46"/>
      <c r="YO38" s="49"/>
      <c r="YP38" s="47"/>
      <c r="YQ38" s="46"/>
      <c r="YS38" s="2" t="s">
        <v>9</v>
      </c>
      <c r="YT38" s="2"/>
      <c r="YU38" s="2"/>
      <c r="YV38" s="2"/>
      <c r="YW38" s="2"/>
      <c r="YX38" s="2"/>
      <c r="YY38" s="2"/>
      <c r="YZ38" s="2">
        <f>ZA39+ZA40+ZA41+ZA42+ZA43+ZA44</f>
        <v>4284</v>
      </c>
      <c r="ZA38" s="59">
        <f>SUM(ZA39:ZA44)+YT45</f>
        <v>5200.5</v>
      </c>
      <c r="ZB38" s="25"/>
      <c r="ZC38" s="25">
        <f>SUM(ZC39:ZC44)</f>
        <v>2.4449999999999998</v>
      </c>
      <c r="ZD38" s="37">
        <f>ZC38/(ZA38*12+ZC38)</f>
        <v>3.9177390175320019E-5</v>
      </c>
      <c r="ZE38" s="2"/>
      <c r="ZF38" s="5"/>
      <c r="ZG38" s="2"/>
      <c r="ZH38" s="118">
        <f>(3600*0.05*14/45)/12</f>
        <v>4.666666666666667</v>
      </c>
      <c r="ZI38" s="116">
        <f>(YZ39/(5*24)-ZH38)/ZH38</f>
        <v>-0.36250000000000004</v>
      </c>
      <c r="ZJ38" s="117">
        <f t="shared" ref="ZJ38:ZJ44" si="2228">EXP(ZI38)*10^1*0.75</f>
        <v>5.2195073525898152</v>
      </c>
      <c r="ZK38" s="46"/>
      <c r="ZL38" s="46"/>
      <c r="ZM38" s="46"/>
      <c r="ZN38" s="46"/>
      <c r="ZO38" s="46"/>
      <c r="ZP38" s="46"/>
      <c r="ZQ38" s="46"/>
      <c r="ZR38" s="46"/>
      <c r="ZS38" s="46"/>
      <c r="ZT38" s="49"/>
      <c r="ZU38" s="47"/>
      <c r="ZV38" s="46"/>
      <c r="ZX38" s="2" t="s">
        <v>9</v>
      </c>
      <c r="ZY38" s="2"/>
      <c r="ZZ38" s="2"/>
      <c r="AAA38" s="2"/>
      <c r="AAB38" s="2"/>
      <c r="AAC38" s="2"/>
      <c r="AAD38" s="2"/>
      <c r="AAE38" s="2">
        <f>AAF39+AAF40+AAF41+AAF42+AAF43+AAF44</f>
        <v>4140</v>
      </c>
      <c r="AAF38" s="59">
        <f>SUM(AAF39:AAF44)+ZY45</f>
        <v>5287.8</v>
      </c>
      <c r="AAG38" s="25"/>
      <c r="AAH38" s="25">
        <f>SUM(AAH39:AAH44)</f>
        <v>2.15</v>
      </c>
      <c r="AAI38" s="37">
        <f>AAH38/(AAF38*12+AAH38)</f>
        <v>3.3881878316779797E-5</v>
      </c>
      <c r="AAJ38" s="2"/>
      <c r="AAK38" s="5"/>
      <c r="AAL38" s="2"/>
      <c r="AAM38" s="118">
        <f>(3600*0.05*14/45)/12</f>
        <v>4.666666666666667</v>
      </c>
      <c r="AAN38" s="116">
        <f>(AAE39/(5*24)-AAM38)/AAM38</f>
        <v>-0.38392857142857145</v>
      </c>
      <c r="AAO38" s="117">
        <f t="shared" ref="AAO38:AAO44" si="2229">EXP(AAN38)*10^1*0.75</f>
        <v>5.1088506087147536</v>
      </c>
      <c r="AAP38" s="46"/>
      <c r="AAQ38" s="46"/>
      <c r="AAR38" s="46"/>
      <c r="AAS38" s="46"/>
      <c r="AAT38" s="46"/>
      <c r="AAU38" s="46"/>
      <c r="AAV38" s="46"/>
      <c r="AAW38" s="46"/>
      <c r="AAX38" s="46"/>
      <c r="AAY38" s="49"/>
      <c r="AAZ38" s="47"/>
      <c r="ABA38" s="46"/>
      <c r="ABC38" s="2" t="s">
        <v>9</v>
      </c>
      <c r="ABD38" s="2"/>
      <c r="ABE38" s="2"/>
      <c r="ABF38" s="2"/>
      <c r="ABG38" s="2"/>
      <c r="ABH38" s="2"/>
      <c r="ABI38" s="2"/>
      <c r="ABJ38" s="2">
        <f>ABK39+ABK40+ABK41+ABK42+ABK43+ABK44</f>
        <v>4116</v>
      </c>
      <c r="ABK38" s="59">
        <f>SUM(ABK39:ABK44)+ABD45</f>
        <v>5133</v>
      </c>
      <c r="ABL38" s="25"/>
      <c r="ABM38" s="25">
        <f>SUM(ABM39:ABM44)</f>
        <v>2.3600000000000003</v>
      </c>
      <c r="ABN38" s="37">
        <f>ABM38/(ABK38*12+ABM38)</f>
        <v>3.8312708325351527E-5</v>
      </c>
      <c r="ABO38" s="2"/>
      <c r="ABP38" s="5"/>
      <c r="ABQ38" s="2"/>
      <c r="ABR38" s="118">
        <f>(3600*0.05*14/45)/12</f>
        <v>4.666666666666667</v>
      </c>
      <c r="ABS38" s="116">
        <f>(ABJ39/(5*24)-ABR38)/ABR38</f>
        <v>-0.38750000000000001</v>
      </c>
      <c r="ABT38" s="117">
        <f t="shared" ref="ABT38:ABT44" si="2230">EXP(ABS38)*10^1*0.75</f>
        <v>5.0906372568856071</v>
      </c>
      <c r="ABU38" s="46"/>
      <c r="ABV38" s="46"/>
      <c r="ABW38" s="46"/>
      <c r="ABX38" s="46"/>
      <c r="ABY38" s="46"/>
      <c r="ABZ38" s="46"/>
      <c r="ACA38" s="46"/>
      <c r="ACB38" s="46"/>
      <c r="ACC38" s="46"/>
      <c r="ACD38" s="49"/>
      <c r="ACE38" s="47"/>
      <c r="ACF38" s="46"/>
      <c r="ACH38" s="2" t="s">
        <v>9</v>
      </c>
      <c r="ACI38" s="2"/>
      <c r="ACJ38" s="2"/>
      <c r="ACK38" s="2"/>
      <c r="ACL38" s="2"/>
      <c r="ACM38" s="2"/>
      <c r="ACN38" s="2"/>
      <c r="ACO38" s="2">
        <f>ACP39+ACP40+ACP41+ACP42+ACP43+ACP44</f>
        <v>2748</v>
      </c>
      <c r="ACP38" s="59">
        <f>SUM(ACP39:ACP44)+ACI45</f>
        <v>3313.5</v>
      </c>
      <c r="ACQ38" s="25"/>
      <c r="ACR38" s="25">
        <f>SUM(ACR39:ACR44)</f>
        <v>1.2549999999999999</v>
      </c>
      <c r="ACS38" s="37">
        <f>ACR38/(ACP38*12+ACR38)</f>
        <v>3.156180247316272E-5</v>
      </c>
      <c r="ACT38" s="2"/>
      <c r="ACU38" s="5"/>
      <c r="ACV38" s="2"/>
      <c r="ACW38" s="118">
        <f>(3600*0.05*14/45)/12</f>
        <v>4.666666666666667</v>
      </c>
      <c r="ACX38" s="116">
        <f>(ACO39/(5*24)-ACW38)/ACW38</f>
        <v>-0.59107142857142858</v>
      </c>
      <c r="ACY38" s="117">
        <f t="shared" ref="ACY38:ACY44" si="2231">EXP(ACX38)*10^1*0.75</f>
        <v>4.1530026052699949</v>
      </c>
      <c r="ACZ38" s="46"/>
      <c r="ADA38" s="46"/>
      <c r="ADB38" s="46"/>
      <c r="ADC38" s="46"/>
      <c r="ADD38" s="46"/>
      <c r="ADE38" s="46"/>
      <c r="ADF38" s="46"/>
      <c r="ADG38" s="46"/>
      <c r="ADH38" s="46"/>
      <c r="ADI38" s="49"/>
      <c r="ADJ38" s="47"/>
      <c r="ADK38" s="46"/>
      <c r="ADM38" s="2" t="s">
        <v>9</v>
      </c>
      <c r="ADN38" s="2"/>
      <c r="ADO38" s="2"/>
      <c r="ADP38" s="2"/>
      <c r="ADQ38" s="2"/>
      <c r="ADR38" s="2"/>
      <c r="ADS38" s="2"/>
      <c r="ADT38" s="2">
        <f>ADU39+ADU40+ADU41+ADU42+ADU43+ADU44</f>
        <v>4764</v>
      </c>
      <c r="ADU38" s="59">
        <f>SUM(ADU39:ADU44)+ADN45</f>
        <v>5579.6</v>
      </c>
      <c r="ADV38" s="25"/>
      <c r="ADW38" s="25">
        <f>SUM(ADW39:ADW44)</f>
        <v>2.2130000000000001</v>
      </c>
      <c r="ADX38" s="37">
        <f>ADW38/(ADU38*12+ADW38)</f>
        <v>3.3050858760030044E-5</v>
      </c>
      <c r="ADY38" s="2"/>
      <c r="ADZ38" s="5"/>
      <c r="AEA38" s="2"/>
      <c r="AEB38" s="118">
        <f>(3600*0.05*14/45)/12</f>
        <v>4.666666666666667</v>
      </c>
      <c r="AEC38" s="116">
        <f>(ADT39/(5*24)-AEB38)/AEB38</f>
        <v>-0.29107142857142865</v>
      </c>
      <c r="AED38" s="117">
        <f t="shared" ref="AED38:AED44" si="2232">EXP(AEC38)*10^1*0.75</f>
        <v>5.6059671446097905</v>
      </c>
      <c r="AEE38" s="46"/>
      <c r="AEF38" s="46"/>
      <c r="AEG38" s="46"/>
      <c r="AEH38" s="46"/>
      <c r="AEI38" s="46"/>
      <c r="AEJ38" s="46"/>
      <c r="AEK38" s="46"/>
      <c r="AEL38" s="46"/>
      <c r="AEM38" s="46"/>
      <c r="AEN38" s="49"/>
      <c r="AEO38" s="47"/>
      <c r="AEP38" s="46"/>
      <c r="AET38" s="2" t="s">
        <v>9</v>
      </c>
      <c r="AEU38" s="2"/>
      <c r="AEV38" s="2"/>
      <c r="AEW38" s="2"/>
      <c r="AEX38" s="2"/>
      <c r="AEY38" s="2"/>
      <c r="AEZ38" s="2"/>
      <c r="AFA38" s="2">
        <f>AFB39+AFB40+AFB41+AFB42+AFB43+AFB44</f>
        <v>4572</v>
      </c>
      <c r="AFB38" s="59">
        <f>SUM(AFB39:AFB44)+AEU45</f>
        <v>5313.2</v>
      </c>
      <c r="AFC38" s="25"/>
      <c r="AFD38" s="25">
        <f>SUM(AFD39:AFD44)</f>
        <v>2.88</v>
      </c>
      <c r="AFE38" s="37">
        <f>AFD38/(AFB38*12+AFD38)</f>
        <v>4.516847842452348E-5</v>
      </c>
      <c r="AFF38" s="2"/>
      <c r="AFG38" s="5"/>
      <c r="AFH38" s="2"/>
      <c r="AFI38" s="118">
        <f>(3600*0.05*14/45)/12</f>
        <v>4.666666666666667</v>
      </c>
      <c r="AFJ38" s="116">
        <f>(AFA39/(5*24)-AFI38)/AFI38</f>
        <v>-0.31964285714285723</v>
      </c>
      <c r="AFK38" s="117">
        <f t="shared" ref="AFK38:AFK44" si="2233">EXP(AFJ38)*10^1*0.75</f>
        <v>5.4480631674865645</v>
      </c>
      <c r="AFL38" s="46"/>
      <c r="AFM38" s="46"/>
      <c r="AFN38" s="46"/>
      <c r="AFO38" s="46"/>
      <c r="AFP38" s="46"/>
      <c r="AFQ38" s="46"/>
      <c r="AFR38" s="46"/>
      <c r="AFS38" s="46"/>
      <c r="AFT38" s="46"/>
      <c r="AFU38" s="49"/>
      <c r="AFV38" s="47"/>
      <c r="AFW38" s="46"/>
      <c r="AFY38" s="2" t="s">
        <v>9</v>
      </c>
      <c r="AFZ38" s="2"/>
      <c r="AGA38" s="2"/>
      <c r="AGB38" s="2"/>
      <c r="AGC38" s="2"/>
      <c r="AGD38" s="2"/>
      <c r="AGE38" s="2"/>
      <c r="AGF38" s="2">
        <f>AGG39+AGG40+AGG41+AGG42+AGG43+AGG44</f>
        <v>4068</v>
      </c>
      <c r="AGG38" s="59">
        <f>SUM(AGG39:AGG44)+AFZ45</f>
        <v>5119.6000000000004</v>
      </c>
      <c r="AGH38" s="25"/>
      <c r="AGI38" s="25">
        <f>SUM(AGI39:AGI44)</f>
        <v>2.2350000000000003</v>
      </c>
      <c r="AGJ38" s="37">
        <f>AGI38/(AGG38*12+AGI38)</f>
        <v>3.6378471855148253E-5</v>
      </c>
      <c r="AGK38" s="2"/>
      <c r="AGL38" s="5"/>
      <c r="AGM38" s="2"/>
      <c r="AGN38" s="118">
        <f>(3600*0.05*14/45)/12</f>
        <v>4.666666666666667</v>
      </c>
      <c r="AGO38" s="116">
        <f>(AGF39/(5*24)-AGN38)/AGN38</f>
        <v>-0.39464285714285713</v>
      </c>
      <c r="AGP38" s="117">
        <f t="shared" ref="AGP38:AGP44" si="2234">EXP(AGO38)*10^1*0.75</f>
        <v>5.0544051167421635</v>
      </c>
      <c r="AGQ38" s="46"/>
      <c r="AGR38" s="46"/>
      <c r="AGS38" s="46"/>
      <c r="AGT38" s="46"/>
      <c r="AGU38" s="46"/>
      <c r="AGV38" s="46"/>
      <c r="AGW38" s="46"/>
      <c r="AGX38" s="46"/>
      <c r="AGY38" s="46"/>
      <c r="AGZ38" s="49"/>
      <c r="AHA38" s="47"/>
      <c r="AHB38" s="46"/>
      <c r="AHD38" s="2" t="s">
        <v>9</v>
      </c>
      <c r="AHE38" s="2"/>
      <c r="AHF38" s="2"/>
      <c r="AHG38" s="2"/>
      <c r="AHH38" s="2"/>
      <c r="AHI38" s="2"/>
      <c r="AHJ38" s="2"/>
      <c r="AHK38" s="2">
        <f>AHL39+AHL40+AHL41+AHL42+AHL43+AHL44</f>
        <v>4512</v>
      </c>
      <c r="AHL38" s="59">
        <f>SUM(AHL39:AHL44)+AHE45</f>
        <v>5676.9</v>
      </c>
      <c r="AHM38" s="25"/>
      <c r="AHN38" s="25">
        <f>SUM(AHN39:AHN44)</f>
        <v>1.925</v>
      </c>
      <c r="AHO38" s="37">
        <f>AHN38/(AHL38*12+AHN38)</f>
        <v>2.8256994798878092E-5</v>
      </c>
      <c r="AHP38" s="2"/>
      <c r="AHQ38" s="5"/>
      <c r="AHR38" s="2"/>
      <c r="AHS38" s="118">
        <f>(3600*0.05*14/45)/12</f>
        <v>4.666666666666667</v>
      </c>
      <c r="AHT38" s="116">
        <f>(AHK39/(5*24)-AHS38)/AHS38</f>
        <v>-0.32857142857142863</v>
      </c>
      <c r="AHU38" s="117">
        <f t="shared" ref="AHU38:AHU44" si="2235">EXP(AHT38)*10^1*0.75</f>
        <v>5.3996362596144856</v>
      </c>
      <c r="AHV38" s="46"/>
      <c r="AHW38" s="46"/>
      <c r="AHX38" s="46"/>
      <c r="AHY38" s="46"/>
      <c r="AHZ38" s="46"/>
      <c r="AIA38" s="46"/>
      <c r="AIB38" s="46"/>
      <c r="AIC38" s="46"/>
      <c r="AID38" s="46"/>
      <c r="AIE38" s="49"/>
      <c r="AIF38" s="47"/>
      <c r="AIG38" s="46"/>
      <c r="AII38" s="2" t="s">
        <v>9</v>
      </c>
      <c r="AIJ38" s="2"/>
      <c r="AIK38" s="2"/>
      <c r="AIL38" s="2"/>
      <c r="AIM38" s="2"/>
      <c r="AIN38" s="2"/>
      <c r="AIO38" s="2"/>
      <c r="AIP38" s="2">
        <f>AIQ39+AIQ40+AIQ41+AIQ42+AIQ43+AIQ44</f>
        <v>4164</v>
      </c>
      <c r="AIQ38" s="59">
        <f>SUM(AIQ39:AIQ44)+AIJ45</f>
        <v>5183.3999999999996</v>
      </c>
      <c r="AIR38" s="25"/>
      <c r="AIS38" s="25">
        <f>SUM(AIS39:AIS44)</f>
        <v>2.2799999999999998</v>
      </c>
      <c r="AIT38" s="37">
        <f>AIS38/(AIQ38*12+AIS38)</f>
        <v>3.6654133525220935E-5</v>
      </c>
      <c r="AIU38" s="2"/>
      <c r="AIV38" s="5"/>
      <c r="AIW38" s="2"/>
      <c r="AIX38" s="118">
        <f>(3600*0.05*14/45)/12</f>
        <v>4.666666666666667</v>
      </c>
      <c r="AIY38" s="116">
        <f>(AIP39/(5*24)-AIX38)/AIX38</f>
        <v>-0.38035714285714289</v>
      </c>
      <c r="AIZ38" s="117">
        <f t="shared" ref="AIZ38:AIZ44" si="2236">EXP(AIY38)*10^1*0.75</f>
        <v>5.1271291245239894</v>
      </c>
      <c r="AJA38" s="46"/>
      <c r="AJB38" s="46"/>
      <c r="AJC38" s="46"/>
      <c r="AJD38" s="46"/>
      <c r="AJE38" s="46"/>
      <c r="AJF38" s="46"/>
      <c r="AJG38" s="46"/>
      <c r="AJH38" s="46"/>
      <c r="AJI38" s="46"/>
      <c r="AJJ38" s="49"/>
      <c r="AJK38" s="47"/>
      <c r="AJL38" s="46"/>
      <c r="AJN38" s="2" t="s">
        <v>9</v>
      </c>
      <c r="AJO38" s="2"/>
      <c r="AJP38" s="2"/>
      <c r="AJQ38" s="2"/>
      <c r="AJR38" s="2"/>
      <c r="AJS38" s="2"/>
      <c r="AJT38" s="2"/>
      <c r="AJU38" s="2">
        <f>AJV39+AJV40+AJV41+AJV42+AJV43+AJV44</f>
        <v>3828</v>
      </c>
      <c r="AJV38" s="59">
        <f>SUM(AJV39:AJV44)+AJO45</f>
        <v>4491.3</v>
      </c>
      <c r="AJW38" s="25"/>
      <c r="AJX38" s="25">
        <f>SUM(AJX39:AJX44)</f>
        <v>2.5550000000000006</v>
      </c>
      <c r="AJY38" s="37">
        <f>AJX38/(AJV38*12+AJX38)</f>
        <v>4.7404220051688231E-5</v>
      </c>
      <c r="AJZ38" s="2"/>
      <c r="AKA38" s="5"/>
      <c r="AKB38" s="2"/>
      <c r="AKC38" s="118">
        <f>(3600*0.05*14/45)/12</f>
        <v>4.666666666666667</v>
      </c>
      <c r="AKD38" s="116">
        <f>(AJU39/(5*24)-AKC38)/AKC38</f>
        <v>-0.43035714285714294</v>
      </c>
      <c r="AKE38" s="117">
        <f t="shared" ref="AKE38:AKE44" si="2237">EXP(AKD38)*10^1*0.75</f>
        <v>4.8770760864618037</v>
      </c>
      <c r="AKF38" s="46"/>
      <c r="AKG38" s="46"/>
      <c r="AKH38" s="46"/>
      <c r="AKI38" s="46"/>
      <c r="AKJ38" s="46"/>
      <c r="AKK38" s="46"/>
      <c r="AKL38" s="46"/>
      <c r="AKM38" s="46"/>
      <c r="AKN38" s="46"/>
      <c r="AKO38" s="49"/>
      <c r="AKP38" s="47"/>
      <c r="AKQ38" s="46"/>
      <c r="AKR38" s="46"/>
      <c r="AKS38" s="2" t="s">
        <v>9</v>
      </c>
      <c r="AKT38" s="2"/>
      <c r="AKU38" s="2"/>
      <c r="AKV38" s="2"/>
      <c r="AKW38" s="2"/>
      <c r="AKX38" s="2"/>
      <c r="AKY38" s="2"/>
      <c r="AKZ38" s="2">
        <f>ALA39+ALA40+ALA41+ALA42+ALA43+ALA44</f>
        <v>2532</v>
      </c>
      <c r="ALA38" s="59">
        <f>SUM(ALA39:ALA44)+AKT45</f>
        <v>3195.3</v>
      </c>
      <c r="ALB38" s="25"/>
      <c r="ALC38" s="25">
        <f>SUM(ALC39:ALC44)</f>
        <v>0.84000000000000008</v>
      </c>
      <c r="ALD38" s="37">
        <f>ALC38/(ALA38*12+ALC38)</f>
        <v>2.1906696251138368E-5</v>
      </c>
      <c r="ALE38" s="2"/>
      <c r="ALF38" s="5"/>
      <c r="ALG38" s="2"/>
      <c r="ALH38" s="118">
        <f>(3600*0.05*14/45)/12</f>
        <v>4.666666666666667</v>
      </c>
      <c r="ALI38" s="116">
        <f>(AKZ39/(5*24)-ALH38)/ALH38</f>
        <v>-0.62321428571428572</v>
      </c>
      <c r="ALJ38" s="117">
        <f t="shared" ref="ALJ38:ALJ44" si="2238">EXP(ALI38)*10^1*0.75</f>
        <v>4.0216357981572557</v>
      </c>
      <c r="ALK38" s="46"/>
      <c r="ALL38" s="46"/>
      <c r="ALM38" s="46"/>
      <c r="ALN38" s="46"/>
      <c r="ALO38" s="46"/>
      <c r="ALP38" s="46"/>
      <c r="ALQ38" s="46"/>
      <c r="ALR38" s="46"/>
      <c r="ALS38" s="46"/>
      <c r="ALT38" s="49"/>
      <c r="ALU38" s="47"/>
      <c r="ALV38" s="46"/>
      <c r="ALX38" s="2" t="s">
        <v>9</v>
      </c>
      <c r="ALY38" s="2"/>
      <c r="ALZ38" s="2"/>
      <c r="AMA38" s="2"/>
      <c r="AMB38" s="2"/>
      <c r="AMC38" s="2"/>
      <c r="AMD38" s="2"/>
      <c r="AME38" s="2">
        <f>AMF39+AMF40+AMF41+AMF42+AMF43+AMF44</f>
        <v>4152</v>
      </c>
      <c r="AMF38" s="59">
        <f>SUM(AMF39:AMF44)+ALY45</f>
        <v>5261.1</v>
      </c>
      <c r="AMG38" s="25"/>
      <c r="AMH38" s="25">
        <f>SUM(AMH39:AMH44)</f>
        <v>2.4900000000000002</v>
      </c>
      <c r="AMI38" s="37">
        <f>AMH38/(AMF38*12+AMH38)</f>
        <v>3.9438865719215232E-5</v>
      </c>
      <c r="AMJ38" s="2"/>
      <c r="AMK38" s="5"/>
      <c r="AML38" s="2"/>
      <c r="AMM38" s="118">
        <f>(3600*0.05*14/45)/12</f>
        <v>4.666666666666667</v>
      </c>
      <c r="AMN38" s="116">
        <f>(AME39/(5*24)-AMM38)/AMM38</f>
        <v>-0.38214285714285717</v>
      </c>
      <c r="AMO38" s="117">
        <f t="shared" ref="AMO38:AMO44" si="2239">EXP(AMN38)*10^1*0.75</f>
        <v>5.1179817065698394</v>
      </c>
      <c r="AMP38" s="46"/>
      <c r="AMQ38" s="46"/>
      <c r="AMR38" s="46"/>
      <c r="AMS38" s="46"/>
      <c r="AMT38" s="46"/>
      <c r="AMU38" s="46"/>
      <c r="AMV38" s="46"/>
      <c r="AMW38" s="46"/>
      <c r="AMX38" s="46"/>
      <c r="AMY38" s="49"/>
      <c r="AMZ38" s="47"/>
      <c r="ANA38" s="46"/>
      <c r="ANC38" s="2" t="s">
        <v>9</v>
      </c>
      <c r="AND38" s="2"/>
      <c r="ANE38" s="2"/>
      <c r="ANF38" s="2"/>
      <c r="ANG38" s="2"/>
      <c r="ANH38" s="2"/>
      <c r="ANI38" s="2"/>
      <c r="ANJ38" s="2">
        <f>ANK39+ANK40+ANK41+ANK42+ANK43+ANK44</f>
        <v>4248</v>
      </c>
      <c r="ANK38" s="59">
        <f>SUM(ANK39:ANK44)+AND45</f>
        <v>5379.1</v>
      </c>
      <c r="ANL38" s="25"/>
      <c r="ANM38" s="25">
        <f>SUM(ANM39:ANM44)</f>
        <v>2.4799999999999995</v>
      </c>
      <c r="ANN38" s="37">
        <f>ANM38/(ANK38*12+ANM38)</f>
        <v>3.8418829688088663E-5</v>
      </c>
      <c r="ANO38" s="2"/>
      <c r="ANP38" s="5"/>
      <c r="ANQ38" s="2"/>
      <c r="ANR38" s="118">
        <f>(3600*0.05*14/45)/12</f>
        <v>4.666666666666667</v>
      </c>
      <c r="ANS38" s="116">
        <f>(ANJ39/(5*24)-ANR38)/ANR38</f>
        <v>-0.36785714285714288</v>
      </c>
      <c r="ANT38" s="117">
        <f t="shared" ref="ANT38:ANT44" si="2240">EXP(ANS38)*10^1*0.75</f>
        <v>5.19162046975939</v>
      </c>
      <c r="ANU38" s="46"/>
      <c r="ANV38" s="46"/>
      <c r="ANW38" s="46"/>
      <c r="ANX38" s="46"/>
      <c r="ANY38" s="46"/>
      <c r="ANZ38" s="46"/>
      <c r="AOA38" s="46"/>
      <c r="AOB38" s="46"/>
      <c r="AOC38" s="46"/>
      <c r="AOD38" s="49"/>
      <c r="AOE38" s="47"/>
      <c r="AOF38" s="46"/>
      <c r="AOH38" s="2" t="s">
        <v>9</v>
      </c>
      <c r="AOI38" s="2"/>
      <c r="AOJ38" s="2"/>
      <c r="AOK38" s="2"/>
      <c r="AOL38" s="2"/>
      <c r="AOM38" s="2"/>
      <c r="AON38" s="2"/>
      <c r="AOO38" s="2">
        <f>AOP39+AOP40+AOP41+AOP42+AOP43+AOP44</f>
        <v>4284</v>
      </c>
      <c r="AOP38" s="59">
        <f>SUM(AOP39:AOP44)+AOI45</f>
        <v>5550.5</v>
      </c>
      <c r="AOQ38" s="25"/>
      <c r="AOR38" s="25">
        <f>SUM(AOR39:AOR44)</f>
        <v>1.9000000000000004</v>
      </c>
      <c r="AOS38" s="37">
        <f>AOR38/(AOP38*12+AOR38)</f>
        <v>2.8525144915242795E-5</v>
      </c>
      <c r="AOT38" s="2"/>
      <c r="AOU38" s="5"/>
      <c r="AOV38" s="2"/>
      <c r="AOW38" s="118">
        <f>(3600*0.05*14/45)/12</f>
        <v>4.666666666666667</v>
      </c>
      <c r="AOX38" s="116">
        <f>(AOO39/(5*24)-AOW38)/AOW38</f>
        <v>-0.36250000000000004</v>
      </c>
      <c r="AOY38" s="117">
        <f t="shared" ref="AOY38:AOY44" si="2241">EXP(AOX38)*10^1*0.75</f>
        <v>5.2195073525898152</v>
      </c>
      <c r="AOZ38" s="46"/>
      <c r="APA38" s="46"/>
      <c r="APB38" s="46"/>
      <c r="APC38" s="46"/>
      <c r="APD38" s="46"/>
      <c r="APE38" s="46"/>
      <c r="APF38" s="46"/>
      <c r="APG38" s="46"/>
      <c r="APH38" s="46"/>
      <c r="API38" s="49"/>
      <c r="APJ38" s="47"/>
      <c r="APK38" s="46"/>
      <c r="APM38" s="2" t="s">
        <v>9</v>
      </c>
      <c r="APN38" s="2"/>
      <c r="APO38" s="2"/>
      <c r="APP38" s="2"/>
      <c r="APQ38" s="2"/>
      <c r="APR38" s="2"/>
      <c r="APS38" s="2"/>
      <c r="APT38" s="2">
        <f>APU39+APU40+APU41+APU42+APU43+APU44</f>
        <v>3996</v>
      </c>
      <c r="APU38" s="59">
        <f>SUM(APU39:APU44)+APN45</f>
        <v>4909.2</v>
      </c>
      <c r="APV38" s="25"/>
      <c r="APW38" s="25">
        <f>SUM(APW39:APW44)</f>
        <v>4.63</v>
      </c>
      <c r="APX38" s="37">
        <f>APW38/(APU38*12+APW38)</f>
        <v>7.8587755959727093E-5</v>
      </c>
      <c r="APY38" s="2"/>
      <c r="APZ38" s="5"/>
      <c r="AQA38" s="2"/>
      <c r="AQB38" s="118">
        <f>(3600*0.05*14/45)/12</f>
        <v>4.666666666666667</v>
      </c>
      <c r="AQC38" s="116">
        <f>(APT39/(5*24)-AQB38)/AQB38</f>
        <v>-0.40535714285714292</v>
      </c>
      <c r="AQD38" s="117">
        <f t="shared" ref="AQD38:AQD44" si="2242">EXP(AQC38)*10^1*0.75</f>
        <v>5.0005398553973945</v>
      </c>
      <c r="AQE38" s="46"/>
      <c r="AQF38" s="46"/>
      <c r="AQG38" s="46"/>
      <c r="AQH38" s="46"/>
      <c r="AQI38" s="46"/>
      <c r="AQJ38" s="46"/>
      <c r="AQK38" s="46"/>
      <c r="AQL38" s="46"/>
      <c r="AQM38" s="46"/>
      <c r="AQN38" s="49"/>
      <c r="AQO38" s="47"/>
      <c r="AQP38" s="46"/>
      <c r="AQR38" s="2" t="s">
        <v>9</v>
      </c>
      <c r="AQS38" s="2"/>
      <c r="AQT38" s="2"/>
      <c r="AQU38" s="2"/>
      <c r="AQV38" s="2"/>
      <c r="AQW38" s="2"/>
      <c r="AQX38" s="2"/>
      <c r="AQY38" s="2">
        <f>AQZ39+AQZ40+AQZ41+AQZ42+AQZ43+AQZ44</f>
        <v>2616</v>
      </c>
      <c r="AQZ38" s="59">
        <f>SUM(AQZ39:AQZ44)+AQS45</f>
        <v>3194.5</v>
      </c>
      <c r="ARA38" s="25"/>
      <c r="ARB38" s="25">
        <f>SUM(ARB39:ARB44)</f>
        <v>1.7100000000000002</v>
      </c>
      <c r="ARC38" s="37">
        <f>ARB38/(AQZ38*12+ARB38)</f>
        <v>4.4605930084508682E-5</v>
      </c>
      <c r="ARD38" s="2"/>
      <c r="ARE38" s="5"/>
      <c r="ARF38" s="2"/>
      <c r="ARG38" s="118">
        <f>(3600*0.05*14/45)/12</f>
        <v>4.666666666666667</v>
      </c>
      <c r="ARH38" s="116">
        <f>(AQY39/(5*24)-ARG38)/ARG38</f>
        <v>-0.61071428571428577</v>
      </c>
      <c r="ARI38" s="117">
        <f t="shared" ref="ARI38:ARI44" si="2243">EXP(ARH38)*10^1*0.75</f>
        <v>4.0722217491584569</v>
      </c>
      <c r="ARJ38" s="46"/>
      <c r="ARK38" s="46"/>
      <c r="ARL38" s="46"/>
      <c r="ARM38" s="46"/>
      <c r="ARN38" s="46"/>
      <c r="ARO38" s="46"/>
      <c r="ARP38" s="46"/>
      <c r="ARQ38" s="46"/>
      <c r="ARR38" s="46"/>
      <c r="ARS38" s="49"/>
      <c r="ART38" s="47"/>
      <c r="ARU38" s="46"/>
      <c r="ARW38" s="2" t="s">
        <v>9</v>
      </c>
      <c r="ARX38" s="2"/>
      <c r="ARY38" s="2"/>
      <c r="ARZ38" s="2"/>
      <c r="ASA38" s="2"/>
      <c r="ASB38" s="2"/>
      <c r="ASC38" s="2"/>
      <c r="ASD38" s="2">
        <f>ASE39+ASE40+ASE41+ASE42+ASE43+ASE44</f>
        <v>2928</v>
      </c>
      <c r="ASE38" s="59">
        <f>SUM(ASE39:ASE44)+ARX45</f>
        <v>3578.2</v>
      </c>
      <c r="ASF38" s="25"/>
      <c r="ASG38" s="25">
        <f>SUM(ASG39:ASG44)</f>
        <v>1.8800000000000001</v>
      </c>
      <c r="ASH38" s="37">
        <f>ASG38/(ASE38*12+ASG38)</f>
        <v>4.378173593651463E-5</v>
      </c>
      <c r="ASI38" s="2"/>
      <c r="ASJ38" s="5"/>
      <c r="ASK38" s="2"/>
      <c r="ASL38" s="118">
        <f>(3600*0.05*14/45)/12</f>
        <v>4.666666666666667</v>
      </c>
      <c r="ASM38" s="116">
        <f>(ASD39/(5*24)-ASL38)/ASL38</f>
        <v>-0.56428571428571439</v>
      </c>
      <c r="ASN38" s="117">
        <f t="shared" ref="ASN38:ASN44" si="2244">EXP(ASM38)*10^1*0.75</f>
        <v>4.2657469748647463</v>
      </c>
      <c r="ASO38" s="46"/>
      <c r="ASP38" s="46"/>
      <c r="ASQ38" s="46"/>
      <c r="ASR38" s="46"/>
      <c r="ASS38" s="46"/>
      <c r="AST38" s="46"/>
      <c r="ASU38" s="46"/>
      <c r="ASV38" s="46"/>
      <c r="ASW38" s="46"/>
      <c r="ASX38" s="49"/>
      <c r="ASY38" s="47"/>
      <c r="ASZ38" s="46"/>
      <c r="ATA38" s="246"/>
      <c r="ATB38" s="2" t="s">
        <v>9</v>
      </c>
      <c r="ATC38" s="2"/>
      <c r="ATD38" s="2"/>
      <c r="ATE38" s="2"/>
      <c r="ATF38" s="2"/>
      <c r="ATG38" s="2"/>
      <c r="ATH38" s="2"/>
      <c r="ATI38" s="2">
        <f>ATJ39+ATJ40+ATJ41+ATJ42+ATJ43+ATJ44</f>
        <v>1224</v>
      </c>
      <c r="ATJ38" s="59">
        <f>SUM(ATJ39:ATJ44)+ATC45</f>
        <v>1874.2</v>
      </c>
      <c r="ATK38" s="25"/>
      <c r="ATL38" s="25">
        <f>SUM(ATL39:ATL44)</f>
        <v>0.82000000000000006</v>
      </c>
      <c r="ATM38" s="37">
        <f>ATL38/(ATJ38*12+ATL38)</f>
        <v>3.6458671428228441E-5</v>
      </c>
      <c r="ATN38" s="2"/>
      <c r="ATO38" s="5"/>
      <c r="ATP38" s="2"/>
      <c r="ATQ38" s="118">
        <f>(3600*0.05*14/45)/12</f>
        <v>4.666666666666667</v>
      </c>
      <c r="ATR38" s="116">
        <f>(ATI39/(5*24)-ATQ38)/ATQ38</f>
        <v>-0.81785714285714284</v>
      </c>
      <c r="ATS38" s="117">
        <f t="shared" ref="ATS38:ATS44" si="2245">EXP(ATR38)*10^1*0.75</f>
        <v>3.3103233640544421</v>
      </c>
      <c r="ATT38" s="46"/>
      <c r="ATU38" s="46"/>
      <c r="ATV38" s="46"/>
      <c r="ATW38" s="46"/>
      <c r="ATX38" s="46"/>
      <c r="ATY38" s="46"/>
      <c r="ATZ38" s="46"/>
      <c r="AUA38" s="46"/>
      <c r="AUB38" s="46"/>
      <c r="AUC38" s="49"/>
      <c r="AUD38" s="47"/>
      <c r="AUE38" s="46"/>
      <c r="AUG38" s="2" t="s">
        <v>9</v>
      </c>
      <c r="AUH38" s="2"/>
      <c r="AUI38" s="2"/>
      <c r="AUJ38" s="2"/>
      <c r="AUK38" s="2"/>
      <c r="AUL38" s="2"/>
      <c r="AUM38" s="2"/>
      <c r="AUN38" s="2">
        <f>AUO39+AUO40+AUO41+AUO42+AUO43+AUO44</f>
        <v>4908</v>
      </c>
      <c r="AUO38" s="59">
        <f>SUM(AUO39:AUO44)+AUH45</f>
        <v>5390.2</v>
      </c>
      <c r="AUP38" s="25"/>
      <c r="AUQ38" s="25">
        <f>SUM(AUQ39:AUQ44)</f>
        <v>2.4299999999999997</v>
      </c>
      <c r="AUR38" s="37">
        <f>AUQ38/(AUO38*12+AUQ38)</f>
        <v>3.7566767973263588E-5</v>
      </c>
      <c r="AUS38" s="2"/>
      <c r="AUT38" s="5"/>
      <c r="AUU38" s="2"/>
      <c r="AUV38" s="118">
        <f>(3600*0.05*14/45)/12</f>
        <v>4.666666666666667</v>
      </c>
      <c r="AUW38" s="116">
        <f>(AUN39/(5*24)-AUV38)/AUV38</f>
        <v>-0.26964285714285724</v>
      </c>
      <c r="AUX38" s="117">
        <f t="shared" ref="AUX38:AUX44" si="2246">EXP(AUW38)*10^1*0.75</f>
        <v>5.7273913392094338</v>
      </c>
      <c r="AUY38" s="46"/>
      <c r="AUZ38" s="46"/>
      <c r="AVA38" s="46"/>
      <c r="AVB38" s="46"/>
      <c r="AVC38" s="46"/>
      <c r="AVD38" s="46"/>
      <c r="AVE38" s="46"/>
      <c r="AVF38" s="46"/>
      <c r="AVG38" s="46"/>
      <c r="AVH38" s="49"/>
      <c r="AVI38" s="47"/>
      <c r="AVJ38" s="46"/>
      <c r="AVL38" s="2" t="s">
        <v>9</v>
      </c>
      <c r="AVM38" s="2"/>
      <c r="AVN38" s="2"/>
      <c r="AVO38" s="2"/>
      <c r="AVP38" s="2"/>
      <c r="AVQ38" s="2"/>
      <c r="AVR38" s="2"/>
      <c r="AVS38" s="2">
        <f>AVT39+AVT40+AVT41+AVT42+AVT43+AVT44</f>
        <v>4896</v>
      </c>
      <c r="AVT38" s="59">
        <f>SUM(AVT39:AVT44)+AVM45</f>
        <v>5514.4</v>
      </c>
      <c r="AVU38" s="25"/>
      <c r="AVV38" s="25">
        <f>SUM(AVV39:AVV44)</f>
        <v>2.5549999999999997</v>
      </c>
      <c r="AVW38" s="37">
        <f>AVV38/(AVT38*12+AVV38)</f>
        <v>3.8609539759930269E-5</v>
      </c>
      <c r="AVX38" s="2"/>
      <c r="AVY38" s="5"/>
      <c r="AVZ38" s="2"/>
      <c r="AWA38" s="118">
        <f>(3600*0.05*14/45)/12</f>
        <v>4.666666666666667</v>
      </c>
      <c r="AWB38" s="116">
        <f>(AVS39/(5*24)-AWA38)/AWA38</f>
        <v>-0.27142857142857152</v>
      </c>
      <c r="AWC38" s="117">
        <f t="shared" ref="AWC38:AWC44" si="2247">EXP(AWB38)*10^1*0.75</f>
        <v>5.7171729809246532</v>
      </c>
      <c r="AWD38" s="46"/>
      <c r="AWE38" s="46"/>
      <c r="AWF38" s="46"/>
      <c r="AWG38" s="46"/>
      <c r="AWH38" s="46"/>
      <c r="AWI38" s="46"/>
      <c r="AWJ38" s="46"/>
      <c r="AWK38" s="46"/>
      <c r="AWL38" s="46"/>
      <c r="AWM38" s="49"/>
      <c r="AWN38" s="47"/>
      <c r="AWO38" s="46"/>
      <c r="AWQ38" s="2" t="s">
        <v>9</v>
      </c>
      <c r="AWR38" s="2"/>
      <c r="AWS38" s="2"/>
      <c r="AWT38" s="2"/>
      <c r="AWU38" s="2"/>
      <c r="AWV38" s="2"/>
      <c r="AWW38" s="2"/>
      <c r="AWX38" s="2">
        <f>AWY39+AWY40+AWY41+AWY42+AWY43+AWY44</f>
        <v>5004</v>
      </c>
      <c r="AWY38" s="59">
        <f>SUM(AWY39:AWY44)+AWR45</f>
        <v>5559.5</v>
      </c>
      <c r="AWZ38" s="25"/>
      <c r="AXA38" s="25">
        <f>SUM(AXA39:AXA44)</f>
        <v>3.6599999999999997</v>
      </c>
      <c r="AXB38" s="37">
        <f>AXA38/(AWY38*12+AXA38)</f>
        <v>5.4858039085903184E-5</v>
      </c>
      <c r="AXC38" s="2"/>
      <c r="AXD38" s="5"/>
      <c r="AXE38" s="2"/>
      <c r="AXF38" s="118">
        <f>(3600*0.05*14/45)/12</f>
        <v>4.666666666666667</v>
      </c>
      <c r="AXG38" s="116">
        <f>(AWX39/(5*24)-AXF38)/AXF38</f>
        <v>-0.25535714285714289</v>
      </c>
      <c r="AXH38" s="117">
        <f t="shared" ref="AXH38:AXH44" si="2248">EXP(AXG38)*10^1*0.75</f>
        <v>5.8097984361282302</v>
      </c>
      <c r="AXI38" s="46"/>
      <c r="AXJ38" s="46"/>
      <c r="AXK38" s="46"/>
      <c r="AXL38" s="46"/>
      <c r="AXM38" s="46"/>
      <c r="AXN38" s="46"/>
      <c r="AXO38" s="46"/>
      <c r="AXP38" s="46"/>
      <c r="AXQ38" s="46"/>
      <c r="AXR38" s="49"/>
      <c r="AXS38" s="47"/>
      <c r="AXT38" s="46"/>
      <c r="AXV38" s="2" t="s">
        <v>9</v>
      </c>
      <c r="AXW38" s="2"/>
      <c r="AXX38" s="2"/>
      <c r="AXY38" s="2"/>
      <c r="AXZ38" s="2"/>
      <c r="AYA38" s="2"/>
      <c r="AYB38" s="2"/>
      <c r="AYC38" s="2">
        <f>AYD39+AYD40+AYD41+AYD42+AYD43+AYD44</f>
        <v>5124</v>
      </c>
      <c r="AYD38" s="59">
        <f>SUM(AYD39:AYD44)+AXW45</f>
        <v>5531.6</v>
      </c>
      <c r="AYE38" s="25"/>
      <c r="AYF38" s="25">
        <f>SUM(AYF39:AYF44)</f>
        <v>2.3800000000000003</v>
      </c>
      <c r="AYG38" s="37">
        <f>AYF38/(AYD38*12+AYF38)</f>
        <v>3.5853319550393345E-5</v>
      </c>
      <c r="AYH38" s="2"/>
      <c r="AYI38" s="5"/>
      <c r="AYJ38" s="2"/>
      <c r="AYK38" s="118">
        <f>(3600*0.05*14/45)/12</f>
        <v>4.666666666666667</v>
      </c>
      <c r="AYL38" s="116">
        <f>(AYC39/(5*24)-AYK38)/AYK38</f>
        <v>-0.2375000000000001</v>
      </c>
      <c r="AYM38" s="117">
        <f t="shared" ref="AYM38:AYM44" si="2249">EXP(AYL38)*10^1*0.75</f>
        <v>5.9144766823580746</v>
      </c>
      <c r="AYN38" s="46"/>
      <c r="AYO38" s="46"/>
      <c r="AYP38" s="46"/>
      <c r="AYQ38" s="46"/>
      <c r="AYR38" s="46"/>
      <c r="AYS38" s="46"/>
      <c r="AYT38" s="46"/>
      <c r="AYU38" s="46"/>
      <c r="AYV38" s="46"/>
      <c r="AYW38" s="49"/>
      <c r="AYX38" s="47"/>
      <c r="AYY38" s="46"/>
      <c r="AZA38" s="2" t="s">
        <v>9</v>
      </c>
      <c r="AZB38" s="2"/>
      <c r="AZC38" s="2"/>
      <c r="AZD38" s="2"/>
      <c r="AZE38" s="2"/>
      <c r="AZF38" s="2"/>
      <c r="AZG38" s="2"/>
      <c r="AZH38" s="2">
        <f>AZI39+AZI40+AZI41+AZI42+AZI43+AZI44</f>
        <v>5208</v>
      </c>
      <c r="AZI38" s="59">
        <f>SUM(AZI39:AZI44)+AZB45</f>
        <v>5621.1</v>
      </c>
      <c r="AZJ38" s="25"/>
      <c r="AZK38" s="25">
        <f>SUM(AZK39:AZK44)</f>
        <v>2.78</v>
      </c>
      <c r="AZL38" s="37">
        <f>AZK38/(AZI38*12+AZK38)</f>
        <v>4.1212061554809513E-5</v>
      </c>
      <c r="AZM38" s="2"/>
      <c r="AZN38" s="5"/>
      <c r="AZO38" s="2"/>
      <c r="AZP38" s="118">
        <f>(3600*0.05*14/45)/12</f>
        <v>4.666666666666667</v>
      </c>
      <c r="AZQ38" s="116">
        <f>(AZH39/(5*24)-AZP38)/AZP38</f>
        <v>-0.22500000000000003</v>
      </c>
      <c r="AZR38" s="117">
        <f t="shared" ref="AZR38:AZR44" si="2250">EXP(AZQ38)*10^1*0.75</f>
        <v>5.9888716406953275</v>
      </c>
      <c r="AZS38" s="46"/>
      <c r="AZT38" s="46"/>
      <c r="AZU38" s="46"/>
      <c r="AZV38" s="46"/>
      <c r="AZW38" s="46"/>
      <c r="AZX38" s="46"/>
      <c r="AZY38" s="46"/>
      <c r="AZZ38" s="46"/>
      <c r="BAA38" s="46"/>
      <c r="BAB38" s="49"/>
      <c r="BAC38" s="47"/>
      <c r="BAD38" s="46"/>
      <c r="BAF38" s="2" t="s">
        <v>9</v>
      </c>
      <c r="BAG38" s="2"/>
      <c r="BAH38" s="2"/>
      <c r="BAI38" s="2"/>
      <c r="BAJ38" s="2"/>
      <c r="BAK38" s="2"/>
      <c r="BAL38" s="2"/>
      <c r="BAM38" s="2">
        <f>BAN39+BAN40+BAN41+BAN42+BAN43+BAN44</f>
        <v>3252</v>
      </c>
      <c r="BAN38" s="59">
        <f>SUM(BAN39:BAN44)+BAG45</f>
        <v>3495.6</v>
      </c>
      <c r="BAO38" s="25"/>
      <c r="BAP38" s="25">
        <f>SUM(BAP39:BAP44)</f>
        <v>1.6</v>
      </c>
      <c r="BAQ38" s="37">
        <f>BAP38/(BAN38*12+BAP38)</f>
        <v>3.814173468609353E-5</v>
      </c>
      <c r="BAR38" s="2"/>
      <c r="BAS38" s="5"/>
      <c r="BAT38" s="2"/>
      <c r="BAU38" s="118">
        <f>(3600*0.05*14/45)/12</f>
        <v>4.666666666666667</v>
      </c>
      <c r="BAV38" s="116">
        <f>(BAM39/(5*24)-BAU38)/BAU38</f>
        <v>-0.51607142857142863</v>
      </c>
      <c r="BAW38" s="117">
        <f t="shared" ref="BAW38:BAW44" si="2251">EXP(BAV38)*10^1*0.75</f>
        <v>4.4764556868031118</v>
      </c>
      <c r="BAX38" s="46"/>
      <c r="BAY38" s="46"/>
      <c r="BAZ38" s="46"/>
      <c r="BBA38" s="46"/>
      <c r="BBB38" s="46"/>
      <c r="BBC38" s="46"/>
      <c r="BBD38" s="46"/>
      <c r="BBE38" s="46"/>
      <c r="BBF38" s="46"/>
      <c r="BBG38" s="49"/>
      <c r="BBH38" s="47"/>
      <c r="BBI38" s="46"/>
      <c r="BBK38" s="2" t="s">
        <v>9</v>
      </c>
      <c r="BBL38" s="2"/>
      <c r="BBM38" s="2"/>
      <c r="BBN38" s="2"/>
      <c r="BBO38" s="2"/>
      <c r="BBP38" s="2"/>
      <c r="BBQ38" s="2"/>
      <c r="BBR38" s="2">
        <f>BBS39+BBS40+BBS41+BBS42+BBS43+BBS44</f>
        <v>5040</v>
      </c>
      <c r="BBS38" s="59">
        <f>SUM(BBS39:BBS44)+BBL45</f>
        <v>5576.8</v>
      </c>
      <c r="BBT38" s="25"/>
      <c r="BBU38" s="25">
        <f>SUM(BBU39:BBU44)</f>
        <v>2.4</v>
      </c>
      <c r="BBV38" s="37">
        <f>BBU38/(BBS38*12+BBU38)</f>
        <v>3.5861574323112784E-5</v>
      </c>
      <c r="BBW38" s="2"/>
      <c r="BBX38" s="5"/>
      <c r="BBY38" s="2"/>
      <c r="BBZ38" s="118">
        <f>(3600*0.05*14/45)/12</f>
        <v>4.666666666666667</v>
      </c>
      <c r="BCA38" s="116">
        <f>(BBR39/(5*24)-BBZ38)/BBZ38</f>
        <v>-0.25000000000000006</v>
      </c>
      <c r="BCB38" s="117">
        <f t="shared" ref="BCB38:BCB44" si="2252">EXP(BCA38)*10^1*0.75</f>
        <v>5.8410058730355363</v>
      </c>
      <c r="BCC38" s="46"/>
      <c r="BCD38" s="46"/>
      <c r="BCE38" s="46"/>
      <c r="BCF38" s="46"/>
      <c r="BCG38" s="46"/>
      <c r="BCH38" s="46"/>
      <c r="BCI38" s="46"/>
      <c r="BCJ38" s="46"/>
      <c r="BCK38" s="46"/>
      <c r="BCL38" s="49"/>
      <c r="BCM38" s="47"/>
      <c r="BCN38" s="46"/>
      <c r="BCP38" s="2" t="s">
        <v>9</v>
      </c>
      <c r="BCQ38" s="2"/>
      <c r="BCR38" s="2"/>
      <c r="BCS38" s="2"/>
      <c r="BCT38" s="2"/>
      <c r="BCU38" s="2"/>
      <c r="BCV38" s="2"/>
      <c r="BCW38" s="2">
        <f>BCX39+BCX40+BCX41+BCX42+BCX43+BCX44</f>
        <v>4728</v>
      </c>
      <c r="BCX38" s="59">
        <f>SUM(BCX39:BCX44)+BCQ45</f>
        <v>5430.1</v>
      </c>
      <c r="BCY38" s="25"/>
      <c r="BCZ38" s="25">
        <f>SUM(BCZ39:BCZ44)</f>
        <v>2.7800000000000002</v>
      </c>
      <c r="BDA38" s="37">
        <f>BCZ38/(BCX38*12+BCZ38)</f>
        <v>4.2661605383833216E-5</v>
      </c>
      <c r="BDB38" s="2"/>
      <c r="BDC38" s="5"/>
      <c r="BDD38" s="2"/>
      <c r="BDE38" s="118">
        <f>(3600*0.05*14/45)/12</f>
        <v>4.666666666666667</v>
      </c>
      <c r="BDF38" s="116">
        <f>(BCW39/(5*24)-BDE38)/BDE38</f>
        <v>-0.29642857142857149</v>
      </c>
      <c r="BDG38" s="117">
        <f t="shared" ref="BDG38:BDG44" si="2253">EXP(BDF38)*10^1*0.75</f>
        <v>5.5760154770763837</v>
      </c>
      <c r="BDH38" s="46"/>
      <c r="BDI38" s="46"/>
      <c r="BDJ38" s="46"/>
      <c r="BDK38" s="46"/>
      <c r="BDL38" s="46"/>
      <c r="BDM38" s="46"/>
      <c r="BDN38" s="46"/>
      <c r="BDO38" s="46"/>
      <c r="BDP38" s="46"/>
      <c r="BDQ38" s="49"/>
      <c r="BDR38" s="47"/>
      <c r="BDS38" s="46"/>
      <c r="BDU38" s="2" t="s">
        <v>9</v>
      </c>
      <c r="BDV38" s="2"/>
      <c r="BDW38" s="2"/>
      <c r="BDX38" s="2"/>
      <c r="BDY38" s="2"/>
      <c r="BDZ38" s="2"/>
      <c r="BEA38" s="2"/>
      <c r="BEB38" s="2">
        <f>BEC39+BEC40+BEC41+BEC42+BEC43+BEC44</f>
        <v>4380</v>
      </c>
      <c r="BEC38" s="59">
        <f>SUM(BEC39:BEC44)+BDV45</f>
        <v>5286.4</v>
      </c>
      <c r="BED38" s="25"/>
      <c r="BEE38" s="25">
        <f>SUM(BEE39:BEE44)</f>
        <v>2.61</v>
      </c>
      <c r="BEF38" s="37">
        <f>BEE38/(BEC38*12+BEE38)</f>
        <v>4.1141618435606509E-5</v>
      </c>
      <c r="BEG38" s="2"/>
      <c r="BEH38" s="5"/>
      <c r="BEI38" s="2"/>
      <c r="BEJ38" s="118">
        <f>(3600*0.05*14/45)/12</f>
        <v>4.666666666666667</v>
      </c>
      <c r="BEK38" s="116">
        <f>(BEB39/(5*24)-BEJ38)/BEJ38</f>
        <v>-0.34821428571428581</v>
      </c>
      <c r="BEL38" s="117">
        <f t="shared" ref="BEL38:BEL44" si="2254">EXP(BEK38)*10^1*0.75</f>
        <v>5.2946068914197566</v>
      </c>
      <c r="BEM38" s="46"/>
      <c r="BEN38" s="46"/>
      <c r="BEO38" s="46"/>
      <c r="BEP38" s="46"/>
      <c r="BEQ38" s="46"/>
      <c r="BER38" s="46"/>
      <c r="BES38" s="46"/>
      <c r="BET38" s="46"/>
      <c r="BEU38" s="46"/>
      <c r="BEV38" s="49"/>
      <c r="BEW38" s="47"/>
      <c r="BEX38" s="46"/>
      <c r="BEZ38" s="2" t="s">
        <v>9</v>
      </c>
      <c r="BFA38" s="2"/>
      <c r="BFB38" s="2"/>
      <c r="BFC38" s="2"/>
      <c r="BFD38" s="2"/>
      <c r="BFE38" s="2"/>
      <c r="BFF38" s="2"/>
      <c r="BFG38" s="2">
        <f>BFH39+BFH40+BFH41+BFH42+BFH43+BFH44</f>
        <v>4704</v>
      </c>
      <c r="BFH38" s="59">
        <f>SUM(BFH39:BFH44)+BFA45</f>
        <v>5466</v>
      </c>
      <c r="BFI38" s="25"/>
      <c r="BFJ38" s="25">
        <f>SUM(BFJ39:BFJ44)</f>
        <v>3.26</v>
      </c>
      <c r="BFK38" s="37">
        <f>BFJ38/(BFH38*12+BFJ38)</f>
        <v>4.9698712986273704E-5</v>
      </c>
      <c r="BFL38" s="2"/>
      <c r="BFM38" s="5"/>
      <c r="BFN38" s="2"/>
      <c r="BFO38" s="118">
        <f>(3600*0.05*14/45)/12</f>
        <v>4.666666666666667</v>
      </c>
      <c r="BFP38" s="116">
        <f>(BFG39/(5*24)-BFO38)/BFO38</f>
        <v>-0.30000000000000004</v>
      </c>
      <c r="BFQ38" s="117">
        <f t="shared" ref="BFQ38:BFQ44" si="2255">EXP(BFP38)*10^1*0.75</f>
        <v>5.5561366551128835</v>
      </c>
      <c r="BFR38" s="46"/>
      <c r="BFS38" s="46"/>
      <c r="BFT38" s="46"/>
      <c r="BFU38" s="46"/>
      <c r="BFV38" s="46"/>
      <c r="BFW38" s="46"/>
      <c r="BFX38" s="46"/>
      <c r="BFY38" s="46"/>
      <c r="BFZ38" s="46"/>
      <c r="BGA38" s="49"/>
      <c r="BGB38" s="47"/>
      <c r="BGC38" s="46"/>
      <c r="BGE38" s="2" t="s">
        <v>9</v>
      </c>
      <c r="BGF38" s="2"/>
      <c r="BGG38" s="2"/>
      <c r="BGH38" s="2"/>
      <c r="BGI38" s="2"/>
      <c r="BGJ38" s="2"/>
      <c r="BGK38" s="2"/>
      <c r="BGL38" s="2">
        <f>BGM39+BGM40+BGM41+BGM42+BGM43+BGM44</f>
        <v>4848</v>
      </c>
      <c r="BGM38" s="59">
        <f>SUM(BGM39:BGM44)+BGF45</f>
        <v>5648.6</v>
      </c>
      <c r="BGN38" s="25"/>
      <c r="BGO38" s="25">
        <f>SUM(BGO39:BGO44)</f>
        <v>2.69</v>
      </c>
      <c r="BGP38" s="37">
        <f>BGO38/(BGM38*12+BGO38)</f>
        <v>3.9683774897696254E-5</v>
      </c>
      <c r="BGQ38" s="2"/>
      <c r="BGR38" s="5"/>
      <c r="BGS38" s="2"/>
      <c r="BGT38" s="118">
        <f>(3600*0.05*14/45)/12</f>
        <v>4.666666666666667</v>
      </c>
      <c r="BGU38" s="116">
        <f>(BGL39/(5*24)-BGT38)/BGT38</f>
        <v>-0.27857142857142864</v>
      </c>
      <c r="BGV38" s="117">
        <f t="shared" ref="BGV38:BGV44" si="2256">EXP(BGU38)*10^1*0.75</f>
        <v>5.6764815306766527</v>
      </c>
      <c r="BGW38" s="46"/>
      <c r="BGX38" s="46"/>
      <c r="BGY38" s="46"/>
      <c r="BGZ38" s="46"/>
      <c r="BHA38" s="46"/>
      <c r="BHB38" s="46"/>
      <c r="BHC38" s="46"/>
      <c r="BHD38" s="46"/>
      <c r="BHE38" s="46"/>
      <c r="BHF38" s="49"/>
      <c r="BHG38" s="47"/>
      <c r="BHH38" s="46"/>
      <c r="BHJ38" s="2" t="s">
        <v>9</v>
      </c>
      <c r="BHK38" s="2"/>
      <c r="BHL38" s="2"/>
      <c r="BHM38" s="2"/>
      <c r="BHN38" s="2"/>
      <c r="BHO38" s="2"/>
      <c r="BHP38" s="2"/>
      <c r="BHQ38" s="2">
        <f>BHR39+BHR40+BHR41+BHR42+BHR43+BHR44</f>
        <v>3000</v>
      </c>
      <c r="BHR38" s="59">
        <f>SUM(BHR39:BHR44)+BHK45</f>
        <v>3319.2</v>
      </c>
      <c r="BHS38" s="25"/>
      <c r="BHT38" s="25">
        <f>SUM(BHT39:BHT44)</f>
        <v>1.5549999999999999</v>
      </c>
      <c r="BHU38" s="37">
        <f>BHT38/(BHR38*12+BHT38)</f>
        <v>3.9039007751439773E-5</v>
      </c>
      <c r="BHV38" s="2"/>
      <c r="BHW38" s="5"/>
      <c r="BHX38" s="2"/>
      <c r="BHY38" s="118">
        <f>(3600*0.05*14/45)/12</f>
        <v>4.666666666666667</v>
      </c>
      <c r="BHZ38" s="116">
        <f>(BHQ39/(5*24)-BHY38)/BHY38</f>
        <v>-0.5535714285714286</v>
      </c>
      <c r="BIA38" s="117">
        <f>EXP(BHZ38)*10^1*0.75</f>
        <v>4.3116971287033845</v>
      </c>
      <c r="BIB38" s="46"/>
      <c r="BIC38" s="46"/>
      <c r="BID38" s="46"/>
      <c r="BIE38" s="46"/>
      <c r="BIF38" s="46"/>
      <c r="BIG38" s="46"/>
      <c r="BIH38" s="46"/>
      <c r="BII38" s="46"/>
      <c r="BIJ38" s="46"/>
      <c r="BIK38" s="49"/>
      <c r="BIL38" s="47"/>
      <c r="BIM38" s="46"/>
      <c r="BIP38" s="2" t="s">
        <v>9</v>
      </c>
      <c r="BIQ38" s="2"/>
      <c r="BIR38" s="2"/>
      <c r="BIS38" s="2"/>
      <c r="BIT38" s="2"/>
      <c r="BIU38" s="2"/>
      <c r="BIV38" s="2"/>
      <c r="BIW38" s="2">
        <f>BIX39+BIX40+BIX41+BIX42+BIX43+BIX44</f>
        <v>4476</v>
      </c>
      <c r="BIX38" s="59">
        <f>SUM(BIX39:BIX44)+BIQ45</f>
        <v>4875.6000000000004</v>
      </c>
      <c r="BIY38" s="25"/>
      <c r="BIZ38" s="25">
        <f>SUM(BIZ39:BIZ44)</f>
        <v>2.2800000000000002</v>
      </c>
      <c r="BJA38" s="37">
        <f>BIZ38/(BIX38*12+BIZ38)</f>
        <v>3.8968044152844978E-5</v>
      </c>
      <c r="BJB38" s="2"/>
      <c r="BJC38" s="5"/>
      <c r="BJD38" s="2"/>
      <c r="BJE38" s="118">
        <f>(3600*0.05*14/45)/12</f>
        <v>4.666666666666667</v>
      </c>
      <c r="BJF38" s="116">
        <f>(BIW39/(5*24)-BJE38)/BJE38</f>
        <v>-0.33392857142857146</v>
      </c>
      <c r="BJG38" s="117">
        <f t="shared" ref="BJG38:BJG44" si="2257">EXP(BJF38)*10^1*0.75</f>
        <v>5.3707869806448763</v>
      </c>
      <c r="BJH38" s="46"/>
      <c r="BJI38" s="46"/>
      <c r="BJJ38" s="46"/>
      <c r="BJK38" s="46"/>
      <c r="BJL38" s="46"/>
      <c r="BJM38" s="46"/>
      <c r="BJN38" s="46"/>
      <c r="BJO38" s="46"/>
      <c r="BJP38" s="46"/>
      <c r="BJQ38" s="49"/>
      <c r="BJR38" s="47"/>
      <c r="BJS38" s="46"/>
      <c r="BJU38" s="2" t="s">
        <v>9</v>
      </c>
      <c r="BJV38" s="2"/>
      <c r="BJW38" s="2"/>
      <c r="BJX38" s="2"/>
      <c r="BJY38" s="2"/>
      <c r="BJZ38" s="2"/>
      <c r="BKA38" s="2"/>
      <c r="BKB38" s="2">
        <f>BKC39+BKC40+BKC41+BKC42+BKC43+BKC44</f>
        <v>4740</v>
      </c>
      <c r="BKC38" s="59">
        <f>SUM(BKC39:BKC44)+BJV45</f>
        <v>5493.4</v>
      </c>
      <c r="BKD38" s="25"/>
      <c r="BKE38" s="25">
        <f>SUM(BKE39:BKE44)</f>
        <v>3.2300000000000004</v>
      </c>
      <c r="BKF38" s="37">
        <f>BKE38/(BKC38*12+BKE38)</f>
        <v>4.8995791064350907E-5</v>
      </c>
      <c r="BKG38" s="2"/>
      <c r="BKH38" s="5"/>
      <c r="BKI38" s="2"/>
      <c r="BKJ38" s="118">
        <f>(3600*0.05*14/45)/12</f>
        <v>4.666666666666667</v>
      </c>
      <c r="BKK38" s="116">
        <f>(BKB39/(5*24)-BKJ38)/BKJ38</f>
        <v>-0.29464285714285721</v>
      </c>
      <c r="BKL38" s="117">
        <f t="shared" ref="BKL38:BKL44" si="2258">EXP(BKK38)*10^1*0.75</f>
        <v>5.5859815431961888</v>
      </c>
      <c r="BKM38" s="46"/>
      <c r="BKN38" s="46"/>
      <c r="BKO38" s="46"/>
      <c r="BKP38" s="46"/>
      <c r="BKQ38" s="46"/>
      <c r="BKR38" s="46"/>
      <c r="BKS38" s="46"/>
      <c r="BKT38" s="46"/>
      <c r="BKU38" s="46"/>
      <c r="BKV38" s="49"/>
      <c r="BKW38" s="47"/>
      <c r="BKX38" s="46"/>
      <c r="BKZ38" s="2" t="s">
        <v>9</v>
      </c>
      <c r="BLA38" s="2"/>
      <c r="BLB38" s="2"/>
      <c r="BLC38" s="2"/>
      <c r="BLD38" s="2"/>
      <c r="BLE38" s="2"/>
      <c r="BLF38" s="2"/>
      <c r="BLG38" s="2">
        <f>BLH39+BLH40+BLH41+BLH42+BLH43+BLH44</f>
        <v>4968</v>
      </c>
      <c r="BLH38" s="59">
        <f>SUM(BLH39:BLH44)+BLA45</f>
        <v>5525.5</v>
      </c>
      <c r="BLI38" s="25"/>
      <c r="BLJ38" s="25">
        <f>SUM(BLJ39:BLJ44)</f>
        <v>2.9950000000000001</v>
      </c>
      <c r="BLK38" s="37">
        <f>BLJ38/(BLH38*12+BLJ38)</f>
        <v>4.5167326092033221E-5</v>
      </c>
      <c r="BLL38" s="2"/>
      <c r="BLM38" s="5"/>
      <c r="BLN38" s="2"/>
      <c r="BLO38" s="118">
        <f>(3600*0.05*14/45)/12</f>
        <v>4.666666666666667</v>
      </c>
      <c r="BLP38" s="116">
        <f>(BLG39/(5*24)-BLO38)/BLO38</f>
        <v>-0.26071428571428573</v>
      </c>
      <c r="BLQ38" s="117">
        <f t="shared" ref="BLQ38:BLQ44" si="2259">EXP(BLP38)*10^1*0.75</f>
        <v>5.7787577349064376</v>
      </c>
      <c r="BLR38" s="46"/>
      <c r="BLS38" s="46"/>
      <c r="BLT38" s="46"/>
      <c r="BLU38" s="46"/>
      <c r="BLV38" s="46"/>
      <c r="BLW38" s="46"/>
      <c r="BLX38" s="46"/>
      <c r="BLY38" s="46"/>
      <c r="BLZ38" s="46"/>
      <c r="BMA38" s="49"/>
      <c r="BMB38" s="47"/>
      <c r="BMC38" s="46"/>
      <c r="BME38" s="2" t="s">
        <v>9</v>
      </c>
      <c r="BMF38" s="2"/>
      <c r="BMG38" s="2"/>
      <c r="BMH38" s="2"/>
      <c r="BMI38" s="2"/>
      <c r="BMJ38" s="2"/>
      <c r="BMK38" s="2"/>
      <c r="BML38" s="2">
        <f>BMM39+BMM40+BMM41+BMM42+BMM43+BMM44</f>
        <v>4716</v>
      </c>
      <c r="BMM38" s="59">
        <f>SUM(BMM39:BMM44)+BMF45</f>
        <v>5219.8999999999996</v>
      </c>
      <c r="BMN38" s="25"/>
      <c r="BMO38" s="25">
        <f>SUM(BMO39:BMO44)</f>
        <v>3.1150000000000002</v>
      </c>
      <c r="BMP38" s="37">
        <f>BMO38/(BMM38*12+BMO38)</f>
        <v>4.9727087685617536E-5</v>
      </c>
      <c r="BMQ38" s="2"/>
      <c r="BMR38" s="5"/>
      <c r="BMS38" s="2"/>
      <c r="BMT38" s="118">
        <f>(3600*0.05*14/45)/12</f>
        <v>4.666666666666667</v>
      </c>
      <c r="BMU38" s="116">
        <f>(BML39/(5*24)-BMT38)/BMT38</f>
        <v>-0.29821428571428577</v>
      </c>
      <c r="BMV38" s="117">
        <f t="shared" ref="BMV38:BMV44" si="2260">EXP(BMU38)*10^1*0.75</f>
        <v>5.5660671916229001</v>
      </c>
      <c r="BMW38" s="46"/>
      <c r="BMX38" s="46"/>
      <c r="BMY38" s="46"/>
      <c r="BMZ38" s="46"/>
      <c r="BNA38" s="46"/>
      <c r="BNB38" s="46"/>
      <c r="BNC38" s="46"/>
      <c r="BND38" s="46"/>
      <c r="BNE38" s="46"/>
      <c r="BNF38" s="49"/>
      <c r="BNG38" s="47"/>
      <c r="BNH38" s="46"/>
      <c r="BNJ38" s="2" t="s">
        <v>9</v>
      </c>
      <c r="BNK38" s="2"/>
      <c r="BNL38" s="2"/>
      <c r="BNM38" s="2"/>
      <c r="BNN38" s="2"/>
      <c r="BNO38" s="2"/>
      <c r="BNP38" s="2"/>
      <c r="BNQ38" s="2">
        <f>BNR39+BNR40+BNR41+BNR42+BNR43+BNR44</f>
        <v>4632</v>
      </c>
      <c r="BNR38" s="59">
        <f>SUM(BNR39:BNR44)+BNK45</f>
        <v>5282</v>
      </c>
      <c r="BNS38" s="25"/>
      <c r="BNT38" s="25">
        <f>SUM(BNT39:BNT44)</f>
        <v>2.5700000000000003</v>
      </c>
      <c r="BNU38" s="37">
        <f>BNT38/(BNR38*12+BNT38)</f>
        <v>4.0544866207463196E-5</v>
      </c>
      <c r="BNV38" s="2"/>
      <c r="BNW38" s="5"/>
      <c r="BNX38" s="2"/>
      <c r="BNY38" s="118">
        <f>(3600*0.05*14/45)/12</f>
        <v>4.666666666666667</v>
      </c>
      <c r="BNZ38" s="116">
        <f>(BNQ39/(5*24)-BNY38)/BNY38</f>
        <v>-0.31071428571428572</v>
      </c>
      <c r="BOA38" s="117">
        <f t="shared" ref="BOA38:BOA44" si="2261">EXP(BNZ38)*10^1*0.75</f>
        <v>5.4969243945041004</v>
      </c>
      <c r="BOB38" s="46"/>
      <c r="BOC38" s="46"/>
      <c r="BOD38" s="46"/>
      <c r="BOE38" s="46"/>
      <c r="BOF38" s="46"/>
      <c r="BOG38" s="46"/>
      <c r="BOH38" s="46"/>
      <c r="BOI38" s="46"/>
      <c r="BOJ38" s="46"/>
      <c r="BOK38" s="49"/>
      <c r="BOL38" s="47"/>
      <c r="BOM38" s="46"/>
      <c r="BOO38" s="2" t="s">
        <v>9</v>
      </c>
      <c r="BOP38" s="2"/>
      <c r="BOQ38" s="2"/>
      <c r="BOR38" s="2"/>
      <c r="BOS38" s="2"/>
      <c r="BOT38" s="2"/>
      <c r="BOU38" s="2"/>
      <c r="BOV38" s="2">
        <f>BOW39+BOW40+BOW41+BOW42+BOW43+BOW44</f>
        <v>2844</v>
      </c>
      <c r="BOW38" s="59">
        <f>SUM(BOW39:BOW44)+BOP45</f>
        <v>3382.3</v>
      </c>
      <c r="BOX38" s="25"/>
      <c r="BOY38" s="25">
        <f>SUM(BOY39:BOY44)</f>
        <v>1.7699999999999998</v>
      </c>
      <c r="BOZ38" s="37">
        <f>BOY38/(BOW38*12+BOY38)</f>
        <v>4.3607476538808059E-5</v>
      </c>
      <c r="BPA38" s="2"/>
      <c r="BPB38" s="5"/>
      <c r="BPC38" s="2"/>
      <c r="BPD38" s="118">
        <f>(3600*0.05*14/45)/12</f>
        <v>4.666666666666667</v>
      </c>
      <c r="BPE38" s="116">
        <f>(BOV39/(5*24)-BPD38)/BPD38</f>
        <v>-0.57678571428571435</v>
      </c>
      <c r="BPF38" s="117">
        <f t="shared" ref="BPF38:BPF44" si="2262">EXP(BPE38)*10^1*0.75</f>
        <v>4.2127570149003555</v>
      </c>
      <c r="BPG38" s="46"/>
      <c r="BPH38" s="46"/>
      <c r="BPI38" s="46"/>
      <c r="BPJ38" s="46"/>
      <c r="BPK38" s="46"/>
      <c r="BPL38" s="46"/>
      <c r="BPM38" s="46"/>
      <c r="BPN38" s="46"/>
      <c r="BPO38" s="46"/>
      <c r="BPP38" s="49"/>
      <c r="BPQ38" s="47"/>
      <c r="BPR38" s="46"/>
      <c r="BPT38" s="2" t="s">
        <v>9</v>
      </c>
      <c r="BPU38" s="2"/>
      <c r="BPV38" s="2"/>
      <c r="BPW38" s="2"/>
      <c r="BPX38" s="2"/>
      <c r="BPY38" s="2"/>
      <c r="BPZ38" s="2"/>
      <c r="BQA38" s="2">
        <f>BQB39+BQB40+BQB41+BQB42+BQB43+BQB44</f>
        <v>4512</v>
      </c>
      <c r="BQB38" s="59">
        <f>SUM(BQB39:BQB44)+BPU45</f>
        <v>5289.4</v>
      </c>
      <c r="BQC38" s="25"/>
      <c r="BQD38" s="25">
        <f>SUM(BQD39:BQD44)</f>
        <v>2.375</v>
      </c>
      <c r="BQE38" s="37">
        <f>BQD38/(BQB38*12+BQD38)</f>
        <v>3.7416202476007358E-5</v>
      </c>
      <c r="BQF38" s="2"/>
      <c r="BQG38" s="5"/>
      <c r="BQH38" s="2"/>
      <c r="BQI38" s="118">
        <f>(3600*0.05*14/45)/12</f>
        <v>4.666666666666667</v>
      </c>
      <c r="BQJ38" s="116">
        <f>(BQA39/(5*24)-BQI38)/BQI38</f>
        <v>-0.32857142857142863</v>
      </c>
      <c r="BQK38" s="117">
        <f t="shared" ref="BQK38:BQK44" si="2263">EXP(BQJ38)*10^1*0.75</f>
        <v>5.3996362596144856</v>
      </c>
      <c r="BQL38" s="46"/>
      <c r="BQM38" s="46"/>
      <c r="BQN38" s="46"/>
      <c r="BQO38" s="46"/>
      <c r="BQP38" s="46"/>
      <c r="BQQ38" s="46"/>
      <c r="BQR38" s="46"/>
      <c r="BQS38" s="46"/>
      <c r="BQT38" s="46"/>
      <c r="BQU38" s="49"/>
      <c r="BQV38" s="47"/>
      <c r="BQW38" s="46"/>
      <c r="BQY38" s="2" t="s">
        <v>9</v>
      </c>
      <c r="BQZ38" s="2"/>
      <c r="BRA38" s="2"/>
      <c r="BRB38" s="2"/>
      <c r="BRC38" s="2"/>
      <c r="BRD38" s="2"/>
      <c r="BRE38" s="2"/>
      <c r="BRF38" s="2">
        <f>BRG39+BRG40+BRG41+BRG42+BRG43+BRG44</f>
        <v>4200</v>
      </c>
      <c r="BRG38" s="59">
        <f>SUM(BRG39:BRG44)+BQZ45</f>
        <v>5164.5</v>
      </c>
      <c r="BRH38" s="25"/>
      <c r="BRI38" s="25">
        <f>SUM(BRI39:BRI44)</f>
        <v>2.3050000000000002</v>
      </c>
      <c r="BRJ38" s="37">
        <f>BRI38/(BRG38*12+BRI38)</f>
        <v>3.7191633157220328E-5</v>
      </c>
      <c r="BRK38" s="2"/>
      <c r="BRL38" s="5"/>
      <c r="BRM38" s="2"/>
      <c r="BRN38" s="118">
        <f>(3600*0.05*14/45)/12</f>
        <v>4.666666666666667</v>
      </c>
      <c r="BRO38" s="116">
        <f>(BRF39/(5*24)-BRN38)/BRN38</f>
        <v>-0.37500000000000006</v>
      </c>
      <c r="BRP38" s="117">
        <f t="shared" ref="BRP38:BRP44" si="2264">EXP(BRO38)*10^1*0.75</f>
        <v>5.1546695909322917</v>
      </c>
      <c r="BRQ38" s="46"/>
      <c r="BRR38" s="46"/>
      <c r="BRS38" s="46"/>
      <c r="BRT38" s="46"/>
      <c r="BRU38" s="46"/>
      <c r="BRV38" s="46"/>
      <c r="BRW38" s="46"/>
      <c r="BRX38" s="46"/>
      <c r="BRY38" s="46"/>
      <c r="BRZ38" s="49"/>
      <c r="BSA38" s="47"/>
      <c r="BSB38" s="46"/>
      <c r="BSD38" s="2" t="s">
        <v>9</v>
      </c>
      <c r="BSE38" s="2"/>
      <c r="BSF38" s="2"/>
      <c r="BSG38" s="2"/>
      <c r="BSH38" s="2"/>
      <c r="BSI38" s="2"/>
      <c r="BSJ38" s="2"/>
      <c r="BSK38" s="2">
        <f>BSL39+BSL40+BSL41+BSL42+BSL43+BSL44</f>
        <v>4212</v>
      </c>
      <c r="BSL38" s="59">
        <f>SUM(BSL39:BSL44)+BSE45</f>
        <v>4952.2</v>
      </c>
      <c r="BSM38" s="25"/>
      <c r="BSN38" s="25">
        <f>SUM(BSN39:BSN44)</f>
        <v>2.0799999999999996</v>
      </c>
      <c r="BSO38" s="37">
        <f>BSN38/(BSL38*12+BSN38)</f>
        <v>3.5000053846236684E-5</v>
      </c>
      <c r="BSP38" s="2"/>
      <c r="BSQ38" s="5"/>
      <c r="BSR38" s="2"/>
      <c r="BSS38" s="118">
        <f>(3600*0.05*14/45)/12</f>
        <v>4.666666666666667</v>
      </c>
      <c r="BST38" s="116">
        <f>(BSK39/(5*24)-BSS38)/BSS38</f>
        <v>-0.37321428571428578</v>
      </c>
      <c r="BSU38" s="117">
        <f t="shared" ref="BSU38:BSU44" si="2265">EXP(BST38)*10^1*0.75</f>
        <v>5.1638825814952076</v>
      </c>
      <c r="BSV38" s="46"/>
      <c r="BSW38" s="46"/>
      <c r="BSX38" s="46"/>
      <c r="BSY38" s="46"/>
      <c r="BSZ38" s="46"/>
      <c r="BTA38" s="46"/>
      <c r="BTB38" s="46"/>
      <c r="BTC38" s="46"/>
      <c r="BTD38" s="46"/>
      <c r="BTE38" s="49"/>
      <c r="BTF38" s="47"/>
      <c r="BTG38" s="46"/>
      <c r="BTI38" s="2" t="s">
        <v>9</v>
      </c>
      <c r="BTJ38" s="2"/>
      <c r="BTK38" s="2"/>
      <c r="BTL38" s="2"/>
      <c r="BTM38" s="2"/>
      <c r="BTN38" s="2"/>
      <c r="BTO38" s="2"/>
      <c r="BTP38" s="2">
        <f>BTQ39+BTQ40+BTQ41+BTQ42+BTQ43+BTQ44</f>
        <v>4596</v>
      </c>
      <c r="BTQ38" s="59">
        <f>SUM(BTQ39:BTQ44)+BTJ45</f>
        <v>5477.1</v>
      </c>
      <c r="BTR38" s="25"/>
      <c r="BTS38" s="25">
        <f>SUM(BTS39:BTS44)</f>
        <v>2.25</v>
      </c>
      <c r="BTT38" s="37">
        <f>BTS38/(BTQ38*12+BTS38)</f>
        <v>3.4232272817521443E-5</v>
      </c>
      <c r="BTU38" s="2"/>
      <c r="BTV38" s="5"/>
      <c r="BTW38" s="2"/>
      <c r="BTX38" s="118">
        <f>(3600*0.05*14/45)/12</f>
        <v>4.666666666666667</v>
      </c>
      <c r="BTY38" s="116">
        <f>(BTP39/(5*24)-BTX38)/BTX38</f>
        <v>-0.31607142857142856</v>
      </c>
      <c r="BTZ38" s="117">
        <f t="shared" ref="BTZ38:BTZ44" si="2266">EXP(BTY38)*10^1*0.75</f>
        <v>5.467555322643098</v>
      </c>
      <c r="BUA38" s="46"/>
      <c r="BUB38" s="46"/>
      <c r="BUC38" s="46"/>
      <c r="BUD38" s="46"/>
      <c r="BUE38" s="46"/>
      <c r="BUF38" s="46"/>
      <c r="BUG38" s="46"/>
      <c r="BUH38" s="46"/>
      <c r="BUI38" s="46"/>
      <c r="BUJ38" s="49"/>
      <c r="BUK38" s="47"/>
      <c r="BUL38" s="46"/>
      <c r="BUN38" s="2" t="s">
        <v>9</v>
      </c>
      <c r="BUO38" s="2"/>
      <c r="BUP38" s="2"/>
      <c r="BUQ38" s="2"/>
      <c r="BUR38" s="2"/>
      <c r="BUS38" s="2"/>
      <c r="BUT38" s="2"/>
      <c r="BUU38" s="2">
        <f>BUV39+BUV40+BUV41+BUV42+BUV43+BUV44</f>
        <v>2772</v>
      </c>
      <c r="BUV38" s="59">
        <f>SUM(BUV39:BUV44)+BUO45</f>
        <v>3341.3</v>
      </c>
      <c r="BUW38" s="25"/>
      <c r="BUX38" s="25">
        <f>SUM(BUX39:BUX44)</f>
        <v>2.1100000000000003</v>
      </c>
      <c r="BUY38" s="37">
        <f>BUX38/(BUV38*12+BUX38)</f>
        <v>5.2621458931195824E-5</v>
      </c>
      <c r="BUZ38" s="2"/>
      <c r="BVA38" s="5"/>
      <c r="BVB38" s="2"/>
      <c r="BVC38" s="118">
        <f>(3600*0.05*14/45)/12</f>
        <v>4.666666666666667</v>
      </c>
      <c r="BVD38" s="116">
        <f>(BUU39/(5*24)-BVC38)/BVC38</f>
        <v>-0.58750000000000002</v>
      </c>
      <c r="BVE38" s="117">
        <f t="shared" ref="BVE38:BVE44" si="2267">EXP(BVD38)*10^1*0.75</f>
        <v>4.1678612749767847</v>
      </c>
      <c r="BVF38" s="46"/>
      <c r="BVG38" s="46"/>
      <c r="BVH38" s="46"/>
      <c r="BVI38" s="46"/>
      <c r="BVJ38" s="46"/>
      <c r="BVK38" s="46"/>
      <c r="BVL38" s="46"/>
      <c r="BVM38" s="46"/>
      <c r="BVN38" s="46"/>
      <c r="BVO38" s="49"/>
      <c r="BVP38" s="47"/>
      <c r="BVQ38" s="46"/>
      <c r="BVS38" s="2" t="s">
        <v>9</v>
      </c>
      <c r="BVT38" s="2"/>
      <c r="BVU38" s="2"/>
      <c r="BVV38" s="2"/>
      <c r="BVW38" s="2"/>
      <c r="BVX38" s="2"/>
      <c r="BVY38" s="2"/>
      <c r="BVZ38" s="2">
        <f>BWA39+BWA40+BWA41+BWA42+BWA43+BWA44</f>
        <v>2520</v>
      </c>
      <c r="BWA38" s="59">
        <f>SUM(BWA39:BWA44)+BVT45</f>
        <v>3118.7</v>
      </c>
      <c r="BWB38" s="25"/>
      <c r="BWC38" s="25">
        <f>SUM(BWC39:BWC44)</f>
        <v>1.9700000000000002</v>
      </c>
      <c r="BWD38" s="37">
        <f>BWC38/(BWA38*12+BWC38)</f>
        <v>5.2636683707236377E-5</v>
      </c>
      <c r="BWE38" s="2"/>
      <c r="BWF38" s="5"/>
      <c r="BWG38" s="2"/>
      <c r="BWH38" s="118">
        <f>(3600*0.05*14/45)/12</f>
        <v>4.666666666666667</v>
      </c>
      <c r="BWI38" s="116">
        <f>(BVZ39/(5*24)-BWH38)/BWH38</f>
        <v>-0.625</v>
      </c>
      <c r="BWJ38" s="117">
        <f t="shared" ref="BWJ38:BWJ44" si="2268">EXP(BWI38)*10^1*0.75</f>
        <v>4.0144607138924275</v>
      </c>
      <c r="BWK38" s="46"/>
      <c r="BWL38" s="46"/>
      <c r="BWM38" s="46"/>
      <c r="BWN38" s="46"/>
      <c r="BWO38" s="46"/>
      <c r="BWP38" s="46"/>
      <c r="BWQ38" s="46"/>
      <c r="BWR38" s="46"/>
      <c r="BWS38" s="46"/>
      <c r="BWT38" s="49"/>
      <c r="BWU38" s="47"/>
      <c r="BWV38" s="46"/>
      <c r="BWX38" s="2" t="s">
        <v>9</v>
      </c>
      <c r="BWY38" s="2"/>
      <c r="BWZ38" s="2"/>
      <c r="BXA38" s="2"/>
      <c r="BXB38" s="2"/>
      <c r="BXC38" s="2"/>
      <c r="BXD38" s="2"/>
      <c r="BXE38" s="2">
        <f>BXF39+BXF40+BXF41+BXF42+BXF43+BXF44</f>
        <v>3636</v>
      </c>
      <c r="BXF38" s="59">
        <f>SUM(BXF39:BXF44)+BWY45</f>
        <v>4330.8</v>
      </c>
      <c r="BXG38" s="25"/>
      <c r="BXH38" s="25">
        <f>SUM(BXH39:BXH44)</f>
        <v>1.7999999999999998</v>
      </c>
      <c r="BXI38" s="37">
        <f>BXH38/(BXF38*12+BXH38)</f>
        <v>3.463443355383922E-5</v>
      </c>
      <c r="BXJ38" s="2"/>
      <c r="BXK38" s="5"/>
      <c r="BXL38" s="2"/>
      <c r="BXM38" s="118">
        <f>(3600*0.05*14/45)/12</f>
        <v>4.666666666666667</v>
      </c>
      <c r="BXN38" s="116">
        <f>(BXE39/(5*24)-BXM38)/BXM38</f>
        <v>-0.45892857142857146</v>
      </c>
      <c r="BXO38" s="117">
        <f t="shared" ref="BXO38:BXO44" si="2269">EXP(BXN38)*10^1*0.75</f>
        <v>4.7397028748607752</v>
      </c>
      <c r="BXP38" s="46"/>
      <c r="BXQ38" s="46"/>
      <c r="BXR38" s="46"/>
      <c r="BXS38" s="46"/>
      <c r="BXT38" s="46"/>
      <c r="BXU38" s="46"/>
      <c r="BXV38" s="46"/>
      <c r="BXW38" s="46"/>
      <c r="BXX38" s="46"/>
      <c r="BXY38" s="49"/>
      <c r="BXZ38" s="47"/>
      <c r="BYA38" s="46"/>
      <c r="BYC38" s="2" t="s">
        <v>9</v>
      </c>
      <c r="BYD38" s="2"/>
      <c r="BYE38" s="2"/>
      <c r="BYF38" s="2"/>
      <c r="BYG38" s="2"/>
      <c r="BYH38" s="2"/>
      <c r="BYI38" s="2"/>
      <c r="BYJ38" s="2">
        <f>BYK39+BYK40+BYK41+BYK42+BYK43+BYK44</f>
        <v>4872</v>
      </c>
      <c r="BYK38" s="59">
        <f>SUM(BYK39:BYK44)+BYD45</f>
        <v>5735.4</v>
      </c>
      <c r="BYL38" s="25"/>
      <c r="BYM38" s="25">
        <f>SUM(BYM39:BYM44)</f>
        <v>2.29</v>
      </c>
      <c r="BYN38" s="37">
        <f>BYM38/(BYK38*12+BYM38)</f>
        <v>3.3271782956391162E-5</v>
      </c>
      <c r="BYO38" s="2"/>
      <c r="BYP38" s="5"/>
      <c r="BYQ38" s="2"/>
      <c r="BYR38" s="118">
        <f>(3600*0.05*14/45)/12</f>
        <v>4.666666666666667</v>
      </c>
      <c r="BYS38" s="116">
        <f>(BYJ39/(5*24)-BYR38)/BYR38</f>
        <v>-0.27500000000000008</v>
      </c>
      <c r="BYT38" s="117">
        <f t="shared" ref="BYT38:BYT44" si="2270">EXP(BYS38)*10^1*0.75</f>
        <v>5.6967909241872627</v>
      </c>
      <c r="BYU38" s="46"/>
      <c r="BYV38" s="46"/>
      <c r="BYW38" s="46"/>
      <c r="BYX38" s="46"/>
      <c r="BYY38" s="46"/>
      <c r="BYZ38" s="46"/>
      <c r="BZA38" s="46"/>
      <c r="BZB38" s="46"/>
      <c r="BZC38" s="46"/>
      <c r="BZD38" s="49"/>
      <c r="BZE38" s="47"/>
      <c r="BZF38" s="46"/>
      <c r="BZH38" s="2" t="s">
        <v>9</v>
      </c>
      <c r="BZI38" s="2"/>
      <c r="BZJ38" s="2"/>
      <c r="BZK38" s="2"/>
      <c r="BZL38" s="2"/>
      <c r="BZM38" s="2"/>
      <c r="BZN38" s="2"/>
      <c r="BZO38" s="2">
        <f>BZP39+BZP40+BZP41+BZP42+BZP43+BZP44</f>
        <v>5088</v>
      </c>
      <c r="BZP38" s="59">
        <f>SUM(BZP39:BZP44)+BZI45</f>
        <v>5698.1</v>
      </c>
      <c r="BZQ38" s="25"/>
      <c r="BZR38" s="25">
        <f>SUM(BZR39:BZR44)</f>
        <v>2.42</v>
      </c>
      <c r="BZS38" s="37">
        <f>BZR38/(BZP38*12+BZR38)</f>
        <v>3.5390661720553574E-5</v>
      </c>
      <c r="BZT38" s="2"/>
      <c r="BZU38" s="5"/>
      <c r="BZV38" s="2"/>
      <c r="BZW38" s="118">
        <f>(3600*0.05*14/45)/12</f>
        <v>4.666666666666667</v>
      </c>
      <c r="BZX38" s="116">
        <f>(BZO39/(5*24)-BZW38)/BZW38</f>
        <v>-0.24285714285714294</v>
      </c>
      <c r="BZY38" s="117">
        <f t="shared" ref="BZY38:BZY44" si="2271">EXP(BZX38)*10^1*0.75</f>
        <v>5.8828767042179226</v>
      </c>
      <c r="BZZ38" s="46"/>
      <c r="CAA38" s="46"/>
      <c r="CAB38" s="46"/>
      <c r="CAC38" s="46"/>
      <c r="CAD38" s="46"/>
      <c r="CAE38" s="46"/>
      <c r="CAF38" s="46"/>
      <c r="CAG38" s="46"/>
      <c r="CAH38" s="46"/>
      <c r="CAI38" s="49"/>
      <c r="CAJ38" s="47"/>
      <c r="CAK38" s="46"/>
      <c r="CAM38" s="2" t="s">
        <v>9</v>
      </c>
      <c r="CAN38" s="2"/>
      <c r="CAO38" s="2"/>
      <c r="CAP38" s="2"/>
      <c r="CAQ38" s="2"/>
      <c r="CAR38" s="2"/>
      <c r="CAS38" s="2"/>
      <c r="CAT38" s="2">
        <f>CAU39+CAU40+CAU41+CAU42+CAU43+CAU44</f>
        <v>4368</v>
      </c>
      <c r="CAU38" s="59">
        <f>SUM(CAU39:CAU44)+CAN45</f>
        <v>5376.4</v>
      </c>
      <c r="CAV38" s="25"/>
      <c r="CAW38" s="25">
        <f>SUM(CAW39:CAW44)</f>
        <v>2.8250000000000002</v>
      </c>
      <c r="CAX38" s="37">
        <f>CAW38/(CAU38*12+CAW38)</f>
        <v>4.3785127393409374E-5</v>
      </c>
      <c r="CAY38" s="2"/>
      <c r="CAZ38" s="5"/>
      <c r="CBA38" s="2"/>
      <c r="CBB38" s="118">
        <f>(3600*0.05*14/45)/12</f>
        <v>4.666666666666667</v>
      </c>
      <c r="CBC38" s="116">
        <f>(CAT39/(5*24)-CBB38)/CBB38</f>
        <v>-0.35000000000000009</v>
      </c>
      <c r="CBD38" s="117">
        <f t="shared" ref="CBD38:CBD44" si="2272">EXP(CBC38)*10^1*0.75</f>
        <v>5.28516067289035</v>
      </c>
      <c r="CBE38" s="46"/>
      <c r="CBF38" s="46"/>
      <c r="CBG38" s="46"/>
      <c r="CBH38" s="46"/>
      <c r="CBI38" s="46"/>
      <c r="CBJ38" s="46"/>
      <c r="CBK38" s="46"/>
      <c r="CBL38" s="46"/>
      <c r="CBM38" s="46"/>
      <c r="CBN38" s="49"/>
      <c r="CBO38" s="47"/>
      <c r="CBP38" s="46"/>
      <c r="CBR38" s="2" t="s">
        <v>9</v>
      </c>
      <c r="CBS38" s="2"/>
      <c r="CBT38" s="2"/>
      <c r="CBU38" s="2"/>
      <c r="CBV38" s="2"/>
      <c r="CBW38" s="2"/>
      <c r="CBX38" s="2"/>
      <c r="CBY38" s="2">
        <f>CBZ39+CBZ40+CBZ41+CBZ42+CBZ43+CBZ44</f>
        <v>4260</v>
      </c>
      <c r="CBZ38" s="59">
        <f>SUM(CBZ39:CBZ44)+CBS45</f>
        <v>5144</v>
      </c>
      <c r="CCA38" s="25"/>
      <c r="CCB38" s="25">
        <f>SUM(CCB39:CCB44)</f>
        <v>2.4699999999999998</v>
      </c>
      <c r="CCC38" s="37">
        <f>CCB38/(CBZ38*12+CCB38)</f>
        <v>4.0012655014614335E-5</v>
      </c>
      <c r="CCD38" s="2"/>
      <c r="CCE38" s="5"/>
      <c r="CCF38" s="2"/>
      <c r="CCG38" s="118">
        <f>(3600*0.05*14/45)/12</f>
        <v>4.666666666666667</v>
      </c>
      <c r="CCH38" s="116">
        <f>(CBY39/(5*24)-CCG38)/CCG38</f>
        <v>-0.3660714285714286</v>
      </c>
      <c r="CCI38" s="117">
        <f t="shared" ref="CCI38:CCI44" si="2273">EXP(CCH38)*10^1*0.75</f>
        <v>5.20089950298361</v>
      </c>
      <c r="CCJ38" s="46"/>
      <c r="CCK38" s="46"/>
      <c r="CCL38" s="46"/>
      <c r="CCM38" s="46"/>
      <c r="CCN38" s="46"/>
      <c r="CCO38" s="46"/>
      <c r="CCP38" s="46"/>
      <c r="CCQ38" s="46"/>
      <c r="CCR38" s="46"/>
      <c r="CCS38" s="49"/>
      <c r="CCT38" s="47"/>
      <c r="CCU38" s="46"/>
      <c r="CCW38" s="2" t="s">
        <v>9</v>
      </c>
      <c r="CCX38" s="2"/>
      <c r="CCY38" s="2"/>
      <c r="CCZ38" s="2"/>
      <c r="CDA38" s="2"/>
      <c r="CDB38" s="2"/>
      <c r="CDC38" s="2"/>
      <c r="CDD38" s="2">
        <f>CDE39+CDE40+CDE41+CDE42+CDE43+CDE44</f>
        <v>2700</v>
      </c>
      <c r="CDE38" s="59">
        <f>SUM(CDE39:CDE44)+CCX45</f>
        <v>3379.4</v>
      </c>
      <c r="CDF38" s="25"/>
      <c r="CDG38" s="25">
        <f>SUM(CDG39:CDG44)</f>
        <v>1.5750000000000002</v>
      </c>
      <c r="CDH38" s="37">
        <f>CDG38/(CDE38*12+CDG38)</f>
        <v>3.8836746960099872E-5</v>
      </c>
      <c r="CDI38" s="2"/>
      <c r="CDJ38" s="5"/>
      <c r="CDK38" s="2"/>
      <c r="CDL38" s="118">
        <f>(3600*0.05*14/45)/12</f>
        <v>4.666666666666667</v>
      </c>
      <c r="CDM38" s="116">
        <f>(CDD39/(5*24)-CDL38)/CDL38</f>
        <v>-0.5982142857142857</v>
      </c>
      <c r="CDN38" s="117">
        <f t="shared" ref="CDN38:CDN44" si="2274">EXP(CDM38)*10^1*0.75</f>
        <v>4.1234439930929643</v>
      </c>
      <c r="CDO38" s="46"/>
      <c r="CDP38" s="46"/>
      <c r="CDQ38" s="46"/>
      <c r="CDR38" s="46"/>
      <c r="CDS38" s="46"/>
      <c r="CDT38" s="46"/>
      <c r="CDU38" s="46"/>
      <c r="CDV38" s="46"/>
      <c r="CDW38" s="46"/>
      <c r="CDX38" s="49"/>
      <c r="CDY38" s="47"/>
      <c r="CDZ38" s="46"/>
      <c r="CEB38" s="2" t="s">
        <v>9</v>
      </c>
      <c r="CEC38" s="2"/>
      <c r="CED38" s="2"/>
      <c r="CEE38" s="2"/>
      <c r="CEF38" s="2"/>
      <c r="CEG38" s="2"/>
      <c r="CEH38" s="2"/>
      <c r="CEI38" s="2">
        <f>CEJ39+CEJ40+CEJ41+CEJ42+CEJ43+CEJ44</f>
        <v>0</v>
      </c>
      <c r="CEJ38" s="59">
        <f>SUM(CEJ39:CEJ44)+CEC45</f>
        <v>0</v>
      </c>
      <c r="CEK38" s="25"/>
      <c r="CEL38" s="25">
        <f>SUM(CEL39:CEL44)</f>
        <v>0</v>
      </c>
      <c r="CEM38" s="37" t="e">
        <f>CEL38/(CEJ38*12+CEL38)</f>
        <v>#DIV/0!</v>
      </c>
      <c r="CEN38" s="2"/>
      <c r="CEO38" s="5"/>
      <c r="CEP38" s="2"/>
      <c r="CEQ38" s="118">
        <f>(3600*0.05*14/45)/12</f>
        <v>4.666666666666667</v>
      </c>
      <c r="CER38" s="116">
        <f>(CEI39/(5*24)-CEQ38)/CEQ38</f>
        <v>-1</v>
      </c>
      <c r="CES38" s="117">
        <f t="shared" ref="CES38:CES44" si="2275">EXP(CER38)*10^1*0.75</f>
        <v>2.7590958087858173</v>
      </c>
      <c r="CET38" s="46"/>
      <c r="CEU38" s="46"/>
      <c r="CEV38" s="46"/>
      <c r="CEW38" s="46"/>
      <c r="CEX38" s="46"/>
      <c r="CEY38" s="46"/>
      <c r="CEZ38" s="46"/>
      <c r="CFA38" s="46"/>
      <c r="CFB38" s="46"/>
      <c r="CFC38" s="49"/>
      <c r="CFD38" s="47"/>
      <c r="CFE38" s="46"/>
      <c r="CFG38" s="2" t="s">
        <v>9</v>
      </c>
      <c r="CFH38" s="2"/>
      <c r="CFI38" s="2"/>
      <c r="CFJ38" s="2"/>
      <c r="CFK38" s="2"/>
      <c r="CFL38" s="2"/>
      <c r="CFM38" s="2"/>
      <c r="CFN38" s="2">
        <f>CFO39+CFO40+CFO41+CFO42+CFO43+CFO44</f>
        <v>0</v>
      </c>
      <c r="CFO38" s="59">
        <f>SUM(CFO39:CFO44)+CFH45</f>
        <v>0</v>
      </c>
      <c r="CFP38" s="25"/>
      <c r="CFQ38" s="25">
        <f>SUM(CFQ39:CFQ44)</f>
        <v>0</v>
      </c>
      <c r="CFR38" s="37" t="e">
        <f>CFQ38/(CFO38*12+CFQ38)</f>
        <v>#DIV/0!</v>
      </c>
      <c r="CFS38" s="2"/>
      <c r="CFT38" s="5"/>
      <c r="CFU38" s="2"/>
      <c r="CFV38" s="118">
        <f>(3600*0.05*14/45)/12</f>
        <v>4.666666666666667</v>
      </c>
      <c r="CFW38" s="116">
        <f>(CFN39/(5*24)-CFV38)/CFV38</f>
        <v>-1</v>
      </c>
      <c r="CFX38" s="117">
        <f t="shared" ref="CFX38:CFX44" si="2276">EXP(CFW38)*10^1*0.75</f>
        <v>2.7590958087858173</v>
      </c>
      <c r="CFY38" s="46"/>
      <c r="CFZ38" s="46"/>
      <c r="CGA38" s="46"/>
      <c r="CGB38" s="46"/>
      <c r="CGC38" s="46"/>
      <c r="CGD38" s="46"/>
      <c r="CGE38" s="46"/>
      <c r="CGF38" s="46"/>
      <c r="CGG38" s="46"/>
      <c r="CGH38" s="49"/>
      <c r="CGI38" s="47"/>
      <c r="CGJ38" s="46"/>
      <c r="CGL38" s="2" t="s">
        <v>9</v>
      </c>
      <c r="CGM38" s="2"/>
      <c r="CGN38" s="2"/>
      <c r="CGO38" s="2"/>
      <c r="CGP38" s="2"/>
      <c r="CGQ38" s="2"/>
      <c r="CGR38" s="2"/>
      <c r="CGS38" s="2">
        <f>CGT39+CGT40+CGT41+CGT42+CGT43+CGT44</f>
        <v>0</v>
      </c>
      <c r="CGT38" s="59">
        <f>SUM(CGT39:CGT44)+CGM45</f>
        <v>0</v>
      </c>
      <c r="CGU38" s="25"/>
      <c r="CGV38" s="25">
        <f>SUM(CGV39:CGV44)</f>
        <v>0</v>
      </c>
      <c r="CGW38" s="37" t="e">
        <f>CGV38/(CGT38*12+CGV38)</f>
        <v>#DIV/0!</v>
      </c>
      <c r="CGX38" s="2"/>
      <c r="CGY38" s="5"/>
      <c r="CGZ38" s="2"/>
      <c r="CHA38" s="118">
        <f>(3600*0.05*14/45)/12</f>
        <v>4.666666666666667</v>
      </c>
      <c r="CHB38" s="116">
        <f>(CGS39/(5*24)-CHA38)/CHA38</f>
        <v>-1</v>
      </c>
      <c r="CHC38" s="117">
        <f t="shared" ref="CHC38:CHC44" si="2277">EXP(CHB38)*10^1*0.75</f>
        <v>2.7590958087858173</v>
      </c>
      <c r="CHD38" s="46"/>
      <c r="CHE38" s="46"/>
      <c r="CHF38" s="46"/>
      <c r="CHG38" s="46"/>
      <c r="CHH38" s="46"/>
      <c r="CHI38" s="46"/>
      <c r="CHJ38" s="46"/>
      <c r="CHK38" s="46"/>
      <c r="CHL38" s="46"/>
      <c r="CHM38" s="49"/>
      <c r="CHN38" s="47"/>
      <c r="CHO38" s="46"/>
      <c r="CHQ38" s="2" t="s">
        <v>9</v>
      </c>
      <c r="CHR38" s="2"/>
      <c r="CHS38" s="2"/>
      <c r="CHT38" s="2"/>
      <c r="CHU38" s="2"/>
      <c r="CHV38" s="2"/>
      <c r="CHW38" s="2"/>
      <c r="CHX38" s="2">
        <f>CHY39+CHY40+CHY41+CHY42+CHY43+CHY44</f>
        <v>0</v>
      </c>
      <c r="CHY38" s="59">
        <f>SUM(CHY39:CHY44)+CHR45</f>
        <v>0</v>
      </c>
      <c r="CHZ38" s="25"/>
      <c r="CIA38" s="25">
        <f>SUM(CIA39:CIA44)</f>
        <v>0</v>
      </c>
      <c r="CIB38" s="37" t="e">
        <f>CIA38/(CHY38*12+CIA38)</f>
        <v>#DIV/0!</v>
      </c>
      <c r="CIC38" s="2"/>
      <c r="CID38" s="5"/>
      <c r="CIE38" s="2"/>
      <c r="CIF38" s="118">
        <f>(3600*0.05*14/45)/12</f>
        <v>4.666666666666667</v>
      </c>
      <c r="CIG38" s="116">
        <f>(CHX39/(5*24)-CIF38)/CIF38</f>
        <v>-1</v>
      </c>
      <c r="CIH38" s="117">
        <f t="shared" ref="CIH38:CIH44" si="2278">EXP(CIG38)*10^1*0.75</f>
        <v>2.7590958087858173</v>
      </c>
      <c r="CII38" s="46"/>
      <c r="CIJ38" s="46"/>
      <c r="CIK38" s="46"/>
      <c r="CIL38" s="46"/>
      <c r="CIM38" s="46"/>
      <c r="CIN38" s="46"/>
      <c r="CIO38" s="46"/>
      <c r="CIP38" s="46"/>
      <c r="CIQ38" s="46"/>
      <c r="CIR38" s="49"/>
      <c r="CIS38" s="47"/>
      <c r="CIT38" s="46"/>
      <c r="CIV38" s="2" t="s">
        <v>9</v>
      </c>
      <c r="CIW38" s="2"/>
      <c r="CIX38" s="2"/>
      <c r="CIY38" s="2"/>
      <c r="CIZ38" s="2"/>
      <c r="CJA38" s="2"/>
      <c r="CJB38" s="2"/>
      <c r="CJC38" s="2">
        <f>CJD39+CJD40+CJD41+CJD42+CJD43+CJD44</f>
        <v>0</v>
      </c>
      <c r="CJD38" s="59">
        <f>SUM(CJD39:CJD44)+CIW45</f>
        <v>0</v>
      </c>
      <c r="CJE38" s="25"/>
      <c r="CJF38" s="25">
        <f>SUM(CJF39:CJF44)</f>
        <v>0</v>
      </c>
      <c r="CJG38" s="37" t="e">
        <f>CJF38/(CJD38*12+CJF38)</f>
        <v>#DIV/0!</v>
      </c>
      <c r="CJH38" s="2"/>
      <c r="CJI38" s="5"/>
      <c r="CJJ38" s="2"/>
      <c r="CJK38" s="118">
        <f>(3600*0.05*14/45)/12</f>
        <v>4.666666666666667</v>
      </c>
      <c r="CJL38" s="116">
        <f>(CJC39/(5*24)-CJK38)/CJK38</f>
        <v>-1</v>
      </c>
      <c r="CJM38" s="117">
        <f t="shared" ref="CJM38:CJM44" si="2279">EXP(CJL38)*10^1*0.75</f>
        <v>2.7590958087858173</v>
      </c>
      <c r="CJN38" s="46"/>
      <c r="CJO38" s="46"/>
      <c r="CJP38" s="46"/>
      <c r="CJQ38" s="46"/>
      <c r="CJR38" s="46"/>
      <c r="CJS38" s="46"/>
      <c r="CJT38" s="46"/>
      <c r="CJU38" s="46"/>
      <c r="CJV38" s="46"/>
      <c r="CJW38" s="49"/>
      <c r="CJX38" s="47"/>
      <c r="CJY38" s="46"/>
      <c r="CKA38" s="2" t="s">
        <v>9</v>
      </c>
      <c r="CKB38" s="2"/>
      <c r="CKC38" s="2"/>
      <c r="CKD38" s="2"/>
      <c r="CKE38" s="2"/>
      <c r="CKF38" s="2"/>
      <c r="CKG38" s="2"/>
      <c r="CKH38" s="2">
        <f>CKI39+CKI40+CKI41+CKI42+CKI43+CKI44</f>
        <v>0</v>
      </c>
      <c r="CKI38" s="59">
        <f>SUM(CKI39:CKI44)+CKB45</f>
        <v>0</v>
      </c>
      <c r="CKJ38" s="25"/>
      <c r="CKK38" s="25">
        <f>SUM(CKK39:CKK44)</f>
        <v>0</v>
      </c>
      <c r="CKL38" s="37" t="e">
        <f>CKK38/(CKI38*12+CKK38)</f>
        <v>#DIV/0!</v>
      </c>
      <c r="CKM38" s="2"/>
      <c r="CKN38" s="5"/>
      <c r="CKO38" s="2"/>
      <c r="CKP38" s="118">
        <f>(3600*0.05*14/45)/12</f>
        <v>4.666666666666667</v>
      </c>
      <c r="CKQ38" s="116">
        <f>(CKH39/(5*24)-CKP38)/CKP38</f>
        <v>-1</v>
      </c>
      <c r="CKR38" s="117">
        <f t="shared" ref="CKR38:CKR44" si="2280">EXP(CKQ38)*10^1*0.75</f>
        <v>2.7590958087858173</v>
      </c>
      <c r="CKS38" s="46"/>
      <c r="CKT38" s="46"/>
      <c r="CKU38" s="46"/>
      <c r="CKV38" s="46"/>
      <c r="CKW38" s="46"/>
      <c r="CKX38" s="46"/>
      <c r="CKY38" s="46"/>
      <c r="CKZ38" s="46"/>
      <c r="CLA38" s="46"/>
      <c r="CLB38" s="49"/>
      <c r="CLC38" s="47"/>
      <c r="CLD38" s="46"/>
      <c r="CLF38" s="2" t="s">
        <v>9</v>
      </c>
      <c r="CLG38" s="2"/>
      <c r="CLH38" s="2"/>
      <c r="CLI38" s="2"/>
      <c r="CLJ38" s="2"/>
      <c r="CLK38" s="2"/>
      <c r="CLL38" s="2"/>
      <c r="CLM38" s="2">
        <f>CLN39+CLN40+CLN41+CLN42+CLN43+CLN44</f>
        <v>0</v>
      </c>
      <c r="CLN38" s="59">
        <f>SUM(CLN39:CLN44)+CLG45</f>
        <v>0</v>
      </c>
      <c r="CLO38" s="25"/>
      <c r="CLP38" s="25">
        <f>SUM(CLP39:CLP44)</f>
        <v>0</v>
      </c>
      <c r="CLQ38" s="37" t="e">
        <f>CLP38/(CLN38*12+CLP38)</f>
        <v>#DIV/0!</v>
      </c>
      <c r="CLR38" s="2"/>
      <c r="CLS38" s="5"/>
      <c r="CLT38" s="2"/>
      <c r="CLU38" s="118">
        <f>(3600*0.05*14/45)/12</f>
        <v>4.666666666666667</v>
      </c>
      <c r="CLV38" s="116">
        <f>(CLM39/(5*24)-CLU38)/CLU38</f>
        <v>-1</v>
      </c>
      <c r="CLW38" s="117">
        <f t="shared" ref="CLW38:CLW44" si="2281">EXP(CLV38)*10^1*0.75</f>
        <v>2.7590958087858173</v>
      </c>
      <c r="CLX38" s="46"/>
      <c r="CLY38" s="46"/>
      <c r="CLZ38" s="46"/>
      <c r="CMA38" s="46"/>
      <c r="CMB38" s="46"/>
      <c r="CMC38" s="46"/>
      <c r="CMD38" s="46"/>
      <c r="CME38" s="46"/>
      <c r="CMF38" s="46"/>
      <c r="CMG38" s="49"/>
      <c r="CMH38" s="47"/>
      <c r="CMI38" s="46"/>
      <c r="CMK38" s="2" t="s">
        <v>9</v>
      </c>
      <c r="CML38" s="2"/>
      <c r="CMM38" s="2"/>
      <c r="CMN38" s="2"/>
      <c r="CMO38" s="2"/>
      <c r="CMP38" s="2"/>
      <c r="CMQ38" s="2"/>
      <c r="CMR38" s="2">
        <f>CMS39+CMS40+CMS41+CMS42+CMS43+CMS44</f>
        <v>0</v>
      </c>
      <c r="CMS38" s="59">
        <f>SUM(CMS39:CMS44)+CML45</f>
        <v>0</v>
      </c>
      <c r="CMT38" s="25"/>
      <c r="CMU38" s="25">
        <f>SUM(CMU39:CMU44)</f>
        <v>0</v>
      </c>
      <c r="CMV38" s="37" t="e">
        <f>CMU38/(CMS38*12+CMU38)</f>
        <v>#DIV/0!</v>
      </c>
      <c r="CMW38" s="2"/>
      <c r="CMX38" s="5"/>
      <c r="CMY38" s="2"/>
      <c r="CMZ38" s="118">
        <f>(3600*0.05*14/45)/12</f>
        <v>4.666666666666667</v>
      </c>
      <c r="CNA38" s="116">
        <f>(CMR39/(5*24)-CMZ38)/CMZ38</f>
        <v>-1</v>
      </c>
      <c r="CNB38" s="117">
        <f t="shared" ref="CNB38:CNB44" si="2282">EXP(CNA38)*10^1*0.75</f>
        <v>2.7590958087858173</v>
      </c>
      <c r="CNC38" s="46"/>
      <c r="CND38" s="46"/>
      <c r="CNE38" s="46"/>
      <c r="CNF38" s="46"/>
      <c r="CNG38" s="46"/>
      <c r="CNH38" s="46"/>
      <c r="CNI38" s="46"/>
      <c r="CNJ38" s="46"/>
      <c r="CNK38" s="46"/>
      <c r="CNL38" s="49"/>
      <c r="CNM38" s="47"/>
      <c r="CNN38" s="46"/>
      <c r="CNP38" s="2" t="s">
        <v>9</v>
      </c>
      <c r="CNQ38" s="2"/>
      <c r="CNR38" s="2"/>
      <c r="CNS38" s="2"/>
      <c r="CNT38" s="2"/>
      <c r="CNU38" s="2"/>
      <c r="CNV38" s="2"/>
      <c r="CNW38" s="2">
        <f>CNX39+CNX40+CNX41+CNX42+CNX43+CNX44</f>
        <v>0</v>
      </c>
      <c r="CNX38" s="59">
        <f>SUM(CNX39:CNX44)+CNQ45</f>
        <v>0</v>
      </c>
      <c r="CNY38" s="25"/>
      <c r="CNZ38" s="25">
        <f>SUM(CNZ39:CNZ44)</f>
        <v>0</v>
      </c>
      <c r="COA38" s="37" t="e">
        <f>CNZ38/(CNX38*12+CNZ38)</f>
        <v>#DIV/0!</v>
      </c>
      <c r="COB38" s="2"/>
      <c r="COC38" s="5"/>
      <c r="COD38" s="2"/>
      <c r="COE38" s="118">
        <f>(3600*0.05*14/45)/12</f>
        <v>4.666666666666667</v>
      </c>
      <c r="COF38" s="116">
        <f>(CNW39/(5*24)-COE38)/COE38</f>
        <v>-1</v>
      </c>
      <c r="COG38" s="117">
        <f t="shared" ref="COG38:COG44" si="2283">EXP(COF38)*10^1*0.75</f>
        <v>2.7590958087858173</v>
      </c>
      <c r="COH38" s="46"/>
      <c r="COI38" s="46"/>
      <c r="COJ38" s="46"/>
      <c r="COK38" s="46"/>
      <c r="COL38" s="46"/>
      <c r="COM38" s="46"/>
      <c r="CON38" s="46"/>
      <c r="COO38" s="46"/>
      <c r="COP38" s="46"/>
      <c r="COQ38" s="49"/>
      <c r="COR38" s="47"/>
      <c r="COS38" s="46"/>
      <c r="COU38" s="2" t="s">
        <v>9</v>
      </c>
      <c r="COV38" s="2"/>
      <c r="COW38" s="2"/>
      <c r="COX38" s="2"/>
      <c r="COY38" s="2"/>
      <c r="COZ38" s="2"/>
      <c r="CPA38" s="2"/>
      <c r="CPB38" s="2">
        <f>CPC39+CPC40+CPC41+CPC42+CPC43+CPC44</f>
        <v>0</v>
      </c>
      <c r="CPC38" s="59">
        <f>SUM(CPC39:CPC44)+COV45</f>
        <v>0</v>
      </c>
      <c r="CPD38" s="25"/>
      <c r="CPE38" s="25">
        <f>SUM(CPE39:CPE44)</f>
        <v>0</v>
      </c>
      <c r="CPF38" s="37" t="e">
        <f>CPE38/(CPC38*12+CPE38)</f>
        <v>#DIV/0!</v>
      </c>
      <c r="CPG38" s="2"/>
      <c r="CPH38" s="5"/>
      <c r="CPI38" s="2"/>
      <c r="CPJ38" s="118">
        <f>(3600*0.05*14/45)/12</f>
        <v>4.666666666666667</v>
      </c>
      <c r="CPK38" s="116">
        <f>(CPB39/(5*24)-CPJ38)/CPJ38</f>
        <v>-1</v>
      </c>
      <c r="CPL38" s="117">
        <f t="shared" ref="CPL38:CPL44" si="2284">EXP(CPK38)*10^1*0.75</f>
        <v>2.7590958087858173</v>
      </c>
      <c r="CPM38" s="46"/>
      <c r="CPN38" s="46"/>
      <c r="CPO38" s="46"/>
      <c r="CPP38" s="46"/>
      <c r="CPQ38" s="46"/>
      <c r="CPR38" s="46"/>
      <c r="CPS38" s="46"/>
      <c r="CPT38" s="46"/>
      <c r="CPU38" s="46"/>
      <c r="CPV38" s="49"/>
      <c r="CPW38" s="47"/>
      <c r="CPX38" s="46"/>
      <c r="CPZ38" s="2" t="s">
        <v>9</v>
      </c>
      <c r="CQA38" s="2"/>
      <c r="CQB38" s="2"/>
      <c r="CQC38" s="2"/>
      <c r="CQD38" s="2"/>
      <c r="CQE38" s="2"/>
      <c r="CQF38" s="2"/>
      <c r="CQG38" s="2">
        <f>CQH39+CQH40+CQH41+CQH42+CQH43+CQH44</f>
        <v>0</v>
      </c>
      <c r="CQH38" s="59">
        <f>SUM(CQH39:CQH44)+CQA45</f>
        <v>0</v>
      </c>
      <c r="CQI38" s="25"/>
      <c r="CQJ38" s="25">
        <f>SUM(CQJ39:CQJ44)</f>
        <v>0</v>
      </c>
      <c r="CQK38" s="37" t="e">
        <f>CQJ38/(CQH38*12+CQJ38)</f>
        <v>#DIV/0!</v>
      </c>
      <c r="CQL38" s="2"/>
      <c r="CQM38" s="5"/>
      <c r="CQN38" s="2"/>
      <c r="CQO38" s="118">
        <f>(3600*0.05*14/45)/12</f>
        <v>4.666666666666667</v>
      </c>
      <c r="CQP38" s="116">
        <f>(CQG39/(5*24)-CQO38)/CQO38</f>
        <v>-1</v>
      </c>
      <c r="CQQ38" s="117">
        <f t="shared" ref="CQQ38:CQQ44" si="2285">EXP(CQP38)*10^1*0.75</f>
        <v>2.7590958087858173</v>
      </c>
      <c r="CQR38" s="46"/>
      <c r="CQS38" s="46"/>
      <c r="CQT38" s="46"/>
      <c r="CQU38" s="46"/>
      <c r="CQV38" s="46"/>
      <c r="CQW38" s="46"/>
      <c r="CQX38" s="46"/>
      <c r="CQY38" s="46"/>
      <c r="CQZ38" s="46"/>
      <c r="CRA38" s="49"/>
      <c r="CRB38" s="47"/>
      <c r="CRC38" s="46"/>
      <c r="CRE38" s="2" t="s">
        <v>9</v>
      </c>
      <c r="CRF38" s="2"/>
      <c r="CRG38" s="2"/>
      <c r="CRH38" s="2"/>
      <c r="CRI38" s="2"/>
      <c r="CRJ38" s="2"/>
      <c r="CRK38" s="2"/>
      <c r="CRL38" s="2">
        <f>CRM39+CRM40+CRM41+CRM42+CRM43+CRM44</f>
        <v>0</v>
      </c>
      <c r="CRM38" s="59">
        <f>SUM(CRM39:CRM44)+CRF45</f>
        <v>0</v>
      </c>
      <c r="CRN38" s="25"/>
      <c r="CRO38" s="25">
        <f>SUM(CRO39:CRO44)</f>
        <v>0</v>
      </c>
      <c r="CRP38" s="37" t="e">
        <f>CRO38/(CRM38*12+CRO38)</f>
        <v>#DIV/0!</v>
      </c>
      <c r="CRQ38" s="2"/>
      <c r="CRR38" s="5"/>
      <c r="CRS38" s="2"/>
      <c r="CRT38" s="118">
        <f>(3600*0.05*14/45)/12</f>
        <v>4.666666666666667</v>
      </c>
      <c r="CRU38" s="116">
        <f>(CRL39/(5*24)-CRT38)/CRT38</f>
        <v>-1</v>
      </c>
      <c r="CRV38" s="117">
        <f t="shared" ref="CRV38:CRV44" si="2286">EXP(CRU38)*10^1*0.75</f>
        <v>2.7590958087858173</v>
      </c>
      <c r="CRW38" s="46"/>
      <c r="CRX38" s="46"/>
      <c r="CRY38" s="46"/>
      <c r="CRZ38" s="46"/>
      <c r="CSA38" s="46"/>
      <c r="CSB38" s="46"/>
      <c r="CSC38" s="46"/>
      <c r="CSD38" s="46"/>
      <c r="CSE38" s="46"/>
      <c r="CSF38" s="49"/>
      <c r="CSG38" s="47"/>
      <c r="CSH38" s="46"/>
    </row>
    <row r="39" spans="1:2530">
      <c r="A39" s="2" t="s">
        <v>65</v>
      </c>
      <c r="B39" s="2"/>
      <c r="C39" s="2">
        <v>9.31</v>
      </c>
      <c r="D39" s="2"/>
      <c r="E39" s="2"/>
      <c r="F39" s="2"/>
      <c r="G39" s="2"/>
      <c r="H39" s="2"/>
      <c r="I39" s="25">
        <v>624</v>
      </c>
      <c r="J39" s="25"/>
      <c r="K39" s="25">
        <v>0.25</v>
      </c>
      <c r="L39" s="37">
        <f t="shared" ref="L39:L44" si="2287">K39/(I39*12+K39)</f>
        <v>3.3385637498748038E-5</v>
      </c>
      <c r="M39" s="2"/>
      <c r="N39" s="5"/>
      <c r="O39" s="2"/>
      <c r="P39" s="46"/>
      <c r="Q39" s="46"/>
      <c r="R39" s="46"/>
      <c r="S39" s="46"/>
      <c r="T39" s="46"/>
      <c r="U39" s="46"/>
      <c r="V39" s="46"/>
      <c r="W39" s="46"/>
      <c r="X39" s="46"/>
      <c r="Y39" s="46"/>
      <c r="Z39" s="46"/>
      <c r="AA39" s="46"/>
      <c r="AB39" s="46"/>
      <c r="AC39" s="46"/>
      <c r="AD39" s="46"/>
      <c r="AE39" s="49"/>
      <c r="AF39" s="47"/>
      <c r="AG39" s="46"/>
      <c r="AJ39" s="2" t="s">
        <v>65</v>
      </c>
      <c r="AK39" s="2"/>
      <c r="AL39" s="2">
        <v>15.5</v>
      </c>
      <c r="AM39" s="2"/>
      <c r="AN39" s="2"/>
      <c r="AO39" s="2"/>
      <c r="AP39" s="2"/>
      <c r="AQ39" s="2">
        <f>AQ38/12</f>
        <v>383</v>
      </c>
      <c r="AR39" s="25">
        <v>1008</v>
      </c>
      <c r="AS39" s="25"/>
      <c r="AT39" s="25">
        <v>0.41499999999999998</v>
      </c>
      <c r="AU39" s="37">
        <f t="shared" ref="AU39:AU44" si="2288">AT39/(AR39*12+AT39)</f>
        <v>3.4307685376204434E-5</v>
      </c>
      <c r="AV39" s="2"/>
      <c r="AW39" s="5"/>
      <c r="AX39" s="2"/>
      <c r="AY39" s="56">
        <f t="shared" ref="AY39:AY44" si="2289">(3600*0.05*14/45)/12</f>
        <v>4.666666666666667</v>
      </c>
      <c r="AZ39" s="38">
        <f>(AR39/(12*24)-AY39)/AY39</f>
        <v>-0.25000000000000006</v>
      </c>
      <c r="BA39" s="117">
        <f t="shared" si="2208"/>
        <v>5.8410058730355363</v>
      </c>
      <c r="BB39" s="46"/>
      <c r="BC39" s="46"/>
      <c r="BD39" s="46"/>
      <c r="BE39" s="46"/>
      <c r="BF39" s="46"/>
      <c r="BG39" s="46"/>
      <c r="BH39" s="46"/>
      <c r="BI39" s="46"/>
      <c r="BJ39" s="46"/>
      <c r="BK39" s="46"/>
      <c r="BL39" s="49"/>
      <c r="BM39" s="47"/>
      <c r="BN39" s="46"/>
      <c r="BO39" s="2" t="s">
        <v>65</v>
      </c>
      <c r="BP39" s="2"/>
      <c r="BQ39" s="2">
        <v>15.1</v>
      </c>
      <c r="BR39" s="2"/>
      <c r="BS39" s="2"/>
      <c r="BT39" s="2"/>
      <c r="BU39" s="2"/>
      <c r="BV39" s="2">
        <f>BV38/12</f>
        <v>390</v>
      </c>
      <c r="BW39" s="25">
        <v>1080</v>
      </c>
      <c r="BX39" s="25"/>
      <c r="BY39" s="55">
        <v>0.55000000000000004</v>
      </c>
      <c r="BZ39" s="37">
        <f t="shared" ref="BZ39:BZ44" si="2290">BY39/(BW39*12+BY39)</f>
        <v>4.2436470674469836E-5</v>
      </c>
      <c r="CA39" s="2"/>
      <c r="CB39" s="5"/>
      <c r="CC39" s="2"/>
      <c r="CD39" s="56">
        <f t="shared" ref="CD39:CD44" si="2291">(3600*0.05*14/45)/12</f>
        <v>4.666666666666667</v>
      </c>
      <c r="CE39" s="38">
        <f>(BW39/(12*24)-CD39)/CD39</f>
        <v>-0.19642857142857148</v>
      </c>
      <c r="CF39" s="117">
        <f t="shared" si="2209"/>
        <v>6.1624501440045272</v>
      </c>
      <c r="CG39" s="46"/>
      <c r="CH39" s="46"/>
      <c r="CI39" s="46"/>
      <c r="CJ39" s="46"/>
      <c r="CK39" s="46"/>
      <c r="CL39" s="46"/>
      <c r="CM39" s="46"/>
      <c r="CN39" s="46"/>
      <c r="CO39" s="46"/>
      <c r="CP39" s="46"/>
      <c r="CQ39" s="49"/>
      <c r="CR39" s="47"/>
      <c r="CS39" s="46"/>
      <c r="CT39" s="2" t="s">
        <v>65</v>
      </c>
      <c r="CU39" s="2"/>
      <c r="CV39" s="2">
        <v>15.77</v>
      </c>
      <c r="CW39" s="2"/>
      <c r="CX39" s="2"/>
      <c r="CY39" s="2"/>
      <c r="CZ39" s="2"/>
      <c r="DA39" s="2">
        <f>DA38/12</f>
        <v>375</v>
      </c>
      <c r="DB39" s="25">
        <v>1092</v>
      </c>
      <c r="DC39" s="25"/>
      <c r="DD39" s="55">
        <v>0.48</v>
      </c>
      <c r="DE39" s="37">
        <f t="shared" ref="DE39:DE44" si="2292">DD39/(DB39*12+DD39)</f>
        <v>3.6628694919600016E-5</v>
      </c>
      <c r="DF39" s="2"/>
      <c r="DG39" s="5"/>
      <c r="DH39" s="2"/>
      <c r="DI39" s="56">
        <f t="shared" ref="DI39:DI44" si="2293">(3600*0.05*14/45)/12</f>
        <v>4.666666666666667</v>
      </c>
      <c r="DJ39" s="38">
        <f>(DB39/(12*24)-DI39)/DI39</f>
        <v>-0.18750000000000008</v>
      </c>
      <c r="DK39" s="117">
        <f t="shared" si="2210"/>
        <v>6.2177183863530026</v>
      </c>
      <c r="DL39" s="46"/>
      <c r="DM39" s="46"/>
      <c r="DN39" s="46"/>
      <c r="DO39" s="46"/>
      <c r="DP39" s="46"/>
      <c r="DQ39" s="46"/>
      <c r="DR39" s="46"/>
      <c r="DS39" s="46"/>
      <c r="DT39" s="46"/>
      <c r="DU39" s="49"/>
      <c r="DV39" s="47"/>
      <c r="DW39" s="46"/>
      <c r="DY39" s="2" t="s">
        <v>65</v>
      </c>
      <c r="DZ39" s="2"/>
      <c r="EA39" s="2"/>
      <c r="EB39" s="2"/>
      <c r="EC39" s="2"/>
      <c r="ED39" s="2"/>
      <c r="EE39" s="2"/>
      <c r="EF39" s="2">
        <f>EF38/12</f>
        <v>389</v>
      </c>
      <c r="EG39" s="25"/>
      <c r="EH39" s="25"/>
      <c r="EI39" s="55"/>
      <c r="EJ39" s="37" t="e">
        <f t="shared" ref="EJ39:EJ44" si="2294">EI39/(EG39*12+EI39)</f>
        <v>#DIV/0!</v>
      </c>
      <c r="EK39" s="2"/>
      <c r="EL39" s="5"/>
      <c r="EM39" s="2"/>
      <c r="EN39" s="56">
        <f t="shared" ref="EN39:EN44" si="2295">(3600*0.05*14/45)/12</f>
        <v>4.666666666666667</v>
      </c>
      <c r="EO39" s="38">
        <f>(EG39/(12*24)-EN39)/EN39</f>
        <v>-1</v>
      </c>
      <c r="EP39" s="117">
        <f t="shared" si="2211"/>
        <v>2.7590958087858173</v>
      </c>
      <c r="EQ39" s="46"/>
      <c r="ER39" s="46"/>
      <c r="ES39" s="46"/>
      <c r="ET39" s="46"/>
      <c r="EU39" s="46"/>
      <c r="EV39" s="46"/>
      <c r="EW39" s="46"/>
      <c r="EX39" s="46"/>
      <c r="EY39" s="46"/>
      <c r="EZ39" s="49"/>
      <c r="FA39" s="47"/>
      <c r="FB39" s="46"/>
      <c r="FD39" s="2" t="s">
        <v>65</v>
      </c>
      <c r="FE39" s="2"/>
      <c r="FF39" s="2">
        <v>16.09</v>
      </c>
      <c r="FG39" s="2"/>
      <c r="FH39" s="2"/>
      <c r="FI39" s="2"/>
      <c r="FJ39" s="2"/>
      <c r="FK39" s="2">
        <f>FK38/12</f>
        <v>383</v>
      </c>
      <c r="FL39" s="25">
        <v>1128</v>
      </c>
      <c r="FM39" s="25"/>
      <c r="FN39" s="55">
        <v>0.37</v>
      </c>
      <c r="FO39" s="37">
        <f t="shared" ref="FO39:FO44" si="2296">FN39/(FL39*12+FN39)</f>
        <v>2.7333768211123069E-5</v>
      </c>
      <c r="FP39" s="2"/>
      <c r="FQ39" s="5"/>
      <c r="FR39" s="2"/>
      <c r="FS39" s="56">
        <f t="shared" ref="FS39:FS44" si="2297">(3600*0.05*14/45)/12</f>
        <v>4.666666666666667</v>
      </c>
      <c r="FT39" s="38">
        <f>(FL39/(12*24)-FS39)/FS39</f>
        <v>-0.16071428571428581</v>
      </c>
      <c r="FU39" s="117">
        <f t="shared" si="2212"/>
        <v>6.3865149912232972</v>
      </c>
      <c r="FV39" s="46"/>
      <c r="FW39" s="46"/>
      <c r="FX39" s="46"/>
      <c r="FY39" s="46"/>
      <c r="FZ39" s="46"/>
      <c r="GA39" s="46"/>
      <c r="GB39" s="46"/>
      <c r="GC39" s="46"/>
      <c r="GD39" s="46"/>
      <c r="GE39" s="49"/>
      <c r="GF39" s="47"/>
      <c r="GG39" s="46"/>
      <c r="GI39" s="2" t="s">
        <v>65</v>
      </c>
      <c r="GJ39" s="2"/>
      <c r="GK39" s="2">
        <v>9.25</v>
      </c>
      <c r="GL39" s="2"/>
      <c r="GM39" s="2"/>
      <c r="GN39" s="2"/>
      <c r="GO39" s="2"/>
      <c r="GP39" s="2">
        <f>GP38/12</f>
        <v>238</v>
      </c>
      <c r="GQ39" s="25">
        <v>696</v>
      </c>
      <c r="GR39" s="25"/>
      <c r="GS39" s="55">
        <v>0.22500000000000001</v>
      </c>
      <c r="GT39" s="37">
        <f t="shared" ref="GT39:GT44" si="2298">GS39/(GQ39*12+GS39)</f>
        <v>2.6938929446943779E-5</v>
      </c>
      <c r="GU39" s="2"/>
      <c r="GV39" s="5"/>
      <c r="GW39" s="2"/>
      <c r="GX39" s="56">
        <f t="shared" ref="GX39:GX44" si="2299">(3600*0.05*14/45)/12</f>
        <v>4.666666666666667</v>
      </c>
      <c r="GY39" s="38">
        <f>(GQ39/(12*24)-GX39)/GX39</f>
        <v>-0.48214285714285721</v>
      </c>
      <c r="GZ39" s="117">
        <f t="shared" si="2213"/>
        <v>4.6309413529279277</v>
      </c>
      <c r="HA39" s="46"/>
      <c r="HB39" s="46"/>
      <c r="HC39" s="46"/>
      <c r="HD39" s="46"/>
      <c r="HE39" s="46"/>
      <c r="HF39" s="46"/>
      <c r="HG39" s="46"/>
      <c r="HH39" s="46"/>
      <c r="HI39" s="46"/>
      <c r="HJ39" s="49"/>
      <c r="HK39" s="47"/>
      <c r="HL39" s="46"/>
      <c r="HN39" s="2" t="s">
        <v>65</v>
      </c>
      <c r="HO39" s="2"/>
      <c r="HP39" s="2">
        <v>15.53</v>
      </c>
      <c r="HQ39" s="2"/>
      <c r="HR39" s="2"/>
      <c r="HS39" s="2"/>
      <c r="HT39" s="2"/>
      <c r="HU39" s="2">
        <f>HU38/12</f>
        <v>327</v>
      </c>
      <c r="HV39" s="25">
        <v>1032</v>
      </c>
      <c r="HW39" s="25"/>
      <c r="HX39" s="55">
        <v>0.20499999999999999</v>
      </c>
      <c r="HY39" s="37">
        <f t="shared" ref="HY39:HY44" si="2300">HX39/(HV39*12+HX39)</f>
        <v>1.6553343553340726E-5</v>
      </c>
      <c r="HZ39" s="2"/>
      <c r="IA39" s="5"/>
      <c r="IB39" s="2"/>
      <c r="IC39" s="56">
        <f t="shared" ref="IC39:IC44" si="2301">(3600*0.05*14/45)/12</f>
        <v>4.666666666666667</v>
      </c>
      <c r="ID39" s="38">
        <f>(HV39/(12*24)-IC39)/IC39</f>
        <v>-0.23214285714285715</v>
      </c>
      <c r="IE39" s="117">
        <f t="shared" si="2214"/>
        <v>5.9462464003497759</v>
      </c>
      <c r="IF39" s="46"/>
      <c r="IG39" s="46"/>
      <c r="IH39" s="46"/>
      <c r="II39" s="46"/>
      <c r="IJ39" s="46"/>
      <c r="IK39" s="46"/>
      <c r="IL39" s="46"/>
      <c r="IM39" s="46"/>
      <c r="IN39" s="46"/>
      <c r="IO39" s="49"/>
      <c r="IP39" s="47"/>
      <c r="IQ39" s="46"/>
      <c r="IR39" s="46"/>
      <c r="IS39" s="46"/>
      <c r="IT39" s="46"/>
      <c r="IU39" s="49"/>
      <c r="IV39" s="47"/>
      <c r="IW39" s="46"/>
      <c r="IY39" s="2" t="s">
        <v>65</v>
      </c>
      <c r="IZ39" s="2"/>
      <c r="JA39" s="2">
        <v>15.89</v>
      </c>
      <c r="JB39" s="2"/>
      <c r="JC39" s="2"/>
      <c r="JD39" s="2"/>
      <c r="JE39" s="2"/>
      <c r="JF39" s="2">
        <f>JF38/12</f>
        <v>387</v>
      </c>
      <c r="JG39" s="25">
        <v>1068</v>
      </c>
      <c r="JH39" s="25"/>
      <c r="JI39" s="55">
        <v>0.28499999999999998</v>
      </c>
      <c r="JJ39" s="37">
        <f t="shared" ref="JJ39:JJ44" si="2302">JI39/(JG39*12+JI39)</f>
        <v>2.2237333205371132E-5</v>
      </c>
      <c r="JK39" s="2"/>
      <c r="JL39" s="5"/>
      <c r="JM39" s="2"/>
      <c r="JN39" s="56">
        <f t="shared" ref="JN39:JN44" si="2303">(3600*0.05*14/45)/12</f>
        <v>4.666666666666667</v>
      </c>
      <c r="JO39" s="38">
        <f>(JG39/(12*24)-JN39)/JN39</f>
        <v>-0.20535714285714288</v>
      </c>
      <c r="JP39" s="117">
        <f t="shared" si="2215"/>
        <v>6.1076731716722348</v>
      </c>
      <c r="JQ39" s="46"/>
      <c r="JR39" s="46"/>
      <c r="JS39" s="46"/>
      <c r="JT39" s="46"/>
      <c r="JU39" s="46"/>
      <c r="JV39" s="46"/>
      <c r="JW39" s="46"/>
      <c r="KK39" s="2" t="s">
        <v>65</v>
      </c>
      <c r="KL39" s="2"/>
      <c r="KM39" s="2">
        <v>15.77</v>
      </c>
      <c r="KN39" s="2"/>
      <c r="KO39" s="2"/>
      <c r="KP39" s="2"/>
      <c r="KQ39" s="2"/>
      <c r="KR39" s="2">
        <f>KR38/12</f>
        <v>375</v>
      </c>
      <c r="KS39" s="25">
        <v>1092</v>
      </c>
      <c r="KT39" s="25"/>
      <c r="KU39" s="55">
        <v>0.48</v>
      </c>
      <c r="KV39" s="37">
        <f t="shared" ref="KV39:KV44" si="2304">KU39/(KS39*12+KU39)</f>
        <v>3.6628694919600016E-5</v>
      </c>
      <c r="KW39" s="2"/>
      <c r="KX39" s="5"/>
      <c r="KY39" s="2"/>
      <c r="KZ39" s="56">
        <f t="shared" ref="KZ39:KZ44" si="2305">(3600*0.05*14/45)/12</f>
        <v>4.666666666666667</v>
      </c>
      <c r="LA39" s="38">
        <f>(KS39/(12*24)-KZ39)/KZ39</f>
        <v>-0.18750000000000008</v>
      </c>
      <c r="LB39" s="117">
        <f t="shared" si="2216"/>
        <v>6.2177183863530026</v>
      </c>
      <c r="LC39" s="46"/>
      <c r="LD39" s="46"/>
      <c r="LE39" s="46"/>
      <c r="LF39" s="46"/>
      <c r="LG39" s="46"/>
      <c r="LH39" s="46"/>
      <c r="LI39" s="46"/>
      <c r="LJ39" s="46"/>
      <c r="LK39" s="46"/>
      <c r="LL39" s="49"/>
      <c r="LM39" s="47"/>
      <c r="LN39" s="46"/>
      <c r="LP39" s="2" t="s">
        <v>65</v>
      </c>
      <c r="LQ39" s="2"/>
      <c r="LR39" s="2">
        <v>12.99</v>
      </c>
      <c r="LS39" s="2"/>
      <c r="LT39" s="2"/>
      <c r="LU39" s="2"/>
      <c r="LV39" s="2"/>
      <c r="LW39" s="2">
        <f>LW38/12</f>
        <v>211</v>
      </c>
      <c r="LX39" s="25">
        <v>528</v>
      </c>
      <c r="LY39" s="25"/>
      <c r="LZ39" s="55">
        <v>0.26500000000000001</v>
      </c>
      <c r="MA39" s="37">
        <f t="shared" ref="MA39:MA44" si="2306">LZ39/(LX39*12+LZ39)</f>
        <v>4.1822745734277214E-5</v>
      </c>
      <c r="MB39" s="2"/>
      <c r="MC39" s="5"/>
      <c r="MD39" s="2"/>
      <c r="ME39" s="56">
        <f t="shared" ref="ME39:ME44" si="2307">(3600*0.05*14/45)/12</f>
        <v>4.666666666666667</v>
      </c>
      <c r="MF39" s="38">
        <f>(LX39/(12*24)-ME39)/ME39</f>
        <v>-0.60714285714285721</v>
      </c>
      <c r="MG39" s="117">
        <f t="shared" si="2217"/>
        <v>4.0867914000098118</v>
      </c>
      <c r="MH39" s="46"/>
      <c r="MI39" s="46"/>
      <c r="MJ39" s="46"/>
      <c r="MK39" s="46"/>
      <c r="ML39" s="46"/>
      <c r="MM39" s="46"/>
      <c r="MN39" s="46"/>
      <c r="MO39" s="46"/>
      <c r="MP39" s="46"/>
      <c r="MQ39" s="49"/>
      <c r="MR39" s="47"/>
      <c r="MS39" s="46"/>
      <c r="MU39" s="2" t="s">
        <v>65</v>
      </c>
      <c r="MV39" s="2"/>
      <c r="MW39" s="2">
        <v>16.899999999999999</v>
      </c>
      <c r="MX39" s="2"/>
      <c r="MY39" s="2"/>
      <c r="MZ39" s="2"/>
      <c r="NA39" s="2"/>
      <c r="NB39" s="2">
        <f>NB38/12</f>
        <v>378</v>
      </c>
      <c r="NC39" s="25">
        <v>1032</v>
      </c>
      <c r="ND39" s="25"/>
      <c r="NE39" s="55">
        <v>0.39</v>
      </c>
      <c r="NF39" s="37">
        <f t="shared" ref="NF39:NF44" si="2308">NE39/(NC39*12+NE39)</f>
        <v>3.1491256331559325E-5</v>
      </c>
      <c r="NG39" s="2"/>
      <c r="NH39" s="5"/>
      <c r="NI39" s="2"/>
      <c r="NJ39" s="56">
        <f t="shared" ref="NJ39:NJ44" si="2309">(3600*0.05*14/45)/12</f>
        <v>4.666666666666667</v>
      </c>
      <c r="NK39" s="38">
        <f>(NC39/(12*24)-NJ39)/NJ39</f>
        <v>-0.23214285714285715</v>
      </c>
      <c r="NL39" s="117">
        <f t="shared" si="2218"/>
        <v>5.9462464003497759</v>
      </c>
      <c r="NM39" s="46"/>
      <c r="NN39" s="46"/>
      <c r="NO39" s="46"/>
      <c r="NP39" s="46"/>
      <c r="NQ39" s="46"/>
      <c r="NR39" s="46"/>
      <c r="NS39" s="46"/>
      <c r="NT39" s="46"/>
      <c r="NU39" s="46"/>
      <c r="NV39" s="49"/>
      <c r="NW39" s="47"/>
      <c r="NX39" s="46"/>
      <c r="NZ39" s="2" t="s">
        <v>65</v>
      </c>
      <c r="OA39" s="2"/>
      <c r="OB39" s="2">
        <v>17.260000000000002</v>
      </c>
      <c r="OC39" s="2"/>
      <c r="OD39" s="2"/>
      <c r="OE39" s="2"/>
      <c r="OF39" s="2"/>
      <c r="OG39" s="2">
        <f>OG38/12</f>
        <v>388</v>
      </c>
      <c r="OH39" s="25">
        <v>1128</v>
      </c>
      <c r="OI39" s="25"/>
      <c r="OJ39" s="55">
        <v>0.48</v>
      </c>
      <c r="OK39" s="37">
        <f t="shared" ref="OK39:OK44" si="2310">OJ39/(OH39*12+OJ39)</f>
        <v>3.5459735470373392E-5</v>
      </c>
      <c r="OL39" s="2"/>
      <c r="OM39" s="5"/>
      <c r="ON39" s="2"/>
      <c r="OO39" s="56">
        <f t="shared" ref="OO39:OO44" si="2311">(3600*0.05*14/45)/12</f>
        <v>4.666666666666667</v>
      </c>
      <c r="OP39" s="38">
        <f>(OH39/(12*24)-OO39)/OO39</f>
        <v>-0.16071428571428581</v>
      </c>
      <c r="OQ39" s="117">
        <f t="shared" si="2219"/>
        <v>6.3865149912232972</v>
      </c>
      <c r="OR39" s="46"/>
      <c r="OS39" s="46"/>
      <c r="OT39" s="46"/>
      <c r="OU39" s="46"/>
      <c r="OV39" s="46"/>
      <c r="OW39" s="46"/>
      <c r="OX39" s="46"/>
      <c r="OY39" s="46"/>
      <c r="OZ39" s="46"/>
      <c r="PA39" s="49"/>
      <c r="PB39" s="47"/>
      <c r="PC39" s="46"/>
      <c r="PE39" s="2" t="s">
        <v>65</v>
      </c>
      <c r="PF39" s="2"/>
      <c r="PG39" s="2">
        <v>16.559999999999999</v>
      </c>
      <c r="PH39" s="2"/>
      <c r="PI39" s="2"/>
      <c r="PJ39" s="2"/>
      <c r="PK39" s="2"/>
      <c r="PL39" s="2">
        <f>PL38/12</f>
        <v>389</v>
      </c>
      <c r="PM39" s="25">
        <v>1104</v>
      </c>
      <c r="PN39" s="25"/>
      <c r="PO39" s="55">
        <v>0.46</v>
      </c>
      <c r="PP39" s="37">
        <f t="shared" ref="PP39:PP44" si="2312">PO39/(PM39*12+PO39)</f>
        <v>3.4721016631366967E-5</v>
      </c>
      <c r="PQ39" s="2"/>
      <c r="PR39" s="5"/>
      <c r="PS39" s="2"/>
      <c r="PT39" s="56">
        <f t="shared" ref="PT39:PT44" si="2313">(3600*0.05*14/45)/12</f>
        <v>4.666666666666667</v>
      </c>
      <c r="PU39" s="38">
        <f>(PM39/(12*24)-PT39)/PT39</f>
        <v>-0.1785714285714286</v>
      </c>
      <c r="PV39" s="117">
        <f t="shared" si="2220"/>
        <v>6.2734823046973744</v>
      </c>
      <c r="PW39" s="46"/>
      <c r="PX39" s="46"/>
      <c r="PY39" s="46"/>
      <c r="PZ39" s="46"/>
      <c r="QA39" s="46"/>
      <c r="QB39" s="46"/>
      <c r="QC39" s="46"/>
      <c r="QD39" s="46"/>
      <c r="QE39" s="46"/>
      <c r="QF39" s="49"/>
      <c r="QG39" s="47"/>
      <c r="QH39" s="46"/>
      <c r="QJ39" s="2" t="s">
        <v>65</v>
      </c>
      <c r="QK39" s="2"/>
      <c r="QL39" s="2">
        <v>17.13</v>
      </c>
      <c r="QM39" s="2"/>
      <c r="QN39" s="2"/>
      <c r="QO39" s="2"/>
      <c r="QP39" s="2"/>
      <c r="QQ39" s="2">
        <f>QQ38/12</f>
        <v>396</v>
      </c>
      <c r="QR39" s="25">
        <v>1176</v>
      </c>
      <c r="QS39" s="25"/>
      <c r="QT39" s="55">
        <v>0.54</v>
      </c>
      <c r="QU39" s="37">
        <f t="shared" ref="QU39:QU44" si="2314">QT39/(QR39*12+QT39)</f>
        <v>3.8263841944823541E-5</v>
      </c>
      <c r="QV39" s="2"/>
      <c r="QW39" s="5"/>
      <c r="QX39" s="2"/>
      <c r="QY39" s="56">
        <f t="shared" ref="QY39:QY44" si="2315">(3600*0.05*14/45)/12</f>
        <v>4.666666666666667</v>
      </c>
      <c r="QZ39" s="38">
        <f>(QR39/(12*24)-QY39)/QY39</f>
        <v>-0.12500000000000011</v>
      </c>
      <c r="RA39" s="117">
        <f t="shared" si="2221"/>
        <v>6.618726769384466</v>
      </c>
      <c r="RB39" s="46"/>
      <c r="RC39" s="46"/>
      <c r="RD39" s="46"/>
      <c r="RE39" s="46"/>
      <c r="RF39" s="46"/>
      <c r="RG39" s="46"/>
      <c r="RH39" s="46"/>
      <c r="RI39" s="46"/>
      <c r="RJ39" s="46"/>
      <c r="RK39" s="49"/>
      <c r="RL39" s="47"/>
      <c r="RM39" s="46"/>
      <c r="RO39" s="2" t="s">
        <v>65</v>
      </c>
      <c r="RP39" s="2"/>
      <c r="RQ39" s="2">
        <v>15.74</v>
      </c>
      <c r="RR39" s="2"/>
      <c r="RS39" s="2"/>
      <c r="RT39" s="2"/>
      <c r="RU39" s="2"/>
      <c r="RV39" s="2">
        <f>RV38/12</f>
        <v>368</v>
      </c>
      <c r="RW39" s="25">
        <v>1140</v>
      </c>
      <c r="RX39" s="25"/>
      <c r="RY39" s="55">
        <v>0.33</v>
      </c>
      <c r="RZ39" s="37">
        <f t="shared" ref="RZ39:RZ44" si="2316">RY39/(RW39*12+RY39)</f>
        <v>2.4122225121762415E-5</v>
      </c>
      <c r="SA39" s="2"/>
      <c r="SB39" s="5"/>
      <c r="SC39" s="2"/>
      <c r="SD39" s="56">
        <f t="shared" ref="SD39:SD44" si="2317">(3600*0.05*14/45)/12</f>
        <v>4.666666666666667</v>
      </c>
      <c r="SE39" s="38">
        <f>(RW39/(12*24)-SD39)/SD39</f>
        <v>-0.1517857142857143</v>
      </c>
      <c r="SF39" s="117">
        <f t="shared" si="2222"/>
        <v>6.4437927703612781</v>
      </c>
      <c r="SG39" s="46"/>
      <c r="SH39" s="46"/>
      <c r="SI39" s="46"/>
      <c r="SJ39" s="46"/>
      <c r="SK39" s="46"/>
      <c r="SL39" s="46"/>
      <c r="SM39" s="46"/>
      <c r="SN39" s="46"/>
      <c r="SO39" s="46"/>
      <c r="SP39" s="49"/>
      <c r="SQ39" s="47"/>
      <c r="SR39" s="46"/>
      <c r="ST39" s="2" t="s">
        <v>65</v>
      </c>
      <c r="SU39" s="2"/>
      <c r="SV39" s="2">
        <v>14.5</v>
      </c>
      <c r="SW39" s="2"/>
      <c r="SX39" s="2"/>
      <c r="SY39" s="2"/>
      <c r="SZ39" s="2"/>
      <c r="TA39" s="2">
        <f>TA38/12</f>
        <v>372</v>
      </c>
      <c r="TB39" s="25">
        <v>1044</v>
      </c>
      <c r="TC39" s="25"/>
      <c r="TD39" s="55">
        <v>0.28999999999999998</v>
      </c>
      <c r="TE39" s="37">
        <f t="shared" ref="TE39:TE44" si="2318">TD39/(TB39*12+TD39)</f>
        <v>2.3147612323788798E-5</v>
      </c>
      <c r="TF39" s="2"/>
      <c r="TG39" s="5"/>
      <c r="TH39" s="2"/>
      <c r="TI39" s="56">
        <f t="shared" ref="TI39:TI44" si="2319">(3600*0.05*14/45)/12</f>
        <v>4.666666666666667</v>
      </c>
      <c r="TJ39" s="38">
        <f>(TB39/(12*24)-TI39)/TI39</f>
        <v>-0.22321428571428575</v>
      </c>
      <c r="TK39" s="117">
        <f t="shared" si="2223"/>
        <v>5.9995756086092564</v>
      </c>
      <c r="TL39" s="46"/>
      <c r="TM39" s="46"/>
      <c r="TN39" s="46"/>
      <c r="TO39" s="46"/>
      <c r="TP39" s="46"/>
      <c r="TQ39" s="46"/>
      <c r="TR39" s="46"/>
      <c r="TS39" s="46"/>
      <c r="TT39" s="46"/>
      <c r="TU39" s="49"/>
      <c r="TV39" s="47"/>
      <c r="TW39" s="46"/>
      <c r="TY39" s="2" t="s">
        <v>65</v>
      </c>
      <c r="TZ39" s="2"/>
      <c r="UA39" s="2">
        <v>8.92</v>
      </c>
      <c r="UB39" s="2"/>
      <c r="UC39" s="2"/>
      <c r="UD39" s="2"/>
      <c r="UE39" s="2"/>
      <c r="UF39" s="2">
        <f>UF38/12</f>
        <v>219</v>
      </c>
      <c r="UG39" s="25">
        <v>600</v>
      </c>
      <c r="UH39" s="25"/>
      <c r="UI39" s="55">
        <v>0.33</v>
      </c>
      <c r="UJ39" s="37">
        <f t="shared" ref="UJ39:UJ44" si="2320">UI39/(UG39*12+UI39)</f>
        <v>4.5831232735166306E-5</v>
      </c>
      <c r="UK39" s="2"/>
      <c r="UL39" s="5"/>
      <c r="UM39" s="2"/>
      <c r="UN39" s="56">
        <f t="shared" ref="UN39:UN44" si="2321">(3600*0.05*14/45)/12</f>
        <v>4.666666666666667</v>
      </c>
      <c r="UO39" s="38">
        <f>(UG39/(12*24)-UN39)/UN39</f>
        <v>-0.5535714285714286</v>
      </c>
      <c r="UP39" s="117">
        <f t="shared" si="2224"/>
        <v>4.3116971287033845</v>
      </c>
      <c r="UQ39" s="46"/>
      <c r="UR39" s="46"/>
      <c r="US39" s="46"/>
      <c r="UT39" s="46"/>
      <c r="UU39" s="46"/>
      <c r="UV39" s="46"/>
      <c r="UW39" s="46"/>
      <c r="UX39" s="46"/>
      <c r="UY39" s="46"/>
      <c r="UZ39" s="49"/>
      <c r="VA39" s="47"/>
      <c r="VB39" s="46"/>
      <c r="VD39" s="2" t="s">
        <v>65</v>
      </c>
      <c r="VE39" s="2"/>
      <c r="VF39" s="2">
        <v>15.54</v>
      </c>
      <c r="VG39" s="2"/>
      <c r="VH39" s="2"/>
      <c r="VI39" s="2"/>
      <c r="VJ39" s="2"/>
      <c r="VK39" s="2">
        <f>VK38/12</f>
        <v>348</v>
      </c>
      <c r="VL39" s="25">
        <v>960</v>
      </c>
      <c r="VM39" s="25"/>
      <c r="VN39" s="55">
        <v>0.4</v>
      </c>
      <c r="VO39" s="37">
        <f t="shared" ref="VO39:VO44" si="2322">VN39/(VL39*12+VN39)</f>
        <v>3.4721016631366967E-5</v>
      </c>
      <c r="VP39" s="2"/>
      <c r="VQ39" s="5"/>
      <c r="VR39" s="2"/>
      <c r="VS39" s="56">
        <f t="shared" ref="VS39:VS44" si="2323">(3600*0.05*14/45)/12</f>
        <v>4.666666666666667</v>
      </c>
      <c r="VT39" s="38">
        <f>(VL39/(12*24)-VS39)/VS39</f>
        <v>-0.28571428571428575</v>
      </c>
      <c r="VU39" s="117">
        <f t="shared" si="2225"/>
        <v>5.6360796980646439</v>
      </c>
      <c r="VV39" s="46"/>
      <c r="VW39" s="46"/>
      <c r="VX39" s="46"/>
      <c r="VY39" s="46"/>
      <c r="VZ39" s="46"/>
      <c r="WA39" s="46"/>
      <c r="WB39" s="46"/>
      <c r="WC39" s="46"/>
      <c r="WD39" s="46"/>
      <c r="WE39" s="49"/>
      <c r="WF39" s="47"/>
      <c r="WG39" s="46"/>
      <c r="WI39" s="2" t="s">
        <v>65</v>
      </c>
      <c r="WJ39" s="2"/>
      <c r="WK39" s="2">
        <v>7.94</v>
      </c>
      <c r="WL39" s="2"/>
      <c r="WM39" s="2"/>
      <c r="WN39" s="2"/>
      <c r="WO39" s="2"/>
      <c r="WP39" s="2">
        <f>WP38/12</f>
        <v>216</v>
      </c>
      <c r="WQ39" s="25">
        <v>588</v>
      </c>
      <c r="WR39" s="25"/>
      <c r="WS39" s="55">
        <v>9.5000000000000001E-2</v>
      </c>
      <c r="WT39" s="37">
        <f t="shared" ref="WT39:WT44" si="2324">WS39/(WQ39*12+WS39)</f>
        <v>1.3463537551577749E-5</v>
      </c>
      <c r="WU39" s="2"/>
      <c r="WV39" s="5"/>
      <c r="WW39" s="2"/>
      <c r="WX39" s="56">
        <f t="shared" ref="WX39:WX44" si="2325">(3600*0.05*14/45)/12</f>
        <v>4.666666666666667</v>
      </c>
      <c r="WY39" s="38">
        <f>(WQ39/(12*24)-WX39)/WX39</f>
        <v>-0.56250000000000011</v>
      </c>
      <c r="WZ39" s="117">
        <f t="shared" si="2226"/>
        <v>4.2733711854819214</v>
      </c>
      <c r="XA39" s="46"/>
      <c r="XB39" s="46"/>
      <c r="XC39" s="46"/>
      <c r="XD39" s="46"/>
      <c r="XE39" s="46"/>
      <c r="XF39" s="46"/>
      <c r="XG39" s="46"/>
      <c r="XH39" s="46"/>
      <c r="XI39" s="46"/>
      <c r="XJ39" s="49"/>
      <c r="XK39" s="47"/>
      <c r="XL39" s="46"/>
      <c r="XN39" s="2" t="s">
        <v>65</v>
      </c>
      <c r="XO39" s="2"/>
      <c r="XP39" s="2">
        <v>13.56</v>
      </c>
      <c r="XQ39" s="2"/>
      <c r="XR39" s="2"/>
      <c r="XS39" s="2"/>
      <c r="XT39" s="2"/>
      <c r="XU39" s="2">
        <f>XU38/12</f>
        <v>360</v>
      </c>
      <c r="XV39" s="25">
        <v>1008</v>
      </c>
      <c r="XW39" s="25"/>
      <c r="XX39" s="55">
        <v>0.28499999999999998</v>
      </c>
      <c r="XY39" s="37">
        <f t="shared" ref="XY39:XY44" si="2326">XX39/(XV39*12+XX39)</f>
        <v>2.3560952804931431E-5</v>
      </c>
      <c r="XZ39" s="2"/>
      <c r="YA39" s="5"/>
      <c r="YB39" s="2"/>
      <c r="YC39" s="56">
        <f t="shared" ref="YC39:YC44" si="2327">(3600*0.05*14/45)/12</f>
        <v>4.666666666666667</v>
      </c>
      <c r="YD39" s="38">
        <f>(XV39/(12*24)-YC39)/YC39</f>
        <v>-0.25000000000000006</v>
      </c>
      <c r="YE39" s="117">
        <f t="shared" si="2227"/>
        <v>5.8410058730355363</v>
      </c>
      <c r="YF39" s="46"/>
      <c r="YG39" s="46"/>
      <c r="YH39" s="46"/>
      <c r="YI39" s="46"/>
      <c r="YJ39" s="46"/>
      <c r="YK39" s="46"/>
      <c r="YL39" s="46"/>
      <c r="YM39" s="46"/>
      <c r="YN39" s="46"/>
      <c r="YO39" s="49"/>
      <c r="YP39" s="47"/>
      <c r="YQ39" s="46"/>
      <c r="YS39" s="2" t="s">
        <v>65</v>
      </c>
      <c r="YT39" s="2"/>
      <c r="YU39" s="2">
        <v>15.82</v>
      </c>
      <c r="YV39" s="2"/>
      <c r="YW39" s="2"/>
      <c r="YX39" s="2"/>
      <c r="YY39" s="2"/>
      <c r="YZ39" s="2">
        <f>YZ38/12</f>
        <v>357</v>
      </c>
      <c r="ZA39" s="25">
        <v>1104</v>
      </c>
      <c r="ZB39" s="25"/>
      <c r="ZC39" s="55">
        <v>0.30499999999999999</v>
      </c>
      <c r="ZD39" s="37">
        <f t="shared" ref="ZD39:ZD44" si="2328">ZC39/(ZA39*12+ZC39)</f>
        <v>2.3021812979094305E-5</v>
      </c>
      <c r="ZE39" s="2"/>
      <c r="ZF39" s="5"/>
      <c r="ZG39" s="2"/>
      <c r="ZH39" s="56">
        <f t="shared" ref="ZH39:ZH44" si="2329">(3600*0.05*14/45)/12</f>
        <v>4.666666666666667</v>
      </c>
      <c r="ZI39" s="38">
        <f>(ZA39/(12*24)-ZH39)/ZH39</f>
        <v>-0.1785714285714286</v>
      </c>
      <c r="ZJ39" s="117">
        <f t="shared" si="2228"/>
        <v>6.2734823046973744</v>
      </c>
      <c r="ZK39" s="46"/>
      <c r="ZL39" s="46"/>
      <c r="ZM39" s="46"/>
      <c r="ZN39" s="46"/>
      <c r="ZO39" s="46"/>
      <c r="ZP39" s="46"/>
      <c r="ZQ39" s="46"/>
      <c r="ZR39" s="46"/>
      <c r="ZS39" s="46"/>
      <c r="ZT39" s="49"/>
      <c r="ZU39" s="47"/>
      <c r="ZV39" s="46"/>
      <c r="ZX39" s="2" t="s">
        <v>65</v>
      </c>
      <c r="ZY39" s="2"/>
      <c r="ZZ39" s="2">
        <v>17.62</v>
      </c>
      <c r="AAA39" s="2"/>
      <c r="AAB39" s="2"/>
      <c r="AAC39" s="2"/>
      <c r="AAD39" s="2"/>
      <c r="AAE39" s="2">
        <f>AAE38/12</f>
        <v>345</v>
      </c>
      <c r="AAF39" s="25">
        <v>1032</v>
      </c>
      <c r="AAG39" s="25"/>
      <c r="AAH39" s="55">
        <v>0.26</v>
      </c>
      <c r="AAI39" s="37">
        <f t="shared" ref="AAI39:AAI44" si="2330">AAH39/(AAF39*12+AAH39)</f>
        <v>2.0994391267625195E-5</v>
      </c>
      <c r="AAJ39" s="2"/>
      <c r="AAK39" s="5"/>
      <c r="AAL39" s="2"/>
      <c r="AAM39" s="56">
        <f t="shared" ref="AAM39:AAM44" si="2331">(3600*0.05*14/45)/12</f>
        <v>4.666666666666667</v>
      </c>
      <c r="AAN39" s="38">
        <f>(AAF39/(12*24)-AAM39)/AAM39</f>
        <v>-0.23214285714285715</v>
      </c>
      <c r="AAO39" s="117">
        <f t="shared" si="2229"/>
        <v>5.9462464003497759</v>
      </c>
      <c r="AAP39" s="46"/>
      <c r="AAQ39" s="46"/>
      <c r="AAR39" s="46"/>
      <c r="AAS39" s="46"/>
      <c r="AAT39" s="46"/>
      <c r="AAU39" s="46"/>
      <c r="AAV39" s="46"/>
      <c r="AAW39" s="46"/>
      <c r="AAX39" s="46"/>
      <c r="AAY39" s="49"/>
      <c r="AAZ39" s="47"/>
      <c r="ABA39" s="46"/>
      <c r="ABC39" s="2" t="s">
        <v>65</v>
      </c>
      <c r="ABD39" s="2"/>
      <c r="ABE39" s="2"/>
      <c r="ABF39" s="2"/>
      <c r="ABG39" s="2"/>
      <c r="ABH39" s="2"/>
      <c r="ABI39" s="2"/>
      <c r="ABJ39" s="2">
        <f>ABJ38/12</f>
        <v>343</v>
      </c>
      <c r="ABK39" s="25">
        <v>1020</v>
      </c>
      <c r="ABL39" s="25"/>
      <c r="ABM39" s="55">
        <v>0.37</v>
      </c>
      <c r="ABN39" s="37">
        <f t="shared" ref="ABN39:ABN44" si="2332">ABM39/(ABK39*12+ABM39)</f>
        <v>3.0227844419735677E-5</v>
      </c>
      <c r="ABO39" s="2"/>
      <c r="ABP39" s="5"/>
      <c r="ABQ39" s="2"/>
      <c r="ABR39" s="56">
        <f t="shared" ref="ABR39:ABR44" si="2333">(3600*0.05*14/45)/12</f>
        <v>4.666666666666667</v>
      </c>
      <c r="ABS39" s="38">
        <f>(ABK39/(12*24)-ABR39)/ABR39</f>
        <v>-0.24107142857142866</v>
      </c>
      <c r="ABT39" s="117">
        <f t="shared" si="2230"/>
        <v>5.8933912263619028</v>
      </c>
      <c r="ABU39" s="46"/>
      <c r="ABV39" s="46"/>
      <c r="ABW39" s="46"/>
      <c r="ABX39" s="46"/>
      <c r="ABY39" s="46"/>
      <c r="ABZ39" s="46"/>
      <c r="ACA39" s="46"/>
      <c r="ACB39" s="46"/>
      <c r="ACC39" s="46"/>
      <c r="ACD39" s="49"/>
      <c r="ACE39" s="47"/>
      <c r="ACF39" s="46"/>
      <c r="ACH39" s="2" t="s">
        <v>65</v>
      </c>
      <c r="ACI39" s="2"/>
      <c r="ACJ39" s="2">
        <v>8.64</v>
      </c>
      <c r="ACK39" s="2"/>
      <c r="ACL39" s="2"/>
      <c r="ACM39" s="2"/>
      <c r="ACN39" s="2"/>
      <c r="ACO39" s="2">
        <f>ACO38/12</f>
        <v>229</v>
      </c>
      <c r="ACP39" s="25">
        <v>684</v>
      </c>
      <c r="ACQ39" s="25"/>
      <c r="ACR39" s="55">
        <v>0.245</v>
      </c>
      <c r="ACS39" s="37">
        <f t="shared" ref="ACS39:ACS44" si="2334">ACR39/(ACP39*12+ACR39)</f>
        <v>2.9848036943341723E-5</v>
      </c>
      <c r="ACT39" s="2"/>
      <c r="ACU39" s="5"/>
      <c r="ACV39" s="2"/>
      <c r="ACW39" s="56">
        <f t="shared" ref="ACW39:ACW44" si="2335">(3600*0.05*14/45)/12</f>
        <v>4.666666666666667</v>
      </c>
      <c r="ACX39" s="38">
        <f>(ACP39/(12*24)-ACW39)/ACW39</f>
        <v>-0.4910714285714286</v>
      </c>
      <c r="ACY39" s="117">
        <f t="shared" si="2231"/>
        <v>4.5897777020367965</v>
      </c>
      <c r="ACZ39" s="46"/>
      <c r="ADA39" s="46"/>
      <c r="ADB39" s="46"/>
      <c r="ADC39" s="46"/>
      <c r="ADD39" s="46"/>
      <c r="ADE39" s="46"/>
      <c r="ADF39" s="46"/>
      <c r="ADG39" s="46"/>
      <c r="ADH39" s="46"/>
      <c r="ADI39" s="49"/>
      <c r="ADJ39" s="47"/>
      <c r="ADK39" s="46"/>
      <c r="ADM39" s="2" t="s">
        <v>65</v>
      </c>
      <c r="ADN39" s="2"/>
      <c r="ADO39" s="2">
        <v>16.3</v>
      </c>
      <c r="ADP39" s="2"/>
      <c r="ADQ39" s="2"/>
      <c r="ADR39" s="2"/>
      <c r="ADS39" s="2"/>
      <c r="ADT39" s="2">
        <f>ADT38/12</f>
        <v>397</v>
      </c>
      <c r="ADU39" s="25">
        <v>1068</v>
      </c>
      <c r="ADV39" s="25"/>
      <c r="ADW39" s="55">
        <v>0.42299999999999999</v>
      </c>
      <c r="ADX39" s="37">
        <f t="shared" ref="ADX39:ADX44" si="2336">ADW39/(ADU39*12+ADW39)</f>
        <v>3.3004528642664181E-5</v>
      </c>
      <c r="ADY39" s="2"/>
      <c r="ADZ39" s="5"/>
      <c r="AEA39" s="2"/>
      <c r="AEB39" s="56">
        <f t="shared" ref="AEB39:AEB44" si="2337">(3600*0.05*14/45)/12</f>
        <v>4.666666666666667</v>
      </c>
      <c r="AEC39" s="38">
        <f>(ADU39/(12*24)-AEB39)/AEB39</f>
        <v>-0.20535714285714288</v>
      </c>
      <c r="AED39" s="117">
        <f t="shared" si="2232"/>
        <v>6.1076731716722348</v>
      </c>
      <c r="AEE39" s="46"/>
      <c r="AEF39" s="46"/>
      <c r="AEG39" s="46"/>
      <c r="AEH39" s="46"/>
      <c r="AEI39" s="46"/>
      <c r="AEJ39" s="46"/>
      <c r="AEK39" s="46"/>
      <c r="AEL39" s="46"/>
      <c r="AEM39" s="46"/>
      <c r="AEN39" s="49"/>
      <c r="AEO39" s="47"/>
      <c r="AEP39" s="46"/>
      <c r="AET39" s="2" t="s">
        <v>65</v>
      </c>
      <c r="AEU39" s="2"/>
      <c r="AEV39" s="2">
        <v>15.28</v>
      </c>
      <c r="AEW39" s="2"/>
      <c r="AEX39" s="2"/>
      <c r="AEY39" s="2"/>
      <c r="AEZ39" s="2"/>
      <c r="AFA39" s="2">
        <f>AFA38/12</f>
        <v>381</v>
      </c>
      <c r="AFB39" s="25">
        <v>1080</v>
      </c>
      <c r="AFC39" s="25"/>
      <c r="AFD39" s="55">
        <v>0.59</v>
      </c>
      <c r="AFE39" s="37">
        <f t="shared" ref="AFE39:AFE44" si="2338">AFD39/(AFB39*12+AFD39)</f>
        <v>4.5522618954846959E-5</v>
      </c>
      <c r="AFF39" s="2"/>
      <c r="AFG39" s="5"/>
      <c r="AFH39" s="2"/>
      <c r="AFI39" s="56">
        <f t="shared" ref="AFI39:AFI44" si="2339">(3600*0.05*14/45)/12</f>
        <v>4.666666666666667</v>
      </c>
      <c r="AFJ39" s="38">
        <f>(AFB39/(12*24)-AFI39)/AFI39</f>
        <v>-0.19642857142857148</v>
      </c>
      <c r="AFK39" s="117">
        <f t="shared" si="2233"/>
        <v>6.1624501440045272</v>
      </c>
      <c r="AFL39" s="46"/>
      <c r="AFM39" s="46"/>
      <c r="AFN39" s="46"/>
      <c r="AFO39" s="46"/>
      <c r="AFP39" s="46"/>
      <c r="AFQ39" s="46"/>
      <c r="AFR39" s="46"/>
      <c r="AFS39" s="46"/>
      <c r="AFT39" s="46"/>
      <c r="AFU39" s="49"/>
      <c r="AFV39" s="47"/>
      <c r="AFW39" s="46"/>
      <c r="AFY39" s="2" t="s">
        <v>65</v>
      </c>
      <c r="AFZ39" s="2"/>
      <c r="AGA39" s="2">
        <v>14.47</v>
      </c>
      <c r="AGB39" s="2"/>
      <c r="AGC39" s="2"/>
      <c r="AGD39" s="2"/>
      <c r="AGE39" s="2"/>
      <c r="AGF39" s="2">
        <f>AGF38/12</f>
        <v>339</v>
      </c>
      <c r="AGG39" s="25">
        <v>1008</v>
      </c>
      <c r="AGH39" s="25"/>
      <c r="AGI39" s="55">
        <v>0.54500000000000004</v>
      </c>
      <c r="AGJ39" s="37">
        <f t="shared" ref="AGJ39:AGJ44" si="2340">AGI39/(AGG39*12+AGI39)</f>
        <v>4.5054186959995607E-5</v>
      </c>
      <c r="AGK39" s="2"/>
      <c r="AGL39" s="5"/>
      <c r="AGM39" s="2"/>
      <c r="AGN39" s="56">
        <f t="shared" ref="AGN39:AGN44" si="2341">(3600*0.05*14/45)/12</f>
        <v>4.666666666666667</v>
      </c>
      <c r="AGO39" s="38">
        <f>(AGG39/(12*24)-AGN39)/AGN39</f>
        <v>-0.25000000000000006</v>
      </c>
      <c r="AGP39" s="117">
        <f t="shared" si="2234"/>
        <v>5.8410058730355363</v>
      </c>
      <c r="AGQ39" s="46"/>
      <c r="AGR39" s="46"/>
      <c r="AGS39" s="46"/>
      <c r="AGT39" s="46"/>
      <c r="AGU39" s="46"/>
      <c r="AGV39" s="46"/>
      <c r="AGW39" s="46"/>
      <c r="AGX39" s="46"/>
      <c r="AGY39" s="46"/>
      <c r="AGZ39" s="49"/>
      <c r="AHA39" s="47"/>
      <c r="AHB39" s="46"/>
      <c r="AHD39" s="2" t="s">
        <v>65</v>
      </c>
      <c r="AHE39" s="2"/>
      <c r="AHF39" s="2">
        <v>14.95</v>
      </c>
      <c r="AHG39" s="2"/>
      <c r="AHH39" s="2"/>
      <c r="AHI39" s="2"/>
      <c r="AHJ39" s="2"/>
      <c r="AHK39" s="2">
        <f>AHK38/12</f>
        <v>376</v>
      </c>
      <c r="AHL39" s="25">
        <v>1056</v>
      </c>
      <c r="AHM39" s="25"/>
      <c r="AHN39" s="55">
        <v>0.35</v>
      </c>
      <c r="AHO39" s="37">
        <f t="shared" ref="AHO39:AHO44" si="2342">AHN39/(AHL39*12+AHN39)</f>
        <v>2.7619186654409005E-5</v>
      </c>
      <c r="AHP39" s="2"/>
      <c r="AHQ39" s="5"/>
      <c r="AHR39" s="2"/>
      <c r="AHS39" s="56">
        <f t="shared" ref="AHS39:AHS44" si="2343">(3600*0.05*14/45)/12</f>
        <v>4.666666666666667</v>
      </c>
      <c r="AHT39" s="38">
        <f>(AHL39/(12*24)-AHS39)/AHS39</f>
        <v>-0.21428571428571436</v>
      </c>
      <c r="AHU39" s="117">
        <f t="shared" si="2235"/>
        <v>6.053383102540419</v>
      </c>
      <c r="AHV39" s="46"/>
      <c r="AHW39" s="46"/>
      <c r="AHX39" s="46"/>
      <c r="AHY39" s="46"/>
      <c r="AHZ39" s="46"/>
      <c r="AIA39" s="46"/>
      <c r="AIB39" s="46"/>
      <c r="AIC39" s="46"/>
      <c r="AID39" s="46"/>
      <c r="AIE39" s="49"/>
      <c r="AIF39" s="47"/>
      <c r="AIG39" s="46"/>
      <c r="AII39" s="2" t="s">
        <v>65</v>
      </c>
      <c r="AIJ39" s="2"/>
      <c r="AIK39" s="2">
        <v>14.85</v>
      </c>
      <c r="AIL39" s="2"/>
      <c r="AIM39" s="2"/>
      <c r="AIN39" s="2"/>
      <c r="AIO39" s="2"/>
      <c r="AIP39" s="2">
        <f>AIP38/12</f>
        <v>347</v>
      </c>
      <c r="AIQ39" s="25">
        <v>984</v>
      </c>
      <c r="AIR39" s="25"/>
      <c r="AIS39" s="55">
        <v>0.6</v>
      </c>
      <c r="AIT39" s="37">
        <f t="shared" ref="AIT39:AIT44" si="2344">AIS39/(AIQ39*12+AIS39)</f>
        <v>5.0810426299476652E-5</v>
      </c>
      <c r="AIU39" s="2"/>
      <c r="AIV39" s="5"/>
      <c r="AIW39" s="2"/>
      <c r="AIX39" s="56">
        <f t="shared" ref="AIX39:AIX44" si="2345">(3600*0.05*14/45)/12</f>
        <v>4.666666666666667</v>
      </c>
      <c r="AIY39" s="38">
        <f>(AIQ39/(12*24)-AIX39)/AIX39</f>
        <v>-0.26785714285714296</v>
      </c>
      <c r="AIZ39" s="117">
        <f t="shared" si="2236"/>
        <v>5.7376279608643097</v>
      </c>
      <c r="AJA39" s="46"/>
      <c r="AJB39" s="46"/>
      <c r="AJC39" s="46"/>
      <c r="AJD39" s="46"/>
      <c r="AJE39" s="46"/>
      <c r="AJF39" s="46"/>
      <c r="AJG39" s="46"/>
      <c r="AJH39" s="46"/>
      <c r="AJI39" s="46"/>
      <c r="AJJ39" s="49"/>
      <c r="AJK39" s="47"/>
      <c r="AJL39" s="46"/>
      <c r="AJN39" s="2" t="s">
        <v>65</v>
      </c>
      <c r="AJO39" s="2"/>
      <c r="AJP39" s="2">
        <v>14.37</v>
      </c>
      <c r="AJQ39" s="2"/>
      <c r="AJR39" s="2"/>
      <c r="AJS39" s="2"/>
      <c r="AJT39" s="2"/>
      <c r="AJU39" s="2">
        <f>AJU38/12</f>
        <v>319</v>
      </c>
      <c r="AJV39" s="25">
        <v>972</v>
      </c>
      <c r="AJW39" s="25"/>
      <c r="AJX39" s="55">
        <v>0.41</v>
      </c>
      <c r="AJY39" s="37">
        <f t="shared" ref="AJY39:AJY44" si="2346">AJX39/(AJV39*12+AJX39)</f>
        <v>3.5149656090620958E-5</v>
      </c>
      <c r="AJZ39" s="2"/>
      <c r="AKA39" s="5"/>
      <c r="AKB39" s="2"/>
      <c r="AKC39" s="56">
        <f t="shared" ref="AKC39:AKC44" si="2347">(3600*0.05*14/45)/12</f>
        <v>4.666666666666667</v>
      </c>
      <c r="AKD39" s="38">
        <f>(AJV39/(12*24)-AKC39)/AKC39</f>
        <v>-0.27678571428571436</v>
      </c>
      <c r="AKE39" s="117">
        <f t="shared" si="2237"/>
        <v>5.6866271607408363</v>
      </c>
      <c r="AKF39" s="46"/>
      <c r="AKG39" s="46"/>
      <c r="AKH39" s="46"/>
      <c r="AKI39" s="46"/>
      <c r="AKJ39" s="46"/>
      <c r="AKK39" s="46"/>
      <c r="AKL39" s="46"/>
      <c r="AKM39" s="46"/>
      <c r="AKN39" s="46"/>
      <c r="AKO39" s="49"/>
      <c r="AKP39" s="47"/>
      <c r="AKQ39" s="46"/>
      <c r="AKR39" s="46"/>
      <c r="AKS39" s="2" t="s">
        <v>65</v>
      </c>
      <c r="AKT39" s="2"/>
      <c r="AKU39" s="2">
        <v>8.08</v>
      </c>
      <c r="AKV39" s="2"/>
      <c r="AKW39" s="2"/>
      <c r="AKX39" s="2"/>
      <c r="AKY39" s="2"/>
      <c r="AKZ39" s="2">
        <f>AKZ38/12</f>
        <v>211</v>
      </c>
      <c r="ALA39" s="25">
        <v>600</v>
      </c>
      <c r="ALB39" s="25"/>
      <c r="ALC39" s="55">
        <v>0.24</v>
      </c>
      <c r="ALD39" s="37">
        <f t="shared" ref="ALD39:ALD44" si="2348">ALC39/(ALA39*12+ALC39)</f>
        <v>3.3332222259258028E-5</v>
      </c>
      <c r="ALE39" s="2"/>
      <c r="ALF39" s="5"/>
      <c r="ALG39" s="2"/>
      <c r="ALH39" s="56">
        <f t="shared" ref="ALH39:ALH44" si="2349">(3600*0.05*14/45)/12</f>
        <v>4.666666666666667</v>
      </c>
      <c r="ALI39" s="38">
        <f>(ALA39/(12*24)-ALH39)/ALH39</f>
        <v>-0.5535714285714286</v>
      </c>
      <c r="ALJ39" s="117">
        <f t="shared" si="2238"/>
        <v>4.3116971287033845</v>
      </c>
      <c r="ALK39" s="46"/>
      <c r="ALL39" s="46"/>
      <c r="ALM39" s="46"/>
      <c r="ALN39" s="46"/>
      <c r="ALO39" s="46"/>
      <c r="ALP39" s="46"/>
      <c r="ALQ39" s="46"/>
      <c r="ALR39" s="46"/>
      <c r="ALS39" s="46"/>
      <c r="ALT39" s="49"/>
      <c r="ALU39" s="47"/>
      <c r="ALV39" s="46"/>
      <c r="ALX39" s="2" t="s">
        <v>65</v>
      </c>
      <c r="ALY39" s="2"/>
      <c r="ALZ39" s="2">
        <v>14.41</v>
      </c>
      <c r="AMA39" s="2"/>
      <c r="AMB39" s="2"/>
      <c r="AMC39" s="2"/>
      <c r="AMD39" s="2"/>
      <c r="AME39" s="2">
        <f>AME38/12</f>
        <v>346</v>
      </c>
      <c r="AMF39" s="25">
        <v>1008</v>
      </c>
      <c r="AMG39" s="25"/>
      <c r="AMH39" s="55">
        <v>0.45</v>
      </c>
      <c r="AMI39" s="37">
        <f t="shared" ref="AMI39:AMI44" si="2350">AMH39/(AMF39*12+AMH39)</f>
        <v>3.7200996986719245E-5</v>
      </c>
      <c r="AMJ39" s="2"/>
      <c r="AMK39" s="5"/>
      <c r="AML39" s="2"/>
      <c r="AMM39" s="56">
        <f t="shared" ref="AMM39:AMM44" si="2351">(3600*0.05*14/45)/12</f>
        <v>4.666666666666667</v>
      </c>
      <c r="AMN39" s="38">
        <f>(AMF39/(12*24)-AMM39)/AMM39</f>
        <v>-0.25000000000000006</v>
      </c>
      <c r="AMO39" s="117">
        <f t="shared" si="2239"/>
        <v>5.8410058730355363</v>
      </c>
      <c r="AMP39" s="46"/>
      <c r="AMQ39" s="46"/>
      <c r="AMR39" s="46"/>
      <c r="AMS39" s="46"/>
      <c r="AMT39" s="46"/>
      <c r="AMU39" s="46"/>
      <c r="AMV39" s="46"/>
      <c r="AMW39" s="46"/>
      <c r="AMX39" s="46"/>
      <c r="AMY39" s="49"/>
      <c r="AMZ39" s="47"/>
      <c r="ANA39" s="46"/>
      <c r="ANC39" s="2" t="s">
        <v>65</v>
      </c>
      <c r="AND39" s="2"/>
      <c r="ANE39" s="2">
        <v>14.29</v>
      </c>
      <c r="ANF39" s="2"/>
      <c r="ANG39" s="2"/>
      <c r="ANH39" s="2"/>
      <c r="ANI39" s="2"/>
      <c r="ANJ39" s="2">
        <f>ANJ38/12</f>
        <v>354</v>
      </c>
      <c r="ANK39" s="25">
        <v>984</v>
      </c>
      <c r="ANL39" s="25"/>
      <c r="ANM39" s="55">
        <v>0.56999999999999995</v>
      </c>
      <c r="ANN39" s="37">
        <f t="shared" ref="ANN39:ANN44" si="2352">ANM39/(ANK39*12+ANM39)</f>
        <v>4.8270027615536848E-5</v>
      </c>
      <c r="ANO39" s="2"/>
      <c r="ANP39" s="5"/>
      <c r="ANQ39" s="2"/>
      <c r="ANR39" s="56">
        <f t="shared" ref="ANR39:ANR44" si="2353">(3600*0.05*14/45)/12</f>
        <v>4.666666666666667</v>
      </c>
      <c r="ANS39" s="38">
        <f>(ANK39/(12*24)-ANR39)/ANR39</f>
        <v>-0.26785714285714296</v>
      </c>
      <c r="ANT39" s="117">
        <f t="shared" si="2240"/>
        <v>5.7376279608643097</v>
      </c>
      <c r="ANU39" s="46"/>
      <c r="ANV39" s="46"/>
      <c r="ANW39" s="46"/>
      <c r="ANX39" s="46"/>
      <c r="ANY39" s="46"/>
      <c r="ANZ39" s="46"/>
      <c r="AOA39" s="46"/>
      <c r="AOB39" s="46"/>
      <c r="AOC39" s="46"/>
      <c r="AOD39" s="49"/>
      <c r="AOE39" s="47"/>
      <c r="AOF39" s="46"/>
      <c r="AOH39" s="2" t="s">
        <v>65</v>
      </c>
      <c r="AOI39" s="2"/>
      <c r="AOJ39" s="2">
        <v>14.64</v>
      </c>
      <c r="AOK39" s="2"/>
      <c r="AOL39" s="2"/>
      <c r="AOM39" s="2"/>
      <c r="AON39" s="2"/>
      <c r="AOO39" s="2">
        <f>AOO38/12</f>
        <v>357</v>
      </c>
      <c r="AOP39" s="25">
        <v>1020</v>
      </c>
      <c r="AOQ39" s="25"/>
      <c r="AOR39" s="55">
        <v>0.39</v>
      </c>
      <c r="AOS39" s="37">
        <f t="shared" ref="AOS39:AOS44" si="2354">AOR39/(AOP39*12+AOR39)</f>
        <v>3.1861729895861164E-5</v>
      </c>
      <c r="AOT39" s="2"/>
      <c r="AOU39" s="5"/>
      <c r="AOV39" s="2"/>
      <c r="AOW39" s="56">
        <f t="shared" ref="AOW39:AOW44" si="2355">(3600*0.05*14/45)/12</f>
        <v>4.666666666666667</v>
      </c>
      <c r="AOX39" s="38">
        <f>(AOP39/(12*24)-AOW39)/AOW39</f>
        <v>-0.24107142857142866</v>
      </c>
      <c r="AOY39" s="117">
        <f t="shared" si="2241"/>
        <v>5.8933912263619028</v>
      </c>
      <c r="AOZ39" s="46"/>
      <c r="APA39" s="46"/>
      <c r="APB39" s="46"/>
      <c r="APC39" s="46"/>
      <c r="APD39" s="46"/>
      <c r="APE39" s="46"/>
      <c r="APF39" s="46"/>
      <c r="APG39" s="46"/>
      <c r="APH39" s="46"/>
      <c r="API39" s="49"/>
      <c r="APJ39" s="47"/>
      <c r="APK39" s="46"/>
      <c r="APM39" s="2" t="s">
        <v>65</v>
      </c>
      <c r="APN39" s="2"/>
      <c r="APO39" s="2">
        <v>13.38</v>
      </c>
      <c r="APP39" s="2"/>
      <c r="APQ39" s="2"/>
      <c r="APR39" s="2"/>
      <c r="APS39" s="2"/>
      <c r="APT39" s="2">
        <f>APT38/12</f>
        <v>333</v>
      </c>
      <c r="APU39" s="25">
        <v>888</v>
      </c>
      <c r="APV39" s="25"/>
      <c r="APW39" s="55">
        <v>0.54500000000000004</v>
      </c>
      <c r="APX39" s="37">
        <f t="shared" ref="APX39:APX44" si="2356">APW39/(APU39*12+APW39)</f>
        <v>5.1142279228399076E-5</v>
      </c>
      <c r="APY39" s="2"/>
      <c r="APZ39" s="5"/>
      <c r="AQA39" s="2"/>
      <c r="AQB39" s="56">
        <f t="shared" ref="AQB39:AQB44" si="2357">(3600*0.05*14/45)/12</f>
        <v>4.666666666666667</v>
      </c>
      <c r="AQC39" s="38">
        <f>(APU39/(12*24)-AQB39)/AQB39</f>
        <v>-0.3392857142857143</v>
      </c>
      <c r="AQD39" s="117">
        <f t="shared" si="2242"/>
        <v>5.342091838149849</v>
      </c>
      <c r="AQE39" s="46"/>
      <c r="AQF39" s="46"/>
      <c r="AQG39" s="46"/>
      <c r="AQH39" s="46"/>
      <c r="AQI39" s="46"/>
      <c r="AQJ39" s="46"/>
      <c r="AQK39" s="46"/>
      <c r="AQL39" s="46"/>
      <c r="AQM39" s="46"/>
      <c r="AQN39" s="49"/>
      <c r="AQO39" s="47"/>
      <c r="AQP39" s="46"/>
      <c r="AQR39" s="2" t="s">
        <v>65</v>
      </c>
      <c r="AQS39" s="2"/>
      <c r="AQT39" s="2">
        <v>10.65</v>
      </c>
      <c r="AQU39" s="2"/>
      <c r="AQV39" s="2"/>
      <c r="AQW39" s="2"/>
      <c r="AQX39" s="2"/>
      <c r="AQY39" s="2">
        <f>AQY38/12</f>
        <v>218</v>
      </c>
      <c r="AQZ39" s="25">
        <v>732</v>
      </c>
      <c r="ARA39" s="25"/>
      <c r="ARB39" s="55">
        <v>0.34</v>
      </c>
      <c r="ARC39" s="37">
        <f t="shared" ref="ARC39:ARC44" si="2358">ARB39/(AQZ39*12+ARB39)</f>
        <v>3.8705241372715539E-5</v>
      </c>
      <c r="ARD39" s="2"/>
      <c r="ARE39" s="5"/>
      <c r="ARF39" s="2"/>
      <c r="ARG39" s="56">
        <f t="shared" ref="ARG39:ARG44" si="2359">(3600*0.05*14/45)/12</f>
        <v>4.666666666666667</v>
      </c>
      <c r="ARH39" s="38">
        <f>(AQZ39/(12*24)-ARG39)/ARG39</f>
        <v>-0.4553571428571429</v>
      </c>
      <c r="ARI39" s="117">
        <f t="shared" si="2243"/>
        <v>4.7566606488425478</v>
      </c>
      <c r="ARJ39" s="46"/>
      <c r="ARK39" s="46"/>
      <c r="ARL39" s="46"/>
      <c r="ARM39" s="46"/>
      <c r="ARN39" s="46"/>
      <c r="ARO39" s="46"/>
      <c r="ARP39" s="46"/>
      <c r="ARQ39" s="46"/>
      <c r="ARR39" s="46"/>
      <c r="ARS39" s="49"/>
      <c r="ART39" s="47"/>
      <c r="ARU39" s="46"/>
      <c r="ARW39" s="2" t="s">
        <v>65</v>
      </c>
      <c r="ARX39" s="2"/>
      <c r="ARY39" s="2">
        <v>8.9600000000000009</v>
      </c>
      <c r="ARZ39" s="2"/>
      <c r="ASA39" s="2"/>
      <c r="ASB39" s="2"/>
      <c r="ASC39" s="2"/>
      <c r="ASD39" s="2">
        <f>ASD38/12</f>
        <v>244</v>
      </c>
      <c r="ASE39" s="25">
        <v>672</v>
      </c>
      <c r="ASF39" s="25"/>
      <c r="ASG39" s="55">
        <v>0.38500000000000001</v>
      </c>
      <c r="ASH39" s="37">
        <f t="shared" ref="ASH39:ASH44" si="2360">ASG39/(ASE39*12+ASG39)</f>
        <v>4.774077626502207E-5</v>
      </c>
      <c r="ASI39" s="2"/>
      <c r="ASJ39" s="5"/>
      <c r="ASK39" s="2"/>
      <c r="ASL39" s="56">
        <f t="shared" ref="ASL39:ASL44" si="2361">(3600*0.05*14/45)/12</f>
        <v>4.666666666666667</v>
      </c>
      <c r="ASM39" s="38">
        <f>(ASE39/(12*24)-ASL39)/ASL39</f>
        <v>-0.5</v>
      </c>
      <c r="ASN39" s="117">
        <f t="shared" si="2244"/>
        <v>4.5489799478447503</v>
      </c>
      <c r="ASO39" s="46"/>
      <c r="ASP39" s="46"/>
      <c r="ASQ39" s="46"/>
      <c r="ASR39" s="46"/>
      <c r="ASS39" s="46"/>
      <c r="AST39" s="46"/>
      <c r="ASU39" s="46"/>
      <c r="ASV39" s="46"/>
      <c r="ASW39" s="46"/>
      <c r="ASX39" s="49"/>
      <c r="ASY39" s="47"/>
      <c r="ASZ39" s="46"/>
      <c r="ATA39" s="246"/>
      <c r="ATB39" s="2" t="s">
        <v>65</v>
      </c>
      <c r="ATC39" s="2"/>
      <c r="ATD39" s="2">
        <v>4.79</v>
      </c>
      <c r="ATE39" s="2"/>
      <c r="ATF39" s="2"/>
      <c r="ATG39" s="2"/>
      <c r="ATH39" s="2"/>
      <c r="ATI39" s="2">
        <f>ATI38/12</f>
        <v>102</v>
      </c>
      <c r="ATJ39" s="25">
        <v>276</v>
      </c>
      <c r="ATK39" s="25"/>
      <c r="ATL39" s="55">
        <v>0.15</v>
      </c>
      <c r="ATM39" s="37">
        <f t="shared" ref="ATM39:ATM44" si="2362">ATL39/(ATJ39*12+ATL39)</f>
        <v>4.5287803994384308E-5</v>
      </c>
      <c r="ATN39" s="2"/>
      <c r="ATO39" s="5"/>
      <c r="ATP39" s="2"/>
      <c r="ATQ39" s="56">
        <f t="shared" ref="ATQ39:ATQ44" si="2363">(3600*0.05*14/45)/12</f>
        <v>4.666666666666667</v>
      </c>
      <c r="ATR39" s="38">
        <f>(ATJ39/(12*24)-ATQ39)/ATQ39</f>
        <v>-0.7946428571428571</v>
      </c>
      <c r="ATS39" s="117">
        <f t="shared" si="2245"/>
        <v>3.3880690705373784</v>
      </c>
      <c r="ATT39" s="46"/>
      <c r="ATU39" s="46"/>
      <c r="ATV39" s="46"/>
      <c r="ATW39" s="46"/>
      <c r="ATX39" s="46"/>
      <c r="ATY39" s="46"/>
      <c r="ATZ39" s="46"/>
      <c r="AUA39" s="46"/>
      <c r="AUB39" s="46"/>
      <c r="AUC39" s="49"/>
      <c r="AUD39" s="47"/>
      <c r="AUE39" s="46"/>
      <c r="AUG39" s="2" t="s">
        <v>65</v>
      </c>
      <c r="AUH39" s="2"/>
      <c r="AUI39" s="2">
        <v>15.3</v>
      </c>
      <c r="AUJ39" s="2"/>
      <c r="AUK39" s="2"/>
      <c r="AUL39" s="2"/>
      <c r="AUM39" s="2"/>
      <c r="AUN39" s="2">
        <f>AUN38/12</f>
        <v>409</v>
      </c>
      <c r="AUO39" s="25">
        <v>1104</v>
      </c>
      <c r="AUP39" s="25"/>
      <c r="AUQ39" s="55">
        <v>0.69</v>
      </c>
      <c r="AUR39" s="37">
        <f t="shared" ref="AUR39:AUR44" si="2364">AUQ39/(AUO39*12+AUQ39)</f>
        <v>5.2080620800999944E-5</v>
      </c>
      <c r="AUS39" s="2"/>
      <c r="AUT39" s="5"/>
      <c r="AUU39" s="2"/>
      <c r="AUV39" s="56">
        <f t="shared" ref="AUV39:AUV44" si="2365">(3600*0.05*14/45)/12</f>
        <v>4.666666666666667</v>
      </c>
      <c r="AUW39" s="38">
        <f>(AUO39/(12*24)-AUV39)/AUV39</f>
        <v>-0.1785714285714286</v>
      </c>
      <c r="AUX39" s="117">
        <f t="shared" si="2246"/>
        <v>6.2734823046973744</v>
      </c>
      <c r="AUY39" s="46"/>
      <c r="AUZ39" s="46"/>
      <c r="AVA39" s="46"/>
      <c r="AVB39" s="46"/>
      <c r="AVC39" s="46"/>
      <c r="AVD39" s="46"/>
      <c r="AVE39" s="46"/>
      <c r="AVF39" s="46"/>
      <c r="AVG39" s="46"/>
      <c r="AVH39" s="49"/>
      <c r="AVI39" s="47"/>
      <c r="AVJ39" s="46"/>
      <c r="AVL39" s="2" t="s">
        <v>65</v>
      </c>
      <c r="AVM39" s="2"/>
      <c r="AVN39" s="2">
        <v>15.14</v>
      </c>
      <c r="AVO39" s="2"/>
      <c r="AVP39" s="2"/>
      <c r="AVQ39" s="2"/>
      <c r="AVR39" s="2"/>
      <c r="AVS39" s="2">
        <f>AVS38/12</f>
        <v>408</v>
      </c>
      <c r="AVT39" s="25">
        <v>1128</v>
      </c>
      <c r="AVU39" s="25"/>
      <c r="AVV39" s="55">
        <v>0.56499999999999995</v>
      </c>
      <c r="AVW39" s="37">
        <f t="shared" ref="AVW39:AVW44" si="2366">AVV39/(AVT39*12+AVV39)</f>
        <v>4.1738801534953657E-5</v>
      </c>
      <c r="AVX39" s="2"/>
      <c r="AVY39" s="5"/>
      <c r="AVZ39" s="2"/>
      <c r="AWA39" s="56">
        <f t="shared" ref="AWA39:AWA44" si="2367">(3600*0.05*14/45)/12</f>
        <v>4.666666666666667</v>
      </c>
      <c r="AWB39" s="38">
        <f>(AVT39/(12*24)-AWA39)/AWA39</f>
        <v>-0.16071428571428581</v>
      </c>
      <c r="AWC39" s="117">
        <f t="shared" si="2247"/>
        <v>6.3865149912232972</v>
      </c>
      <c r="AWD39" s="46"/>
      <c r="AWE39" s="46"/>
      <c r="AWF39" s="46"/>
      <c r="AWG39" s="46"/>
      <c r="AWH39" s="46"/>
      <c r="AWI39" s="46"/>
      <c r="AWJ39" s="46"/>
      <c r="AWK39" s="46"/>
      <c r="AWL39" s="46"/>
      <c r="AWM39" s="49"/>
      <c r="AWN39" s="47"/>
      <c r="AWO39" s="46"/>
      <c r="AWQ39" s="2" t="s">
        <v>65</v>
      </c>
      <c r="AWR39" s="2"/>
      <c r="AWS39" s="2">
        <v>15.57</v>
      </c>
      <c r="AWT39" s="2"/>
      <c r="AWU39" s="2"/>
      <c r="AWV39" s="2"/>
      <c r="AWW39" s="2"/>
      <c r="AWX39" s="2">
        <f>AWX38/12</f>
        <v>417</v>
      </c>
      <c r="AWY39" s="25">
        <v>1152</v>
      </c>
      <c r="AWZ39" s="25"/>
      <c r="AXA39" s="55">
        <v>0.66</v>
      </c>
      <c r="AXB39" s="37">
        <f t="shared" ref="AXB39:AXB44" si="2368">AXA39/(AWY39*12+AXA39)</f>
        <v>4.774077626502207E-5</v>
      </c>
      <c r="AXC39" s="2"/>
      <c r="AXD39" s="5"/>
      <c r="AXE39" s="2"/>
      <c r="AXF39" s="56">
        <f t="shared" ref="AXF39:AXF44" si="2369">(3600*0.05*14/45)/12</f>
        <v>4.666666666666667</v>
      </c>
      <c r="AXG39" s="38">
        <f>(AWY39/(12*24)-AXF39)/AXF39</f>
        <v>-0.1428571428571429</v>
      </c>
      <c r="AXH39" s="117">
        <f t="shared" si="2248"/>
        <v>6.5015842481263615</v>
      </c>
      <c r="AXI39" s="46"/>
      <c r="AXJ39" s="46"/>
      <c r="AXK39" s="46"/>
      <c r="AXL39" s="46"/>
      <c r="AXM39" s="46"/>
      <c r="AXN39" s="46"/>
      <c r="AXO39" s="46"/>
      <c r="AXP39" s="46"/>
      <c r="AXQ39" s="46"/>
      <c r="AXR39" s="49"/>
      <c r="AXS39" s="47"/>
      <c r="AXT39" s="46"/>
      <c r="AXV39" s="2" t="s">
        <v>65</v>
      </c>
      <c r="AXW39" s="2"/>
      <c r="AXX39" s="2">
        <v>17.09</v>
      </c>
      <c r="AXY39" s="2"/>
      <c r="AXZ39" s="2"/>
      <c r="AYA39" s="2"/>
      <c r="AYB39" s="2"/>
      <c r="AYC39" s="2">
        <f>AYC38/12</f>
        <v>427</v>
      </c>
      <c r="AYD39" s="25">
        <v>1224</v>
      </c>
      <c r="AYE39" s="25"/>
      <c r="AYF39" s="55">
        <v>0.41</v>
      </c>
      <c r="AYG39" s="37">
        <f t="shared" ref="AYG39:AYG44" si="2370">AYF39/(AYD39*12+AYF39)</f>
        <v>2.79131641886358E-5</v>
      </c>
      <c r="AYH39" s="2"/>
      <c r="AYI39" s="5"/>
      <c r="AYJ39" s="2"/>
      <c r="AYK39" s="56">
        <f t="shared" ref="AYK39:AYK44" si="2371">(3600*0.05*14/45)/12</f>
        <v>4.666666666666667</v>
      </c>
      <c r="AYL39" s="38">
        <f>(AYD39/(12*24)-AYK39)/AYK39</f>
        <v>-8.9285714285714343E-2</v>
      </c>
      <c r="AYM39" s="117">
        <f t="shared" si="2249"/>
        <v>6.8593816984645422</v>
      </c>
      <c r="AYN39" s="46"/>
      <c r="AYO39" s="46"/>
      <c r="AYP39" s="46"/>
      <c r="AYQ39" s="46"/>
      <c r="AYR39" s="46"/>
      <c r="AYS39" s="46"/>
      <c r="AYT39" s="46"/>
      <c r="AYU39" s="46"/>
      <c r="AYV39" s="46"/>
      <c r="AYW39" s="49"/>
      <c r="AYX39" s="47"/>
      <c r="AYY39" s="46"/>
      <c r="AZA39" s="2" t="s">
        <v>65</v>
      </c>
      <c r="AZB39" s="2"/>
      <c r="AZC39" s="2">
        <v>16.829999999999998</v>
      </c>
      <c r="AZD39" s="2"/>
      <c r="AZE39" s="2"/>
      <c r="AZF39" s="2"/>
      <c r="AZG39" s="2"/>
      <c r="AZH39" s="2">
        <f>AZH38/12</f>
        <v>434</v>
      </c>
      <c r="AZI39" s="25">
        <v>1224</v>
      </c>
      <c r="AZJ39" s="25"/>
      <c r="AZK39" s="55">
        <v>0.54</v>
      </c>
      <c r="AZL39" s="37">
        <f t="shared" ref="AZL39:AZL44" si="2372">AZK39/(AZI39*12+AZK39)</f>
        <v>3.6763354288445275E-5</v>
      </c>
      <c r="AZM39" s="2"/>
      <c r="AZN39" s="5"/>
      <c r="AZO39" s="2"/>
      <c r="AZP39" s="56">
        <f t="shared" ref="AZP39:AZP44" si="2373">(3600*0.05*14/45)/12</f>
        <v>4.666666666666667</v>
      </c>
      <c r="AZQ39" s="38">
        <f>(AZI39/(12*24)-AZP39)/AZP39</f>
        <v>-8.9285714285714343E-2</v>
      </c>
      <c r="AZR39" s="117">
        <f t="shared" si="2250"/>
        <v>6.8593816984645422</v>
      </c>
      <c r="AZS39" s="46"/>
      <c r="AZT39" s="46"/>
      <c r="AZU39" s="46"/>
      <c r="AZV39" s="46"/>
      <c r="AZW39" s="46"/>
      <c r="AZX39" s="46"/>
      <c r="AZY39" s="46"/>
      <c r="AZZ39" s="46"/>
      <c r="BAA39" s="46"/>
      <c r="BAB39" s="49"/>
      <c r="BAC39" s="47"/>
      <c r="BAD39" s="46"/>
      <c r="BAF39" s="2" t="s">
        <v>65</v>
      </c>
      <c r="BAG39" s="2"/>
      <c r="BAH39" s="2">
        <v>10.1</v>
      </c>
      <c r="BAI39" s="2"/>
      <c r="BAJ39" s="2"/>
      <c r="BAK39" s="2"/>
      <c r="BAL39" s="2"/>
      <c r="BAM39" s="2">
        <f>BAM38/12</f>
        <v>271</v>
      </c>
      <c r="BAN39" s="25">
        <v>768</v>
      </c>
      <c r="BAO39" s="25"/>
      <c r="BAP39" s="55">
        <v>0.125</v>
      </c>
      <c r="BAQ39" s="37">
        <f t="shared" ref="BAQ39:BAQ44" si="2374">BAP39/(BAN39*12+BAP39)</f>
        <v>1.3563184093097695E-5</v>
      </c>
      <c r="BAR39" s="2"/>
      <c r="BAS39" s="5"/>
      <c r="BAT39" s="2"/>
      <c r="BAU39" s="56">
        <f t="shared" ref="BAU39:BAU44" si="2375">(3600*0.05*14/45)/12</f>
        <v>4.666666666666667</v>
      </c>
      <c r="BAV39" s="38">
        <f>(BAN39/(12*24)-BAU39)/BAU39</f>
        <v>-0.42857142857142866</v>
      </c>
      <c r="BAW39" s="117">
        <f t="shared" si="2251"/>
        <v>4.885792931482916</v>
      </c>
      <c r="BAX39" s="46"/>
      <c r="BAY39" s="46"/>
      <c r="BAZ39" s="46"/>
      <c r="BBA39" s="46"/>
      <c r="BBB39" s="46"/>
      <c r="BBC39" s="46"/>
      <c r="BBD39" s="46"/>
      <c r="BBE39" s="46"/>
      <c r="BBF39" s="46"/>
      <c r="BBG39" s="49"/>
      <c r="BBH39" s="47"/>
      <c r="BBI39" s="46"/>
      <c r="BBK39" s="2" t="s">
        <v>65</v>
      </c>
      <c r="BBL39" s="2"/>
      <c r="BBM39" s="2">
        <v>15.88</v>
      </c>
      <c r="BBN39" s="2"/>
      <c r="BBO39" s="2"/>
      <c r="BBP39" s="2"/>
      <c r="BBQ39" s="2"/>
      <c r="BBR39" s="2">
        <f>BBR38/12</f>
        <v>420</v>
      </c>
      <c r="BBS39" s="25">
        <v>1152</v>
      </c>
      <c r="BBT39" s="25"/>
      <c r="BBU39" s="55">
        <v>0.74</v>
      </c>
      <c r="BBV39" s="37">
        <f t="shared" ref="BBV39:BBV44" si="2376">BBU39/(BBS39*12+BBU39)</f>
        <v>5.3527227275160332E-5</v>
      </c>
      <c r="BBW39" s="2"/>
      <c r="BBX39" s="5"/>
      <c r="BBY39" s="2"/>
      <c r="BBZ39" s="56">
        <f t="shared" ref="BBZ39:BBZ44" si="2377">(3600*0.05*14/45)/12</f>
        <v>4.666666666666667</v>
      </c>
      <c r="BCA39" s="38">
        <f>(BBS39/(12*24)-BBZ39)/BBZ39</f>
        <v>-0.1428571428571429</v>
      </c>
      <c r="BCB39" s="117">
        <f t="shared" si="2252"/>
        <v>6.5015842481263615</v>
      </c>
      <c r="BCC39" s="46"/>
      <c r="BCD39" s="46"/>
      <c r="BCE39" s="46"/>
      <c r="BCF39" s="46"/>
      <c r="BCG39" s="46"/>
      <c r="BCH39" s="46"/>
      <c r="BCI39" s="46"/>
      <c r="BCJ39" s="46"/>
      <c r="BCK39" s="46"/>
      <c r="BCL39" s="49"/>
      <c r="BCM39" s="47"/>
      <c r="BCN39" s="46"/>
      <c r="BCP39" s="2" t="s">
        <v>65</v>
      </c>
      <c r="BCQ39" s="2"/>
      <c r="BCR39" s="2">
        <v>14.38</v>
      </c>
      <c r="BCS39" s="2"/>
      <c r="BCT39" s="2"/>
      <c r="BCU39" s="2"/>
      <c r="BCV39" s="2"/>
      <c r="BCW39" s="2">
        <f>BCW38/12</f>
        <v>394</v>
      </c>
      <c r="BCX39" s="25">
        <v>1008</v>
      </c>
      <c r="BCY39" s="25"/>
      <c r="BCZ39" s="55">
        <v>0.64</v>
      </c>
      <c r="BDA39" s="37">
        <f t="shared" ref="BDA39:BDA44" si="2378">BCZ39/(BCX39*12+BCZ39)</f>
        <v>5.2907253584466434E-5</v>
      </c>
      <c r="BDB39" s="2"/>
      <c r="BDC39" s="5"/>
      <c r="BDD39" s="2"/>
      <c r="BDE39" s="56">
        <f t="shared" ref="BDE39:BDE44" si="2379">(3600*0.05*14/45)/12</f>
        <v>4.666666666666667</v>
      </c>
      <c r="BDF39" s="38">
        <f>(BCX39/(12*24)-BDE39)/BDE39</f>
        <v>-0.25000000000000006</v>
      </c>
      <c r="BDG39" s="117">
        <f t="shared" si="2253"/>
        <v>5.8410058730355363</v>
      </c>
      <c r="BDH39" s="46"/>
      <c r="BDI39" s="46"/>
      <c r="BDJ39" s="46"/>
      <c r="BDK39" s="46"/>
      <c r="BDL39" s="46"/>
      <c r="BDM39" s="46"/>
      <c r="BDN39" s="46"/>
      <c r="BDO39" s="46"/>
      <c r="BDP39" s="46"/>
      <c r="BDQ39" s="49"/>
      <c r="BDR39" s="47"/>
      <c r="BDS39" s="46"/>
      <c r="BDU39" s="2" t="s">
        <v>65</v>
      </c>
      <c r="BDV39" s="2"/>
      <c r="BDW39" s="2">
        <v>14.37</v>
      </c>
      <c r="BDX39" s="2"/>
      <c r="BDY39" s="2"/>
      <c r="BDZ39" s="2"/>
      <c r="BEA39" s="2"/>
      <c r="BEB39" s="2">
        <f>BEB38/12</f>
        <v>365</v>
      </c>
      <c r="BEC39" s="25">
        <v>948</v>
      </c>
      <c r="BED39" s="25"/>
      <c r="BEE39" s="55">
        <v>0.5</v>
      </c>
      <c r="BEF39" s="37">
        <f t="shared" ref="BEF39:BEF44" si="2380">BEE39/(BEC39*12+BEE39)</f>
        <v>4.3950248318903001E-5</v>
      </c>
      <c r="BEG39" s="2"/>
      <c r="BEH39" s="5"/>
      <c r="BEI39" s="2"/>
      <c r="BEJ39" s="56">
        <f t="shared" ref="BEJ39:BEJ44" si="2381">(3600*0.05*14/45)/12</f>
        <v>4.666666666666667</v>
      </c>
      <c r="BEK39" s="38">
        <f>(BEC39/(12*24)-BEJ39)/BEJ39</f>
        <v>-0.29464285714285721</v>
      </c>
      <c r="BEL39" s="117">
        <f t="shared" si="2254"/>
        <v>5.5859815431961888</v>
      </c>
      <c r="BEM39" s="46"/>
      <c r="BEN39" s="46"/>
      <c r="BEO39" s="46"/>
      <c r="BEP39" s="46"/>
      <c r="BEQ39" s="46"/>
      <c r="BER39" s="46"/>
      <c r="BES39" s="46"/>
      <c r="BET39" s="46"/>
      <c r="BEU39" s="46"/>
      <c r="BEV39" s="49"/>
      <c r="BEW39" s="47"/>
      <c r="BEX39" s="46"/>
      <c r="BEZ39" s="2" t="s">
        <v>65</v>
      </c>
      <c r="BFA39" s="2"/>
      <c r="BFB39" s="2">
        <v>13.48</v>
      </c>
      <c r="BFC39" s="2"/>
      <c r="BFD39" s="2"/>
      <c r="BFE39" s="2"/>
      <c r="BFF39" s="2"/>
      <c r="BFG39" s="2">
        <f>BFG38/12</f>
        <v>392</v>
      </c>
      <c r="BFH39" s="25">
        <v>912</v>
      </c>
      <c r="BFI39" s="25"/>
      <c r="BFJ39" s="55">
        <v>0.64</v>
      </c>
      <c r="BFK39" s="37">
        <f t="shared" ref="BFK39:BFK44" si="2382">BFJ39/(BFH39*12+BFJ39)</f>
        <v>5.8476112508040469E-5</v>
      </c>
      <c r="BFL39" s="2"/>
      <c r="BFM39" s="5"/>
      <c r="BFN39" s="2"/>
      <c r="BFO39" s="56">
        <f t="shared" ref="BFO39:BFO44" si="2383">(3600*0.05*14/45)/12</f>
        <v>4.666666666666667</v>
      </c>
      <c r="BFP39" s="38">
        <f>(BFH39/(12*24)-BFO39)/BFO39</f>
        <v>-0.32142857142857151</v>
      </c>
      <c r="BFQ39" s="117">
        <f t="shared" si="2255"/>
        <v>5.4383431644159881</v>
      </c>
      <c r="BFR39" s="46"/>
      <c r="BFS39" s="46"/>
      <c r="BFT39" s="46"/>
      <c r="BFU39" s="46"/>
      <c r="BFV39" s="46"/>
      <c r="BFW39" s="46"/>
      <c r="BFX39" s="46"/>
      <c r="BFY39" s="46"/>
      <c r="BFZ39" s="46"/>
      <c r="BGA39" s="49"/>
      <c r="BGB39" s="47"/>
      <c r="BGC39" s="46"/>
      <c r="BGE39" s="2" t="s">
        <v>65</v>
      </c>
      <c r="BGF39" s="2"/>
      <c r="BGG39" s="2">
        <v>11.54</v>
      </c>
      <c r="BGH39" s="2"/>
      <c r="BGI39" s="2"/>
      <c r="BGJ39" s="2"/>
      <c r="BGK39" s="2"/>
      <c r="BGL39" s="2">
        <f>BGL38/12</f>
        <v>404</v>
      </c>
      <c r="BGM39" s="25">
        <v>840</v>
      </c>
      <c r="BGN39" s="25"/>
      <c r="BGO39" s="55">
        <v>0.495</v>
      </c>
      <c r="BGP39" s="37">
        <f t="shared" ref="BGP39:BGP44" si="2384">BGO39/(BGM39*12+BGO39)</f>
        <v>4.9104731464079888E-5</v>
      </c>
      <c r="BGQ39" s="2"/>
      <c r="BGR39" s="5"/>
      <c r="BGS39" s="2"/>
      <c r="BGT39" s="56">
        <f t="shared" ref="BGT39:BGT44" si="2385">(3600*0.05*14/45)/12</f>
        <v>4.666666666666667</v>
      </c>
      <c r="BGU39" s="38">
        <f>(BGM39/(12*24)-BGT39)/BGT39</f>
        <v>-0.37500000000000006</v>
      </c>
      <c r="BGV39" s="117">
        <f t="shared" si="2256"/>
        <v>5.1546695909322917</v>
      </c>
      <c r="BGW39" s="46"/>
      <c r="BGX39" s="46"/>
      <c r="BGY39" s="46"/>
      <c r="BGZ39" s="46"/>
      <c r="BHA39" s="46"/>
      <c r="BHB39" s="46"/>
      <c r="BHC39" s="46"/>
      <c r="BHD39" s="46"/>
      <c r="BHE39" s="46"/>
      <c r="BHF39" s="49"/>
      <c r="BHG39" s="47"/>
      <c r="BHH39" s="46"/>
      <c r="BHJ39" s="2" t="s">
        <v>65</v>
      </c>
      <c r="BHK39" s="2"/>
      <c r="BHL39" s="2">
        <v>10.02</v>
      </c>
      <c r="BHM39" s="2"/>
      <c r="BHN39" s="2"/>
      <c r="BHO39" s="2"/>
      <c r="BHP39" s="2"/>
      <c r="BHQ39" s="2">
        <f>BHQ38/12</f>
        <v>250</v>
      </c>
      <c r="BHR39" s="25">
        <v>708</v>
      </c>
      <c r="BHS39" s="25"/>
      <c r="BHT39" s="55">
        <v>0.47499999999999998</v>
      </c>
      <c r="BHU39" s="37">
        <f t="shared" ref="BHU39:BHU44" si="2386">BHT39/(BHR39*12+BHT39)</f>
        <v>5.5905537296349361E-5</v>
      </c>
      <c r="BHV39" s="2"/>
      <c r="BHW39" s="5"/>
      <c r="BHX39" s="2"/>
      <c r="BHY39" s="56">
        <f t="shared" ref="BHY39:BHY44" si="2387">(3600*0.05*14/45)/12</f>
        <v>4.666666666666667</v>
      </c>
      <c r="BHZ39" s="38">
        <f>(BHR39/(12*24)-BHY39)/BHY39</f>
        <v>-0.4732142857142857</v>
      </c>
      <c r="BIA39" s="117">
        <f>EXP(BHZ39)*10^1*0.75</f>
        <v>4.6724741820809896</v>
      </c>
      <c r="BIB39" s="46"/>
      <c r="BIC39" s="46"/>
      <c r="BID39" s="46"/>
      <c r="BIE39" s="46"/>
      <c r="BIF39" s="46"/>
      <c r="BIG39" s="46"/>
      <c r="BIH39" s="46"/>
      <c r="BII39" s="46"/>
      <c r="BIJ39" s="46"/>
      <c r="BIK39" s="49"/>
      <c r="BIL39" s="47"/>
      <c r="BIM39" s="46"/>
      <c r="BIP39" s="2" t="s">
        <v>65</v>
      </c>
      <c r="BIQ39" s="2"/>
      <c r="BIR39" s="2">
        <v>17.43</v>
      </c>
      <c r="BIS39" s="2"/>
      <c r="BIT39" s="2"/>
      <c r="BIU39" s="2"/>
      <c r="BIV39" s="2"/>
      <c r="BIW39" s="2">
        <f>BIW38/12</f>
        <v>373</v>
      </c>
      <c r="BIX39" s="25">
        <v>1092</v>
      </c>
      <c r="BIY39" s="25"/>
      <c r="BIZ39" s="55">
        <v>0.44</v>
      </c>
      <c r="BJA39" s="37">
        <f t="shared" ref="BJA39:BJA44" si="2388">BIZ39/(BIX39*12+BIZ39)</f>
        <v>3.3576406164628174E-5</v>
      </c>
      <c r="BJB39" s="2"/>
      <c r="BJC39" s="5"/>
      <c r="BJD39" s="2"/>
      <c r="BJE39" s="56">
        <f t="shared" ref="BJE39:BJE44" si="2389">(3600*0.05*14/45)/12</f>
        <v>4.666666666666667</v>
      </c>
      <c r="BJF39" s="38">
        <f>(BIX39/(12*24)-BJE39)/BJE39</f>
        <v>-0.18750000000000008</v>
      </c>
      <c r="BJG39" s="117">
        <f t="shared" si="2257"/>
        <v>6.2177183863530026</v>
      </c>
      <c r="BJH39" s="46"/>
      <c r="BJI39" s="46"/>
      <c r="BJJ39" s="46"/>
      <c r="BJK39" s="46"/>
      <c r="BJL39" s="46"/>
      <c r="BJM39" s="46"/>
      <c r="BJN39" s="46"/>
      <c r="BJO39" s="46"/>
      <c r="BJP39" s="46"/>
      <c r="BJQ39" s="49"/>
      <c r="BJR39" s="47"/>
      <c r="BJS39" s="46"/>
      <c r="BJU39" s="2" t="s">
        <v>65</v>
      </c>
      <c r="BJV39" s="2"/>
      <c r="BJW39" s="2">
        <v>15.9</v>
      </c>
      <c r="BJX39" s="2"/>
      <c r="BJY39" s="2"/>
      <c r="BJZ39" s="2"/>
      <c r="BKA39" s="2"/>
      <c r="BKB39" s="2">
        <f>BKB38/12</f>
        <v>395</v>
      </c>
      <c r="BKC39" s="25">
        <v>1140</v>
      </c>
      <c r="BKD39" s="25"/>
      <c r="BKE39" s="55">
        <v>0.52</v>
      </c>
      <c r="BKF39" s="37">
        <f t="shared" ref="BKF39:BKF44" si="2390">BKE39/(BKC39*12+BKE39)</f>
        <v>3.8010251072327659E-5</v>
      </c>
      <c r="BKG39" s="2"/>
      <c r="BKH39" s="5"/>
      <c r="BKI39" s="2"/>
      <c r="BKJ39" s="56">
        <f t="shared" ref="BKJ39:BKJ44" si="2391">(3600*0.05*14/45)/12</f>
        <v>4.666666666666667</v>
      </c>
      <c r="BKK39" s="38">
        <f>(BKC39/(12*24)-BKJ39)/BKJ39</f>
        <v>-0.1517857142857143</v>
      </c>
      <c r="BKL39" s="117">
        <f t="shared" si="2258"/>
        <v>6.4437927703612781</v>
      </c>
      <c r="BKM39" s="46"/>
      <c r="BKN39" s="46"/>
      <c r="BKO39" s="46"/>
      <c r="BKP39" s="46"/>
      <c r="BKQ39" s="46"/>
      <c r="BKR39" s="46"/>
      <c r="BKS39" s="46"/>
      <c r="BKT39" s="46"/>
      <c r="BKU39" s="46"/>
      <c r="BKV39" s="49"/>
      <c r="BKW39" s="47"/>
      <c r="BKX39" s="46"/>
      <c r="BKZ39" s="2" t="s">
        <v>65</v>
      </c>
      <c r="BLA39" s="2"/>
      <c r="BLB39" s="2">
        <v>16.46</v>
      </c>
      <c r="BLC39" s="2"/>
      <c r="BLD39" s="2"/>
      <c r="BLE39" s="2"/>
      <c r="BLF39" s="2"/>
      <c r="BLG39" s="2">
        <f>BLG38/12</f>
        <v>414</v>
      </c>
      <c r="BLH39" s="25">
        <v>1212</v>
      </c>
      <c r="BLI39" s="25"/>
      <c r="BLJ39" s="55">
        <v>0.43</v>
      </c>
      <c r="BLK39" s="37">
        <f t="shared" ref="BLK39:BLK44" si="2392">BLJ39/(BLH39*12+BLJ39)</f>
        <v>2.9564582455276691E-5</v>
      </c>
      <c r="BLL39" s="2"/>
      <c r="BLM39" s="5"/>
      <c r="BLN39" s="2"/>
      <c r="BLO39" s="56">
        <f t="shared" ref="BLO39:BLO44" si="2393">(3600*0.05*14/45)/12</f>
        <v>4.666666666666667</v>
      </c>
      <c r="BLP39" s="38">
        <f>(BLH39/(12*24)-BLO39)/BLO39</f>
        <v>-9.8214285714285837E-2</v>
      </c>
      <c r="BLQ39" s="117">
        <f t="shared" si="2259"/>
        <v>6.7984098199530401</v>
      </c>
      <c r="BLR39" s="46"/>
      <c r="BLS39" s="46"/>
      <c r="BLT39" s="46"/>
      <c r="BLU39" s="46"/>
      <c r="BLV39" s="46"/>
      <c r="BLW39" s="46"/>
      <c r="BLX39" s="46"/>
      <c r="BLY39" s="46"/>
      <c r="BLZ39" s="46"/>
      <c r="BMA39" s="49"/>
      <c r="BMB39" s="47"/>
      <c r="BMC39" s="46"/>
      <c r="BME39" s="2" t="s">
        <v>65</v>
      </c>
      <c r="BMF39" s="2"/>
      <c r="BMG39" s="2">
        <v>14.5</v>
      </c>
      <c r="BMH39" s="2"/>
      <c r="BMI39" s="2"/>
      <c r="BMJ39" s="2"/>
      <c r="BMK39" s="2"/>
      <c r="BML39" s="2">
        <f>BML38/12</f>
        <v>393</v>
      </c>
      <c r="BMM39" s="25">
        <v>1044</v>
      </c>
      <c r="BMN39" s="25"/>
      <c r="BMO39" s="55">
        <v>0.55000000000000004</v>
      </c>
      <c r="BMP39" s="37">
        <f t="shared" ref="BMP39:BMP44" si="2394">BMO39/(BMM39*12+BMO39)</f>
        <v>4.3899733009805612E-5</v>
      </c>
      <c r="BMQ39" s="2"/>
      <c r="BMR39" s="5"/>
      <c r="BMS39" s="2"/>
      <c r="BMT39" s="56">
        <f t="shared" ref="BMT39:BMT44" si="2395">(3600*0.05*14/45)/12</f>
        <v>4.666666666666667</v>
      </c>
      <c r="BMU39" s="38">
        <f>(BMM39/(12*24)-BMT39)/BMT39</f>
        <v>-0.22321428571428575</v>
      </c>
      <c r="BMV39" s="117">
        <f t="shared" si="2260"/>
        <v>5.9995756086092564</v>
      </c>
      <c r="BMW39" s="46"/>
      <c r="BMX39" s="46"/>
      <c r="BMY39" s="46"/>
      <c r="BMZ39" s="46"/>
      <c r="BNA39" s="46"/>
      <c r="BNB39" s="46"/>
      <c r="BNC39" s="46"/>
      <c r="BND39" s="46"/>
      <c r="BNE39" s="46"/>
      <c r="BNF39" s="49"/>
      <c r="BNG39" s="47"/>
      <c r="BNH39" s="46"/>
      <c r="BNJ39" s="2" t="s">
        <v>65</v>
      </c>
      <c r="BNK39" s="2"/>
      <c r="BNL39" s="2">
        <v>14.41</v>
      </c>
      <c r="BNM39" s="2"/>
      <c r="BNN39" s="2"/>
      <c r="BNO39" s="2"/>
      <c r="BNP39" s="2"/>
      <c r="BNQ39" s="2">
        <f>BNQ38/12</f>
        <v>386</v>
      </c>
      <c r="BNR39" s="25">
        <v>936</v>
      </c>
      <c r="BNS39" s="25"/>
      <c r="BNT39" s="55">
        <v>0.52</v>
      </c>
      <c r="BNU39" s="37">
        <f t="shared" ref="BNU39:BNU44" si="2396">BNT39/(BNR39*12+BNT39)</f>
        <v>4.6294153048469976E-5</v>
      </c>
      <c r="BNV39" s="2"/>
      <c r="BNW39" s="5"/>
      <c r="BNX39" s="2"/>
      <c r="BNY39" s="56">
        <f t="shared" ref="BNY39:BNY44" si="2397">(3600*0.05*14/45)/12</f>
        <v>4.666666666666667</v>
      </c>
      <c r="BNZ39" s="38">
        <f>(BNR39/(12*24)-BNY39)/BNY39</f>
        <v>-0.3035714285714286</v>
      </c>
      <c r="BOA39" s="117">
        <f t="shared" si="2261"/>
        <v>5.5363287023147016</v>
      </c>
      <c r="BOB39" s="46"/>
      <c r="BOC39" s="46"/>
      <c r="BOD39" s="46"/>
      <c r="BOE39" s="46"/>
      <c r="BOF39" s="46"/>
      <c r="BOG39" s="46"/>
      <c r="BOH39" s="46"/>
      <c r="BOI39" s="46"/>
      <c r="BOJ39" s="46"/>
      <c r="BOK39" s="49"/>
      <c r="BOL39" s="47"/>
      <c r="BOM39" s="46"/>
      <c r="BOO39" s="2" t="s">
        <v>65</v>
      </c>
      <c r="BOP39" s="2"/>
      <c r="BOQ39" s="2">
        <v>8.19</v>
      </c>
      <c r="BOR39" s="2"/>
      <c r="BOS39" s="2"/>
      <c r="BOT39" s="2"/>
      <c r="BOU39" s="2"/>
      <c r="BOV39" s="2">
        <f>BOV38/12</f>
        <v>237</v>
      </c>
      <c r="BOW39" s="25">
        <v>564</v>
      </c>
      <c r="BOX39" s="25"/>
      <c r="BOY39" s="55">
        <v>0.37</v>
      </c>
      <c r="BOZ39" s="37">
        <f t="shared" ref="BOZ39:BOZ44" si="2398">BOY39/(BOW39*12+BOY39)</f>
        <v>5.466604219331981E-5</v>
      </c>
      <c r="BPA39" s="2"/>
      <c r="BPB39" s="5"/>
      <c r="BPC39" s="2"/>
      <c r="BPD39" s="56">
        <f t="shared" ref="BPD39:BPD44" si="2399">(3600*0.05*14/45)/12</f>
        <v>4.666666666666667</v>
      </c>
      <c r="BPE39" s="38">
        <f>(BOW39/(12*24)-BPD39)/BPD39</f>
        <v>-0.5803571428571429</v>
      </c>
      <c r="BPF39" s="117">
        <f t="shared" si="2262"/>
        <v>4.19773828924958</v>
      </c>
      <c r="BPG39" s="46"/>
      <c r="BPH39" s="46"/>
      <c r="BPI39" s="46"/>
      <c r="BPJ39" s="46"/>
      <c r="BPK39" s="46"/>
      <c r="BPL39" s="46"/>
      <c r="BPM39" s="46"/>
      <c r="BPN39" s="46"/>
      <c r="BPO39" s="46"/>
      <c r="BPP39" s="49"/>
      <c r="BPQ39" s="47"/>
      <c r="BPR39" s="46"/>
      <c r="BPT39" s="2" t="s">
        <v>65</v>
      </c>
      <c r="BPU39" s="2"/>
      <c r="BPV39" s="2">
        <v>16.8</v>
      </c>
      <c r="BPW39" s="2"/>
      <c r="BPX39" s="2"/>
      <c r="BPY39" s="2"/>
      <c r="BPZ39" s="2"/>
      <c r="BQA39" s="2">
        <f>BQA38/12</f>
        <v>376</v>
      </c>
      <c r="BQB39" s="25">
        <v>1104</v>
      </c>
      <c r="BQC39" s="25"/>
      <c r="BQD39" s="55">
        <v>0.5</v>
      </c>
      <c r="BQE39" s="37">
        <f t="shared" ref="BQE39:BQE44" si="2400">BQD39/(BQB39*12+BQD39)</f>
        <v>3.7740121523191305E-5</v>
      </c>
      <c r="BQF39" s="2"/>
      <c r="BQG39" s="5"/>
      <c r="BQH39" s="2"/>
      <c r="BQI39" s="56">
        <f t="shared" ref="BQI39:BQI44" si="2401">(3600*0.05*14/45)/12</f>
        <v>4.666666666666667</v>
      </c>
      <c r="BQJ39" s="38">
        <f>(BQB39/(12*24)-BQI39)/BQI39</f>
        <v>-0.1785714285714286</v>
      </c>
      <c r="BQK39" s="117">
        <f t="shared" si="2263"/>
        <v>6.2734823046973744</v>
      </c>
      <c r="BQL39" s="46"/>
      <c r="BQM39" s="46"/>
      <c r="BQN39" s="46"/>
      <c r="BQO39" s="46"/>
      <c r="BQP39" s="46"/>
      <c r="BQQ39" s="46"/>
      <c r="BQR39" s="46"/>
      <c r="BQS39" s="46"/>
      <c r="BQT39" s="46"/>
      <c r="BQU39" s="49"/>
      <c r="BQV39" s="47"/>
      <c r="BQW39" s="46"/>
      <c r="BQY39" s="2" t="s">
        <v>65</v>
      </c>
      <c r="BQZ39" s="2"/>
      <c r="BRA39" s="2">
        <v>13.44</v>
      </c>
      <c r="BRB39" s="2"/>
      <c r="BRC39" s="2"/>
      <c r="BRD39" s="2"/>
      <c r="BRE39" s="2"/>
      <c r="BRF39" s="2">
        <f>BRF38/12</f>
        <v>350</v>
      </c>
      <c r="BRG39" s="25">
        <v>876</v>
      </c>
      <c r="BRH39" s="25"/>
      <c r="BRI39" s="55">
        <v>0.55000000000000004</v>
      </c>
      <c r="BRJ39" s="37">
        <f t="shared" ref="BRJ39:BRJ44" si="2402">BRI39/(BRG39*12+BRI39)</f>
        <v>5.2318419412987341E-5</v>
      </c>
      <c r="BRK39" s="2"/>
      <c r="BRL39" s="5"/>
      <c r="BRM39" s="2"/>
      <c r="BRN39" s="56">
        <f t="shared" ref="BRN39:BRN44" si="2403">(3600*0.05*14/45)/12</f>
        <v>4.666666666666667</v>
      </c>
      <c r="BRO39" s="38">
        <f>(BRG39/(12*24)-BRN39)/BRN39</f>
        <v>-0.34821428571428581</v>
      </c>
      <c r="BRP39" s="117">
        <f t="shared" si="2264"/>
        <v>5.2946068914197566</v>
      </c>
      <c r="BRQ39" s="46"/>
      <c r="BRR39" s="46"/>
      <c r="BRS39" s="46"/>
      <c r="BRT39" s="46"/>
      <c r="BRU39" s="46"/>
      <c r="BRV39" s="46"/>
      <c r="BRW39" s="46"/>
      <c r="BRX39" s="46"/>
      <c r="BRY39" s="46"/>
      <c r="BRZ39" s="49"/>
      <c r="BSA39" s="47"/>
      <c r="BSB39" s="46"/>
      <c r="BSD39" s="2" t="s">
        <v>65</v>
      </c>
      <c r="BSE39" s="2"/>
      <c r="BSF39" s="2">
        <v>7.6</v>
      </c>
      <c r="BSG39" s="2"/>
      <c r="BSH39" s="2"/>
      <c r="BSI39" s="2"/>
      <c r="BSJ39" s="2"/>
      <c r="BSK39" s="2">
        <f>BSK38/12</f>
        <v>351</v>
      </c>
      <c r="BSL39" s="25"/>
      <c r="BSM39" s="25"/>
      <c r="BSN39" s="55"/>
      <c r="BSO39" s="37" t="e">
        <f t="shared" ref="BSO39:BSO44" si="2404">BSN39/(BSL39*12+BSN39)</f>
        <v>#DIV/0!</v>
      </c>
      <c r="BSP39" s="2"/>
      <c r="BSQ39" s="5"/>
      <c r="BSR39" s="2"/>
      <c r="BSS39" s="56">
        <f t="shared" ref="BSS39:BSS44" si="2405">(3600*0.05*14/45)/12</f>
        <v>4.666666666666667</v>
      </c>
      <c r="BST39" s="38">
        <f>(BSL39/(12*24)-BSS39)/BSS39</f>
        <v>-1</v>
      </c>
      <c r="BSU39" s="117">
        <f t="shared" si="2265"/>
        <v>2.7590958087858173</v>
      </c>
      <c r="BSV39" s="46"/>
      <c r="BSW39" s="46"/>
      <c r="BSX39" s="46"/>
      <c r="BSY39" s="46"/>
      <c r="BSZ39" s="46"/>
      <c r="BTA39" s="46"/>
      <c r="BTB39" s="46"/>
      <c r="BTC39" s="46"/>
      <c r="BTD39" s="46"/>
      <c r="BTE39" s="49"/>
      <c r="BTF39" s="47"/>
      <c r="BTG39" s="46"/>
      <c r="BTI39" s="2" t="s">
        <v>65</v>
      </c>
      <c r="BTJ39" s="2"/>
      <c r="BTK39" s="2">
        <v>14.33</v>
      </c>
      <c r="BTL39" s="2"/>
      <c r="BTM39" s="2"/>
      <c r="BTN39" s="2"/>
      <c r="BTO39" s="2"/>
      <c r="BTP39" s="2">
        <f>BTP38/12</f>
        <v>383</v>
      </c>
      <c r="BTQ39" s="25">
        <v>948</v>
      </c>
      <c r="BTR39" s="25"/>
      <c r="BTS39" s="55">
        <v>0.495</v>
      </c>
      <c r="BTT39" s="37">
        <f t="shared" ref="BTT39:BTT44" si="2406">BTS39/(BTQ39*12+BTS39)</f>
        <v>4.3510764958803212E-5</v>
      </c>
      <c r="BTU39" s="2"/>
      <c r="BTV39" s="5"/>
      <c r="BTW39" s="2"/>
      <c r="BTX39" s="56">
        <f t="shared" ref="BTX39:BTX44" si="2407">(3600*0.05*14/45)/12</f>
        <v>4.666666666666667</v>
      </c>
      <c r="BTY39" s="38">
        <f>(BTQ39/(12*24)-BTX39)/BTX39</f>
        <v>-0.29464285714285721</v>
      </c>
      <c r="BTZ39" s="117">
        <f t="shared" si="2266"/>
        <v>5.5859815431961888</v>
      </c>
      <c r="BUA39" s="46"/>
      <c r="BUB39" s="46"/>
      <c r="BUC39" s="46"/>
      <c r="BUD39" s="46"/>
      <c r="BUE39" s="46"/>
      <c r="BUF39" s="46"/>
      <c r="BUG39" s="46"/>
      <c r="BUH39" s="46"/>
      <c r="BUI39" s="46"/>
      <c r="BUJ39" s="49"/>
      <c r="BUK39" s="47"/>
      <c r="BUL39" s="46"/>
      <c r="BUN39" s="2" t="s">
        <v>65</v>
      </c>
      <c r="BUO39" s="2"/>
      <c r="BUP39" s="2">
        <v>9.6199999999999992</v>
      </c>
      <c r="BUQ39" s="2"/>
      <c r="BUR39" s="2"/>
      <c r="BUS39" s="2"/>
      <c r="BUT39" s="2"/>
      <c r="BUU39" s="2">
        <f>BUU38/12</f>
        <v>231</v>
      </c>
      <c r="BUV39" s="25">
        <v>684</v>
      </c>
      <c r="BUW39" s="25"/>
      <c r="BUX39" s="55">
        <v>0.36</v>
      </c>
      <c r="BUY39" s="37">
        <f t="shared" ref="BUY39:BUY44" si="2408">BUX39/(BUV39*12+BUX39)</f>
        <v>4.3857725538353576E-5</v>
      </c>
      <c r="BUZ39" s="2"/>
      <c r="BVA39" s="5"/>
      <c r="BVB39" s="2"/>
      <c r="BVC39" s="56">
        <f t="shared" ref="BVC39:BVC44" si="2409">(3600*0.05*14/45)/12</f>
        <v>4.666666666666667</v>
      </c>
      <c r="BVD39" s="38">
        <f>(BUV39/(12*24)-BVC39)/BVC39</f>
        <v>-0.4910714285714286</v>
      </c>
      <c r="BVE39" s="117">
        <f t="shared" si="2267"/>
        <v>4.5897777020367965</v>
      </c>
      <c r="BVF39" s="46"/>
      <c r="BVG39" s="46"/>
      <c r="BVH39" s="46"/>
      <c r="BVI39" s="46"/>
      <c r="BVJ39" s="46"/>
      <c r="BVK39" s="46"/>
      <c r="BVL39" s="46"/>
      <c r="BVM39" s="46"/>
      <c r="BVN39" s="46"/>
      <c r="BVO39" s="49"/>
      <c r="BVP39" s="47"/>
      <c r="BVQ39" s="46"/>
      <c r="BVS39" s="2" t="s">
        <v>65</v>
      </c>
      <c r="BVT39" s="2"/>
      <c r="BVU39" s="2">
        <v>7.71</v>
      </c>
      <c r="BVV39" s="2"/>
      <c r="BVW39" s="2"/>
      <c r="BVX39" s="2"/>
      <c r="BVY39" s="2"/>
      <c r="BVZ39" s="2">
        <f>BVZ38/12</f>
        <v>210</v>
      </c>
      <c r="BWA39" s="25">
        <v>552</v>
      </c>
      <c r="BWB39" s="25"/>
      <c r="BWC39" s="55">
        <v>0.3</v>
      </c>
      <c r="BWD39" s="37">
        <f t="shared" ref="BWD39:BWD44" si="2410">BWC39/(BWA39*12+BWC39)</f>
        <v>4.5287803994384308E-5</v>
      </c>
      <c r="BWE39" s="2"/>
      <c r="BWF39" s="5"/>
      <c r="BWG39" s="2"/>
      <c r="BWH39" s="56">
        <f t="shared" ref="BWH39:BWH44" si="2411">(3600*0.05*14/45)/12</f>
        <v>4.666666666666667</v>
      </c>
      <c r="BWI39" s="38">
        <f>(BWA39/(12*24)-BWH39)/BWH39</f>
        <v>-0.5892857142857143</v>
      </c>
      <c r="BWJ39" s="117">
        <f t="shared" si="2268"/>
        <v>4.1604253067904615</v>
      </c>
      <c r="BWK39" s="46"/>
      <c r="BWL39" s="46"/>
      <c r="BWM39" s="46"/>
      <c r="BWN39" s="46"/>
      <c r="BWO39" s="46"/>
      <c r="BWP39" s="46"/>
      <c r="BWQ39" s="46"/>
      <c r="BWR39" s="46"/>
      <c r="BWS39" s="46"/>
      <c r="BWT39" s="49"/>
      <c r="BWU39" s="47"/>
      <c r="BWV39" s="46"/>
      <c r="BWX39" s="2" t="s">
        <v>65</v>
      </c>
      <c r="BWY39" s="2"/>
      <c r="BWZ39" s="2">
        <v>10.5</v>
      </c>
      <c r="BXA39" s="2"/>
      <c r="BXB39" s="2"/>
      <c r="BXC39" s="2"/>
      <c r="BXD39" s="2"/>
      <c r="BXE39" s="2">
        <f>BXE38/12</f>
        <v>303</v>
      </c>
      <c r="BXF39" s="25">
        <v>576</v>
      </c>
      <c r="BXG39" s="25"/>
      <c r="BXH39" s="55">
        <v>0.35</v>
      </c>
      <c r="BXI39" s="37">
        <f t="shared" ref="BXI39:BXI44" si="2412">BXH39/(BXF39*12+BXH39)</f>
        <v>5.0634010141268884E-5</v>
      </c>
      <c r="BXJ39" s="2"/>
      <c r="BXK39" s="5"/>
      <c r="BXL39" s="2"/>
      <c r="BXM39" s="56">
        <f t="shared" ref="BXM39:BXM44" si="2413">(3600*0.05*14/45)/12</f>
        <v>4.666666666666667</v>
      </c>
      <c r="BXN39" s="38">
        <f>(BXF39/(12*24)-BXM39)/BXM39</f>
        <v>-0.57142857142857151</v>
      </c>
      <c r="BXO39" s="117">
        <f t="shared" si="2269"/>
        <v>4.2353859150581936</v>
      </c>
      <c r="BXP39" s="46"/>
      <c r="BXQ39" s="46"/>
      <c r="BXR39" s="46"/>
      <c r="BXS39" s="46"/>
      <c r="BXT39" s="46"/>
      <c r="BXU39" s="46"/>
      <c r="BXV39" s="46"/>
      <c r="BXW39" s="46"/>
      <c r="BXX39" s="46"/>
      <c r="BXY39" s="49"/>
      <c r="BXZ39" s="47"/>
      <c r="BYA39" s="46"/>
      <c r="BYC39" s="2" t="s">
        <v>65</v>
      </c>
      <c r="BYD39" s="2"/>
      <c r="BYE39" s="2">
        <v>15.57</v>
      </c>
      <c r="BYF39" s="2"/>
      <c r="BYG39" s="2"/>
      <c r="BYH39" s="2"/>
      <c r="BYI39" s="2"/>
      <c r="BYJ39" s="2">
        <f>BYJ38/12</f>
        <v>406</v>
      </c>
      <c r="BYK39" s="25">
        <v>1188</v>
      </c>
      <c r="BYL39" s="25"/>
      <c r="BYM39" s="55">
        <v>0.49</v>
      </c>
      <c r="BYN39" s="37">
        <f t="shared" ref="BYN39:BYN44" si="2414">BYM39/(BYK39*12+BYM39)</f>
        <v>3.437031134592035E-5</v>
      </c>
      <c r="BYO39" s="2"/>
      <c r="BYP39" s="5"/>
      <c r="BYQ39" s="2"/>
      <c r="BYR39" s="56">
        <f t="shared" ref="BYR39:BYR44" si="2415">(3600*0.05*14/45)/12</f>
        <v>4.666666666666667</v>
      </c>
      <c r="BYS39" s="38">
        <f>(BYK39/(12*24)-BYR39)/BYR39</f>
        <v>-0.11607142857142863</v>
      </c>
      <c r="BYT39" s="117">
        <f t="shared" si="2270"/>
        <v>6.6780871514695974</v>
      </c>
      <c r="BYU39" s="46"/>
      <c r="BYV39" s="46"/>
      <c r="BYW39" s="46"/>
      <c r="BYX39" s="46"/>
      <c r="BYY39" s="46"/>
      <c r="BYZ39" s="46"/>
      <c r="BZA39" s="46"/>
      <c r="BZB39" s="46"/>
      <c r="BZC39" s="46"/>
      <c r="BZD39" s="49"/>
      <c r="BZE39" s="47"/>
      <c r="BZF39" s="46"/>
      <c r="BZH39" s="2" t="s">
        <v>65</v>
      </c>
      <c r="BZI39" s="2"/>
      <c r="BZJ39" s="2">
        <v>15.24</v>
      </c>
      <c r="BZK39" s="2"/>
      <c r="BZL39" s="2"/>
      <c r="BZM39" s="2"/>
      <c r="BZN39" s="2"/>
      <c r="BZO39" s="2">
        <f>BZO38/12</f>
        <v>424</v>
      </c>
      <c r="BZP39" s="25">
        <v>1092</v>
      </c>
      <c r="BZQ39" s="25"/>
      <c r="BZR39" s="55">
        <v>0.44500000000000001</v>
      </c>
      <c r="BZS39" s="37">
        <f t="shared" ref="BZS39:BZS44" si="2416">BZR39/(BZP39*12+BZR39)</f>
        <v>3.3957943278025127E-5</v>
      </c>
      <c r="BZT39" s="2"/>
      <c r="BZU39" s="5"/>
      <c r="BZV39" s="2"/>
      <c r="BZW39" s="56">
        <f t="shared" ref="BZW39:BZW44" si="2417">(3600*0.05*14/45)/12</f>
        <v>4.666666666666667</v>
      </c>
      <c r="BZX39" s="38">
        <f>(BZP39/(12*24)-BZW39)/BZW39</f>
        <v>-0.18750000000000008</v>
      </c>
      <c r="BZY39" s="117">
        <f t="shared" si="2271"/>
        <v>6.2177183863530026</v>
      </c>
      <c r="BZZ39" s="46"/>
      <c r="CAA39" s="46"/>
      <c r="CAB39" s="46"/>
      <c r="CAC39" s="46"/>
      <c r="CAD39" s="46"/>
      <c r="CAE39" s="46"/>
      <c r="CAF39" s="46"/>
      <c r="CAG39" s="46"/>
      <c r="CAH39" s="46"/>
      <c r="CAI39" s="49"/>
      <c r="CAJ39" s="47"/>
      <c r="CAK39" s="46"/>
      <c r="CAM39" s="2" t="s">
        <v>65</v>
      </c>
      <c r="CAN39" s="2"/>
      <c r="CAO39" s="2">
        <v>12.09</v>
      </c>
      <c r="CAP39" s="2"/>
      <c r="CAQ39" s="2"/>
      <c r="CAR39" s="2"/>
      <c r="CAS39" s="2"/>
      <c r="CAT39" s="2">
        <f>CAT38/12</f>
        <v>364</v>
      </c>
      <c r="CAU39" s="25">
        <v>900</v>
      </c>
      <c r="CAV39" s="25"/>
      <c r="CAW39" s="55">
        <v>0.44</v>
      </c>
      <c r="CAX39" s="37">
        <f t="shared" ref="CAX39:CAX44" si="2418">CAW39/(CAU39*12+CAW39)</f>
        <v>4.0739081000403688E-5</v>
      </c>
      <c r="CAY39" s="2"/>
      <c r="CAZ39" s="5"/>
      <c r="CBA39" s="2"/>
      <c r="CBB39" s="56">
        <f t="shared" ref="CBB39:CBB44" si="2419">(3600*0.05*14/45)/12</f>
        <v>4.666666666666667</v>
      </c>
      <c r="CBC39" s="38">
        <f>(CAU39/(12*24)-CBB39)/CBB39</f>
        <v>-0.3303571428571429</v>
      </c>
      <c r="CBD39" s="117">
        <f t="shared" si="2272"/>
        <v>5.3900026559997798</v>
      </c>
      <c r="CBE39" s="46"/>
      <c r="CBF39" s="46"/>
      <c r="CBG39" s="46"/>
      <c r="CBH39" s="46"/>
      <c r="CBI39" s="46"/>
      <c r="CBJ39" s="46"/>
      <c r="CBK39" s="46"/>
      <c r="CBL39" s="46"/>
      <c r="CBM39" s="46"/>
      <c r="CBN39" s="49"/>
      <c r="CBO39" s="47"/>
      <c r="CBP39" s="46"/>
      <c r="CBR39" s="2" t="s">
        <v>65</v>
      </c>
      <c r="CBS39" s="2"/>
      <c r="CBT39" s="2">
        <v>13.11</v>
      </c>
      <c r="CBU39" s="2"/>
      <c r="CBV39" s="2"/>
      <c r="CBW39" s="2"/>
      <c r="CBX39" s="2"/>
      <c r="CBY39" s="2">
        <f>CBY38/12</f>
        <v>355</v>
      </c>
      <c r="CBZ39" s="25">
        <v>924</v>
      </c>
      <c r="CCA39" s="25"/>
      <c r="CCB39" s="55">
        <v>0.56999999999999995</v>
      </c>
      <c r="CCC39" s="37">
        <f t="shared" ref="CCC39:CCC44" si="2420">CCB39/(CBZ39*12+CCB39)</f>
        <v>5.1404283870688462E-5</v>
      </c>
      <c r="CCD39" s="2"/>
      <c r="CCE39" s="5"/>
      <c r="CCF39" s="2"/>
      <c r="CCG39" s="56">
        <f t="shared" ref="CCG39:CCG44" si="2421">(3600*0.05*14/45)/12</f>
        <v>4.666666666666667</v>
      </c>
      <c r="CCH39" s="38">
        <f>(CBZ39/(12*24)-CCG39)/CCG39</f>
        <v>-0.3125</v>
      </c>
      <c r="CCI39" s="117">
        <f t="shared" si="2273"/>
        <v>5.4871172170998133</v>
      </c>
      <c r="CCJ39" s="46"/>
      <c r="CCK39" s="46"/>
      <c r="CCL39" s="46"/>
      <c r="CCM39" s="46"/>
      <c r="CCN39" s="46"/>
      <c r="CCO39" s="46"/>
      <c r="CCP39" s="46"/>
      <c r="CCQ39" s="46"/>
      <c r="CCR39" s="46"/>
      <c r="CCS39" s="49"/>
      <c r="CCT39" s="47"/>
      <c r="CCU39" s="46"/>
      <c r="CCW39" s="2" t="s">
        <v>65</v>
      </c>
      <c r="CCX39" s="2"/>
      <c r="CCY39" s="2">
        <v>7.88</v>
      </c>
      <c r="CCZ39" s="2"/>
      <c r="CDA39" s="2"/>
      <c r="CDB39" s="2"/>
      <c r="CDC39" s="2"/>
      <c r="CDD39" s="2">
        <f>CDD38/12</f>
        <v>225</v>
      </c>
      <c r="CDE39" s="25">
        <v>564</v>
      </c>
      <c r="CDF39" s="25"/>
      <c r="CDG39" s="55">
        <v>0.34</v>
      </c>
      <c r="CDH39" s="37">
        <f t="shared" ref="CDH39:CDH44" si="2422">CDG39/(CDE39*12+CDG39)</f>
        <v>5.0233883049610395E-5</v>
      </c>
      <c r="CDI39" s="2"/>
      <c r="CDJ39" s="5"/>
      <c r="CDK39" s="2"/>
      <c r="CDL39" s="56">
        <f t="shared" ref="CDL39:CDL44" si="2423">(3600*0.05*14/45)/12</f>
        <v>4.666666666666667</v>
      </c>
      <c r="CDM39" s="38">
        <f>(CDE39/(12*24)-CDL39)/CDL39</f>
        <v>-0.5803571428571429</v>
      </c>
      <c r="CDN39" s="117">
        <f t="shared" si="2274"/>
        <v>4.19773828924958</v>
      </c>
      <c r="CDO39" s="46"/>
      <c r="CDP39" s="46"/>
      <c r="CDQ39" s="46"/>
      <c r="CDR39" s="46"/>
      <c r="CDS39" s="46"/>
      <c r="CDT39" s="46"/>
      <c r="CDU39" s="46"/>
      <c r="CDV39" s="46"/>
      <c r="CDW39" s="46"/>
      <c r="CDX39" s="49"/>
      <c r="CDY39" s="47"/>
      <c r="CDZ39" s="46"/>
      <c r="CEB39" s="2" t="s">
        <v>65</v>
      </c>
      <c r="CEC39" s="2"/>
      <c r="CED39" s="2"/>
      <c r="CEE39" s="2"/>
      <c r="CEF39" s="2"/>
      <c r="CEG39" s="2"/>
      <c r="CEH39" s="2"/>
      <c r="CEI39" s="2">
        <f>CEI38/12</f>
        <v>0</v>
      </c>
      <c r="CEJ39" s="25"/>
      <c r="CEK39" s="25"/>
      <c r="CEL39" s="55"/>
      <c r="CEM39" s="37" t="e">
        <f t="shared" ref="CEM39:CEM44" si="2424">CEL39/(CEJ39*12+CEL39)</f>
        <v>#DIV/0!</v>
      </c>
      <c r="CEN39" s="2"/>
      <c r="CEO39" s="5"/>
      <c r="CEP39" s="2"/>
      <c r="CEQ39" s="56">
        <f t="shared" ref="CEQ39:CEQ44" si="2425">(3600*0.05*14/45)/12</f>
        <v>4.666666666666667</v>
      </c>
      <c r="CER39" s="38">
        <f>(CEJ39/(12*24)-CEQ39)/CEQ39</f>
        <v>-1</v>
      </c>
      <c r="CES39" s="117">
        <f t="shared" si="2275"/>
        <v>2.7590958087858173</v>
      </c>
      <c r="CET39" s="46"/>
      <c r="CEU39" s="46"/>
      <c r="CEV39" s="46"/>
      <c r="CEW39" s="46"/>
      <c r="CEX39" s="46"/>
      <c r="CEY39" s="46"/>
      <c r="CEZ39" s="46"/>
      <c r="CFA39" s="46"/>
      <c r="CFB39" s="46"/>
      <c r="CFC39" s="49"/>
      <c r="CFD39" s="47"/>
      <c r="CFE39" s="46"/>
      <c r="CFG39" s="2" t="s">
        <v>65</v>
      </c>
      <c r="CFH39" s="2"/>
      <c r="CFI39" s="2"/>
      <c r="CFJ39" s="2"/>
      <c r="CFK39" s="2"/>
      <c r="CFL39" s="2"/>
      <c r="CFM39" s="2"/>
      <c r="CFN39" s="2">
        <f>CFN38/12</f>
        <v>0</v>
      </c>
      <c r="CFO39" s="25"/>
      <c r="CFP39" s="25"/>
      <c r="CFQ39" s="55"/>
      <c r="CFR39" s="37" t="e">
        <f t="shared" ref="CFR39:CFR44" si="2426">CFQ39/(CFO39*12+CFQ39)</f>
        <v>#DIV/0!</v>
      </c>
      <c r="CFS39" s="2"/>
      <c r="CFT39" s="5"/>
      <c r="CFU39" s="2"/>
      <c r="CFV39" s="56">
        <f t="shared" ref="CFV39:CFV44" si="2427">(3600*0.05*14/45)/12</f>
        <v>4.666666666666667</v>
      </c>
      <c r="CFW39" s="38">
        <f>(CFO39/(12*24)-CFV39)/CFV39</f>
        <v>-1</v>
      </c>
      <c r="CFX39" s="117">
        <f t="shared" si="2276"/>
        <v>2.7590958087858173</v>
      </c>
      <c r="CFY39" s="46"/>
      <c r="CFZ39" s="46"/>
      <c r="CGA39" s="46"/>
      <c r="CGB39" s="46"/>
      <c r="CGC39" s="46"/>
      <c r="CGD39" s="46"/>
      <c r="CGE39" s="46"/>
      <c r="CGF39" s="46"/>
      <c r="CGG39" s="46"/>
      <c r="CGH39" s="49"/>
      <c r="CGI39" s="47"/>
      <c r="CGJ39" s="46"/>
      <c r="CGL39" s="2" t="s">
        <v>65</v>
      </c>
      <c r="CGM39" s="2"/>
      <c r="CGN39" s="2"/>
      <c r="CGO39" s="2"/>
      <c r="CGP39" s="2"/>
      <c r="CGQ39" s="2"/>
      <c r="CGR39" s="2"/>
      <c r="CGS39" s="2">
        <f>CGS38/12</f>
        <v>0</v>
      </c>
      <c r="CGT39" s="25"/>
      <c r="CGU39" s="25"/>
      <c r="CGV39" s="55"/>
      <c r="CGW39" s="37" t="e">
        <f t="shared" ref="CGW39:CGW44" si="2428">CGV39/(CGT39*12+CGV39)</f>
        <v>#DIV/0!</v>
      </c>
      <c r="CGX39" s="2"/>
      <c r="CGY39" s="5"/>
      <c r="CGZ39" s="2"/>
      <c r="CHA39" s="56">
        <f t="shared" ref="CHA39:CHA44" si="2429">(3600*0.05*14/45)/12</f>
        <v>4.666666666666667</v>
      </c>
      <c r="CHB39" s="38">
        <f>(CGT39/(12*24)-CHA39)/CHA39</f>
        <v>-1</v>
      </c>
      <c r="CHC39" s="117">
        <f t="shared" si="2277"/>
        <v>2.7590958087858173</v>
      </c>
      <c r="CHD39" s="46"/>
      <c r="CHE39" s="46"/>
      <c r="CHF39" s="46"/>
      <c r="CHG39" s="46"/>
      <c r="CHH39" s="46"/>
      <c r="CHI39" s="46"/>
      <c r="CHJ39" s="46"/>
      <c r="CHK39" s="46"/>
      <c r="CHL39" s="46"/>
      <c r="CHM39" s="49"/>
      <c r="CHN39" s="47"/>
      <c r="CHO39" s="46"/>
      <c r="CHQ39" s="2" t="s">
        <v>65</v>
      </c>
      <c r="CHR39" s="2"/>
      <c r="CHS39" s="2"/>
      <c r="CHT39" s="2"/>
      <c r="CHU39" s="2"/>
      <c r="CHV39" s="2"/>
      <c r="CHW39" s="2"/>
      <c r="CHX39" s="2">
        <f>CHX38/12</f>
        <v>0</v>
      </c>
      <c r="CHY39" s="25"/>
      <c r="CHZ39" s="25"/>
      <c r="CIA39" s="55"/>
      <c r="CIB39" s="37" t="e">
        <f t="shared" ref="CIB39:CIB44" si="2430">CIA39/(CHY39*12+CIA39)</f>
        <v>#DIV/0!</v>
      </c>
      <c r="CIC39" s="2"/>
      <c r="CID39" s="5"/>
      <c r="CIE39" s="2"/>
      <c r="CIF39" s="56">
        <f t="shared" ref="CIF39:CIF44" si="2431">(3600*0.05*14/45)/12</f>
        <v>4.666666666666667</v>
      </c>
      <c r="CIG39" s="38">
        <f>(CHY39/(12*24)-CIF39)/CIF39</f>
        <v>-1</v>
      </c>
      <c r="CIH39" s="117">
        <f t="shared" si="2278"/>
        <v>2.7590958087858173</v>
      </c>
      <c r="CII39" s="46"/>
      <c r="CIJ39" s="46"/>
      <c r="CIK39" s="46"/>
      <c r="CIL39" s="46"/>
      <c r="CIM39" s="46"/>
      <c r="CIN39" s="46"/>
      <c r="CIO39" s="46"/>
      <c r="CIP39" s="46"/>
      <c r="CIQ39" s="46"/>
      <c r="CIR39" s="49"/>
      <c r="CIS39" s="47"/>
      <c r="CIT39" s="46"/>
      <c r="CIV39" s="2" t="s">
        <v>65</v>
      </c>
      <c r="CIW39" s="2"/>
      <c r="CIX39" s="2"/>
      <c r="CIY39" s="2"/>
      <c r="CIZ39" s="2"/>
      <c r="CJA39" s="2"/>
      <c r="CJB39" s="2"/>
      <c r="CJC39" s="2">
        <f>CJC38/12</f>
        <v>0</v>
      </c>
      <c r="CJD39" s="25"/>
      <c r="CJE39" s="25"/>
      <c r="CJF39" s="55"/>
      <c r="CJG39" s="37" t="e">
        <f t="shared" ref="CJG39:CJG44" si="2432">CJF39/(CJD39*12+CJF39)</f>
        <v>#DIV/0!</v>
      </c>
      <c r="CJH39" s="2"/>
      <c r="CJI39" s="5"/>
      <c r="CJJ39" s="2"/>
      <c r="CJK39" s="56">
        <f t="shared" ref="CJK39:CJK44" si="2433">(3600*0.05*14/45)/12</f>
        <v>4.666666666666667</v>
      </c>
      <c r="CJL39" s="38">
        <f>(CJD39/(12*24)-CJK39)/CJK39</f>
        <v>-1</v>
      </c>
      <c r="CJM39" s="117">
        <f t="shared" si="2279"/>
        <v>2.7590958087858173</v>
      </c>
      <c r="CJN39" s="46"/>
      <c r="CJO39" s="46"/>
      <c r="CJP39" s="46"/>
      <c r="CJQ39" s="46"/>
      <c r="CJR39" s="46"/>
      <c r="CJS39" s="46"/>
      <c r="CJT39" s="46"/>
      <c r="CJU39" s="46"/>
      <c r="CJV39" s="46"/>
      <c r="CJW39" s="49"/>
      <c r="CJX39" s="47"/>
      <c r="CJY39" s="46"/>
      <c r="CKA39" s="2" t="s">
        <v>65</v>
      </c>
      <c r="CKB39" s="2"/>
      <c r="CKC39" s="2"/>
      <c r="CKD39" s="2"/>
      <c r="CKE39" s="2"/>
      <c r="CKF39" s="2"/>
      <c r="CKG39" s="2"/>
      <c r="CKH39" s="2">
        <f>CKH38/12</f>
        <v>0</v>
      </c>
      <c r="CKI39" s="25"/>
      <c r="CKJ39" s="25"/>
      <c r="CKK39" s="55"/>
      <c r="CKL39" s="37" t="e">
        <f t="shared" ref="CKL39:CKL44" si="2434">CKK39/(CKI39*12+CKK39)</f>
        <v>#DIV/0!</v>
      </c>
      <c r="CKM39" s="2"/>
      <c r="CKN39" s="5"/>
      <c r="CKO39" s="2"/>
      <c r="CKP39" s="56">
        <f t="shared" ref="CKP39:CKP44" si="2435">(3600*0.05*14/45)/12</f>
        <v>4.666666666666667</v>
      </c>
      <c r="CKQ39" s="38">
        <f>(CKI39/(12*24)-CKP39)/CKP39</f>
        <v>-1</v>
      </c>
      <c r="CKR39" s="117">
        <f t="shared" si="2280"/>
        <v>2.7590958087858173</v>
      </c>
      <c r="CKS39" s="46"/>
      <c r="CKT39" s="46"/>
      <c r="CKU39" s="46"/>
      <c r="CKV39" s="46"/>
      <c r="CKW39" s="46"/>
      <c r="CKX39" s="46"/>
      <c r="CKY39" s="46"/>
      <c r="CKZ39" s="46"/>
      <c r="CLA39" s="46"/>
      <c r="CLB39" s="49"/>
      <c r="CLC39" s="47"/>
      <c r="CLD39" s="46"/>
      <c r="CLF39" s="2" t="s">
        <v>65</v>
      </c>
      <c r="CLG39" s="2"/>
      <c r="CLH39" s="2"/>
      <c r="CLI39" s="2"/>
      <c r="CLJ39" s="2"/>
      <c r="CLK39" s="2"/>
      <c r="CLL39" s="2"/>
      <c r="CLM39" s="2">
        <f>CLM38/12</f>
        <v>0</v>
      </c>
      <c r="CLN39" s="25"/>
      <c r="CLO39" s="25"/>
      <c r="CLP39" s="55"/>
      <c r="CLQ39" s="37" t="e">
        <f t="shared" ref="CLQ39:CLQ44" si="2436">CLP39/(CLN39*12+CLP39)</f>
        <v>#DIV/0!</v>
      </c>
      <c r="CLR39" s="2"/>
      <c r="CLS39" s="5"/>
      <c r="CLT39" s="2"/>
      <c r="CLU39" s="56">
        <f t="shared" ref="CLU39:CLU44" si="2437">(3600*0.05*14/45)/12</f>
        <v>4.666666666666667</v>
      </c>
      <c r="CLV39" s="38">
        <f>(CLN39/(12*24)-CLU39)/CLU39</f>
        <v>-1</v>
      </c>
      <c r="CLW39" s="117">
        <f t="shared" si="2281"/>
        <v>2.7590958087858173</v>
      </c>
      <c r="CLX39" s="46"/>
      <c r="CLY39" s="46"/>
      <c r="CLZ39" s="46"/>
      <c r="CMA39" s="46"/>
      <c r="CMB39" s="46"/>
      <c r="CMC39" s="46"/>
      <c r="CMD39" s="46"/>
      <c r="CME39" s="46"/>
      <c r="CMF39" s="46"/>
      <c r="CMG39" s="49"/>
      <c r="CMH39" s="47"/>
      <c r="CMI39" s="46"/>
      <c r="CMK39" s="2" t="s">
        <v>65</v>
      </c>
      <c r="CML39" s="2"/>
      <c r="CMM39" s="2"/>
      <c r="CMN39" s="2"/>
      <c r="CMO39" s="2"/>
      <c r="CMP39" s="2"/>
      <c r="CMQ39" s="2"/>
      <c r="CMR39" s="2">
        <f>CMR38/12</f>
        <v>0</v>
      </c>
      <c r="CMS39" s="25"/>
      <c r="CMT39" s="25"/>
      <c r="CMU39" s="55"/>
      <c r="CMV39" s="37" t="e">
        <f t="shared" ref="CMV39:CMV44" si="2438">CMU39/(CMS39*12+CMU39)</f>
        <v>#DIV/0!</v>
      </c>
      <c r="CMW39" s="2"/>
      <c r="CMX39" s="5"/>
      <c r="CMY39" s="2"/>
      <c r="CMZ39" s="56">
        <f t="shared" ref="CMZ39:CMZ44" si="2439">(3600*0.05*14/45)/12</f>
        <v>4.666666666666667</v>
      </c>
      <c r="CNA39" s="38">
        <f>(CMS39/(12*24)-CMZ39)/CMZ39</f>
        <v>-1</v>
      </c>
      <c r="CNB39" s="117">
        <f t="shared" si="2282"/>
        <v>2.7590958087858173</v>
      </c>
      <c r="CNC39" s="46"/>
      <c r="CND39" s="46"/>
      <c r="CNE39" s="46"/>
      <c r="CNF39" s="46"/>
      <c r="CNG39" s="46"/>
      <c r="CNH39" s="46"/>
      <c r="CNI39" s="46"/>
      <c r="CNJ39" s="46"/>
      <c r="CNK39" s="46"/>
      <c r="CNL39" s="49"/>
      <c r="CNM39" s="47"/>
      <c r="CNN39" s="46"/>
      <c r="CNP39" s="2" t="s">
        <v>65</v>
      </c>
      <c r="CNQ39" s="2"/>
      <c r="CNR39" s="2"/>
      <c r="CNS39" s="2"/>
      <c r="CNT39" s="2"/>
      <c r="CNU39" s="2"/>
      <c r="CNV39" s="2"/>
      <c r="CNW39" s="2">
        <f>CNW38/12</f>
        <v>0</v>
      </c>
      <c r="CNX39" s="25"/>
      <c r="CNY39" s="25"/>
      <c r="CNZ39" s="55"/>
      <c r="COA39" s="37" t="e">
        <f t="shared" ref="COA39:COA44" si="2440">CNZ39/(CNX39*12+CNZ39)</f>
        <v>#DIV/0!</v>
      </c>
      <c r="COB39" s="2"/>
      <c r="COC39" s="5"/>
      <c r="COD39" s="2"/>
      <c r="COE39" s="56">
        <f t="shared" ref="COE39:COE44" si="2441">(3600*0.05*14/45)/12</f>
        <v>4.666666666666667</v>
      </c>
      <c r="COF39" s="38">
        <f>(CNX39/(12*24)-COE39)/COE39</f>
        <v>-1</v>
      </c>
      <c r="COG39" s="117">
        <f t="shared" si="2283"/>
        <v>2.7590958087858173</v>
      </c>
      <c r="COH39" s="46"/>
      <c r="COI39" s="46"/>
      <c r="COJ39" s="46"/>
      <c r="COK39" s="46"/>
      <c r="COL39" s="46"/>
      <c r="COM39" s="46"/>
      <c r="CON39" s="46"/>
      <c r="COO39" s="46"/>
      <c r="COP39" s="46"/>
      <c r="COQ39" s="49"/>
      <c r="COR39" s="47"/>
      <c r="COS39" s="46"/>
      <c r="COU39" s="2" t="s">
        <v>65</v>
      </c>
      <c r="COV39" s="2"/>
      <c r="COW39" s="2"/>
      <c r="COX39" s="2"/>
      <c r="COY39" s="2"/>
      <c r="COZ39" s="2"/>
      <c r="CPA39" s="2"/>
      <c r="CPB39" s="2">
        <f>CPB38/12</f>
        <v>0</v>
      </c>
      <c r="CPC39" s="25"/>
      <c r="CPD39" s="25"/>
      <c r="CPE39" s="55"/>
      <c r="CPF39" s="37" t="e">
        <f t="shared" ref="CPF39:CPF44" si="2442">CPE39/(CPC39*12+CPE39)</f>
        <v>#DIV/0!</v>
      </c>
      <c r="CPG39" s="2"/>
      <c r="CPH39" s="5"/>
      <c r="CPI39" s="2"/>
      <c r="CPJ39" s="56">
        <f t="shared" ref="CPJ39:CPJ44" si="2443">(3600*0.05*14/45)/12</f>
        <v>4.666666666666667</v>
      </c>
      <c r="CPK39" s="38">
        <f>(CPC39/(12*24)-CPJ39)/CPJ39</f>
        <v>-1</v>
      </c>
      <c r="CPL39" s="117">
        <f t="shared" si="2284"/>
        <v>2.7590958087858173</v>
      </c>
      <c r="CPM39" s="46"/>
      <c r="CPN39" s="46"/>
      <c r="CPO39" s="46"/>
      <c r="CPP39" s="46"/>
      <c r="CPQ39" s="46"/>
      <c r="CPR39" s="46"/>
      <c r="CPS39" s="46"/>
      <c r="CPT39" s="46"/>
      <c r="CPU39" s="46"/>
      <c r="CPV39" s="49"/>
      <c r="CPW39" s="47"/>
      <c r="CPX39" s="46"/>
      <c r="CPZ39" s="2" t="s">
        <v>65</v>
      </c>
      <c r="CQA39" s="2"/>
      <c r="CQB39" s="2"/>
      <c r="CQC39" s="2"/>
      <c r="CQD39" s="2"/>
      <c r="CQE39" s="2"/>
      <c r="CQF39" s="2"/>
      <c r="CQG39" s="2">
        <f>CQG38/12</f>
        <v>0</v>
      </c>
      <c r="CQH39" s="25"/>
      <c r="CQI39" s="25"/>
      <c r="CQJ39" s="55"/>
      <c r="CQK39" s="37" t="e">
        <f t="shared" ref="CQK39:CQK44" si="2444">CQJ39/(CQH39*12+CQJ39)</f>
        <v>#DIV/0!</v>
      </c>
      <c r="CQL39" s="2"/>
      <c r="CQM39" s="5"/>
      <c r="CQN39" s="2"/>
      <c r="CQO39" s="56">
        <f t="shared" ref="CQO39:CQO44" si="2445">(3600*0.05*14/45)/12</f>
        <v>4.666666666666667</v>
      </c>
      <c r="CQP39" s="38">
        <f>(CQH39/(12*24)-CQO39)/CQO39</f>
        <v>-1</v>
      </c>
      <c r="CQQ39" s="117">
        <f t="shared" si="2285"/>
        <v>2.7590958087858173</v>
      </c>
      <c r="CQR39" s="46"/>
      <c r="CQS39" s="46"/>
      <c r="CQT39" s="46"/>
      <c r="CQU39" s="46"/>
      <c r="CQV39" s="46"/>
      <c r="CQW39" s="46"/>
      <c r="CQX39" s="46"/>
      <c r="CQY39" s="46"/>
      <c r="CQZ39" s="46"/>
      <c r="CRA39" s="49"/>
      <c r="CRB39" s="47"/>
      <c r="CRC39" s="46"/>
      <c r="CRE39" s="2" t="s">
        <v>65</v>
      </c>
      <c r="CRF39" s="2"/>
      <c r="CRG39" s="2"/>
      <c r="CRH39" s="2"/>
      <c r="CRI39" s="2"/>
      <c r="CRJ39" s="2"/>
      <c r="CRK39" s="2"/>
      <c r="CRL39" s="2">
        <f>CRL38/12</f>
        <v>0</v>
      </c>
      <c r="CRM39" s="25"/>
      <c r="CRN39" s="25"/>
      <c r="CRO39" s="55"/>
      <c r="CRP39" s="37" t="e">
        <f t="shared" ref="CRP39:CRP44" si="2446">CRO39/(CRM39*12+CRO39)</f>
        <v>#DIV/0!</v>
      </c>
      <c r="CRQ39" s="2"/>
      <c r="CRR39" s="5"/>
      <c r="CRS39" s="2"/>
      <c r="CRT39" s="56">
        <f t="shared" ref="CRT39:CRT44" si="2447">(3600*0.05*14/45)/12</f>
        <v>4.666666666666667</v>
      </c>
      <c r="CRU39" s="38">
        <f>(CRM39/(12*24)-CRT39)/CRT39</f>
        <v>-1</v>
      </c>
      <c r="CRV39" s="117">
        <f t="shared" si="2286"/>
        <v>2.7590958087858173</v>
      </c>
      <c r="CRW39" s="46"/>
      <c r="CRX39" s="46"/>
      <c r="CRY39" s="46"/>
      <c r="CRZ39" s="46"/>
      <c r="CSA39" s="46"/>
      <c r="CSB39" s="46"/>
      <c r="CSC39" s="46"/>
      <c r="CSD39" s="46"/>
      <c r="CSE39" s="46"/>
      <c r="CSF39" s="49"/>
      <c r="CSG39" s="47"/>
      <c r="CSH39" s="46"/>
    </row>
    <row r="40" spans="1:2530">
      <c r="A40" s="2" t="s">
        <v>66</v>
      </c>
      <c r="B40" s="2"/>
      <c r="C40" s="2">
        <v>11.23</v>
      </c>
      <c r="D40" s="2"/>
      <c r="E40" s="2"/>
      <c r="F40" s="2"/>
      <c r="G40" s="2"/>
      <c r="H40" s="2"/>
      <c r="I40" s="25">
        <v>144</v>
      </c>
      <c r="J40" s="25"/>
      <c r="K40" s="25">
        <v>0.5</v>
      </c>
      <c r="L40" s="37">
        <f t="shared" si="2287"/>
        <v>2.892681515765114E-4</v>
      </c>
      <c r="M40" s="2"/>
      <c r="N40" s="5"/>
      <c r="O40" s="2"/>
      <c r="P40" s="46"/>
      <c r="Q40" s="46"/>
      <c r="R40" s="46"/>
      <c r="S40" s="46"/>
      <c r="T40" s="46"/>
      <c r="U40" s="46"/>
      <c r="V40" s="46"/>
      <c r="W40" s="46"/>
      <c r="X40" s="46"/>
      <c r="Y40" s="46"/>
      <c r="Z40" s="46"/>
      <c r="AA40" s="46"/>
      <c r="AB40" s="46"/>
      <c r="AC40" s="46"/>
      <c r="AD40" s="46"/>
      <c r="AE40" s="44"/>
      <c r="AF40" s="43"/>
      <c r="AG40" s="1"/>
      <c r="AJ40" s="2" t="s">
        <v>66</v>
      </c>
      <c r="AK40" s="2"/>
      <c r="AL40" s="2">
        <v>9.34</v>
      </c>
      <c r="AM40" s="2"/>
      <c r="AN40" s="2"/>
      <c r="AO40" s="2"/>
      <c r="AP40" s="2"/>
      <c r="AQ40" s="2"/>
      <c r="AR40" s="25">
        <v>492</v>
      </c>
      <c r="AS40" s="25"/>
      <c r="AT40" s="25">
        <v>0.4</v>
      </c>
      <c r="AU40" s="37">
        <f t="shared" si="2288"/>
        <v>6.7746087663437448E-5</v>
      </c>
      <c r="AV40" s="2"/>
      <c r="AW40" s="5"/>
      <c r="AX40" s="2"/>
      <c r="AY40" s="56">
        <f t="shared" si="2289"/>
        <v>4.666666666666667</v>
      </c>
      <c r="AZ40" s="38">
        <f t="shared" ref="AZ40:AZ44" si="2448">(AR40/(12*24)-AY40)/AY40</f>
        <v>-0.63392857142857151</v>
      </c>
      <c r="BA40" s="117">
        <f t="shared" si="2208"/>
        <v>3.9787768546618736</v>
      </c>
      <c r="BB40" s="46"/>
      <c r="BC40" s="46"/>
      <c r="BD40" s="46"/>
      <c r="BE40" s="46"/>
      <c r="BF40" s="46"/>
      <c r="BG40" s="46"/>
      <c r="BH40" s="46"/>
      <c r="BI40" s="46"/>
      <c r="BJ40" s="46"/>
      <c r="BK40" s="46"/>
      <c r="BL40" s="44"/>
      <c r="BM40" s="43"/>
      <c r="BN40" s="1"/>
      <c r="BO40" s="2" t="s">
        <v>66</v>
      </c>
      <c r="BP40" s="2"/>
      <c r="BQ40" s="2">
        <v>9.92</v>
      </c>
      <c r="BR40" s="2"/>
      <c r="BS40" s="2"/>
      <c r="BT40" s="2"/>
      <c r="BU40" s="2"/>
      <c r="BV40" s="2"/>
      <c r="BW40" s="25">
        <v>600</v>
      </c>
      <c r="BX40" s="25"/>
      <c r="BY40" s="55">
        <v>0.4</v>
      </c>
      <c r="BZ40" s="37">
        <f t="shared" si="2290"/>
        <v>5.5552469307260716E-5</v>
      </c>
      <c r="CA40" s="2"/>
      <c r="CB40" s="5"/>
      <c r="CC40" s="2"/>
      <c r="CD40" s="56">
        <f t="shared" si="2291"/>
        <v>4.666666666666667</v>
      </c>
      <c r="CE40" s="38">
        <f t="shared" ref="CE40:CE44" si="2449">(BW40/(12*24)-CD40)/CD40</f>
        <v>-0.5535714285714286</v>
      </c>
      <c r="CF40" s="117">
        <f t="shared" si="2209"/>
        <v>4.3116971287033845</v>
      </c>
      <c r="CG40" s="46"/>
      <c r="CH40" s="46"/>
      <c r="CI40" s="46"/>
      <c r="CJ40" s="46"/>
      <c r="CK40" s="46"/>
      <c r="CL40" s="46"/>
      <c r="CM40" s="46"/>
      <c r="CN40" s="46"/>
      <c r="CO40" s="46"/>
      <c r="CP40" s="46"/>
      <c r="CQ40" s="44"/>
      <c r="CR40" s="43"/>
      <c r="CS40" s="1"/>
      <c r="CT40" s="2" t="s">
        <v>66</v>
      </c>
      <c r="CU40" s="2"/>
      <c r="CV40" s="2">
        <v>10.55</v>
      </c>
      <c r="CW40" s="2"/>
      <c r="CX40" s="2"/>
      <c r="CY40" s="2"/>
      <c r="CZ40" s="2"/>
      <c r="DA40" s="2"/>
      <c r="DB40" s="25">
        <v>588</v>
      </c>
      <c r="DC40" s="25"/>
      <c r="DD40" s="55">
        <v>0.77500000000000002</v>
      </c>
      <c r="DE40" s="37">
        <f t="shared" si="2292"/>
        <v>1.0982353837269859E-4</v>
      </c>
      <c r="DF40" s="2"/>
      <c r="DG40" s="5"/>
      <c r="DH40" s="2"/>
      <c r="DI40" s="56">
        <f t="shared" si="2293"/>
        <v>4.666666666666667</v>
      </c>
      <c r="DJ40" s="38">
        <f t="shared" ref="DJ40:DJ44" si="2450">(DB40/(12*24)-DI40)/DI40</f>
        <v>-0.56250000000000011</v>
      </c>
      <c r="DK40" s="117">
        <f t="shared" si="2210"/>
        <v>4.2733711854819214</v>
      </c>
      <c r="DL40" s="46"/>
      <c r="DM40" s="46"/>
      <c r="DN40" s="46"/>
      <c r="DO40" s="46"/>
      <c r="DP40" s="46"/>
      <c r="DQ40" s="46"/>
      <c r="DR40" s="46"/>
      <c r="DS40" s="46"/>
      <c r="DT40" s="46"/>
      <c r="DU40" s="44"/>
      <c r="DV40" s="43"/>
      <c r="DW40" s="1"/>
      <c r="DY40" s="2" t="s">
        <v>66</v>
      </c>
      <c r="DZ40" s="2"/>
      <c r="EA40" s="2">
        <v>9.3000000000000007</v>
      </c>
      <c r="EB40" s="2"/>
      <c r="EC40" s="2"/>
      <c r="ED40" s="2"/>
      <c r="EE40" s="2"/>
      <c r="EF40" s="2"/>
      <c r="EG40" s="25">
        <v>552</v>
      </c>
      <c r="EH40" s="25"/>
      <c r="EI40" s="55">
        <v>0.56000000000000005</v>
      </c>
      <c r="EJ40" s="37">
        <f t="shared" si="2294"/>
        <v>8.4533916214812757E-5</v>
      </c>
      <c r="EK40" s="2"/>
      <c r="EL40" s="5"/>
      <c r="EM40" s="2"/>
      <c r="EN40" s="56">
        <f t="shared" si="2295"/>
        <v>4.666666666666667</v>
      </c>
      <c r="EO40" s="38">
        <f t="shared" ref="EO40:EO44" si="2451">(EG40/(12*24)-EN40)/EN40</f>
        <v>-0.5892857142857143</v>
      </c>
      <c r="EP40" s="117">
        <f t="shared" si="2211"/>
        <v>4.1604253067904615</v>
      </c>
      <c r="EQ40" s="46"/>
      <c r="ER40" s="46"/>
      <c r="ES40" s="46"/>
      <c r="ET40" s="46"/>
      <c r="EU40" s="46"/>
      <c r="EV40" s="46"/>
      <c r="EW40" s="46"/>
      <c r="EX40" s="46"/>
      <c r="EY40" s="46"/>
      <c r="EZ40" s="44"/>
      <c r="FA40" s="43"/>
      <c r="FB40" s="1"/>
      <c r="FD40" s="2" t="s">
        <v>66</v>
      </c>
      <c r="FE40" s="2"/>
      <c r="FF40" s="2">
        <v>6.12</v>
      </c>
      <c r="FG40" s="2"/>
      <c r="FH40" s="2"/>
      <c r="FI40" s="2"/>
      <c r="FJ40" s="2"/>
      <c r="FK40" s="2"/>
      <c r="FL40" s="25">
        <v>372</v>
      </c>
      <c r="FM40" s="25"/>
      <c r="FN40" s="55">
        <v>0.56999999999999995</v>
      </c>
      <c r="FO40" s="37">
        <f t="shared" si="2296"/>
        <v>1.276718698553276E-4</v>
      </c>
      <c r="FP40" s="2"/>
      <c r="FQ40" s="5"/>
      <c r="FR40" s="2"/>
      <c r="FS40" s="56">
        <f t="shared" si="2297"/>
        <v>4.666666666666667</v>
      </c>
      <c r="FT40" s="38">
        <f t="shared" ref="FT40:FT44" si="2452">(FL40/(12*24)-FS40)/FS40</f>
        <v>-0.7232142857142857</v>
      </c>
      <c r="FU40" s="117">
        <f t="shared" si="2212"/>
        <v>3.6389265518855964</v>
      </c>
      <c r="FV40" s="46"/>
      <c r="FW40" s="46"/>
      <c r="FX40" s="46"/>
      <c r="FY40" s="46"/>
      <c r="FZ40" s="46"/>
      <c r="GA40" s="46"/>
      <c r="GB40" s="46"/>
      <c r="GC40" s="46"/>
      <c r="GD40" s="46"/>
      <c r="GE40" s="44"/>
      <c r="GF40" s="43"/>
      <c r="GG40" s="1"/>
      <c r="GI40" s="2" t="s">
        <v>66</v>
      </c>
      <c r="GJ40" s="2"/>
      <c r="GK40" s="2">
        <v>3.58</v>
      </c>
      <c r="GL40" s="2"/>
      <c r="GM40" s="2"/>
      <c r="GN40" s="2"/>
      <c r="GO40" s="2"/>
      <c r="GP40" s="2"/>
      <c r="GQ40" s="25">
        <v>288</v>
      </c>
      <c r="GR40" s="25"/>
      <c r="GS40" s="55">
        <v>0.2</v>
      </c>
      <c r="GT40" s="37">
        <f t="shared" si="2298"/>
        <v>5.7867021584399056E-5</v>
      </c>
      <c r="GU40" s="2"/>
      <c r="GV40" s="5"/>
      <c r="GW40" s="2"/>
      <c r="GX40" s="56">
        <f t="shared" si="2299"/>
        <v>4.666666666666667</v>
      </c>
      <c r="GY40" s="38">
        <f t="shared" ref="GY40:GY44" si="2453">(GQ40/(12*24)-GX40)/GX40</f>
        <v>-0.7857142857142857</v>
      </c>
      <c r="GZ40" s="117">
        <f t="shared" si="2213"/>
        <v>3.4184551374601289</v>
      </c>
      <c r="HA40" s="46"/>
      <c r="HB40" s="46"/>
      <c r="HC40" s="46"/>
      <c r="HD40" s="46"/>
      <c r="HE40" s="46"/>
      <c r="HF40" s="46"/>
      <c r="HG40" s="46"/>
      <c r="HH40" s="46"/>
      <c r="HI40" s="46"/>
      <c r="HJ40" s="44"/>
      <c r="HK40" s="43"/>
      <c r="HL40" s="1"/>
      <c r="HN40" s="2" t="s">
        <v>66</v>
      </c>
      <c r="HO40" s="2"/>
      <c r="HP40" s="2">
        <v>8.57</v>
      </c>
      <c r="HQ40" s="2"/>
      <c r="HR40" s="2"/>
      <c r="HS40" s="2"/>
      <c r="HT40" s="2"/>
      <c r="HU40" s="2"/>
      <c r="HV40" s="25">
        <v>528</v>
      </c>
      <c r="HW40" s="25"/>
      <c r="HX40" s="55">
        <v>0.435</v>
      </c>
      <c r="HY40" s="37">
        <f t="shared" si="2300"/>
        <v>6.8650589803256868E-5</v>
      </c>
      <c r="HZ40" s="2"/>
      <c r="IA40" s="5"/>
      <c r="IB40" s="2"/>
      <c r="IC40" s="56">
        <f t="shared" si="2301"/>
        <v>4.666666666666667</v>
      </c>
      <c r="ID40" s="38">
        <f t="shared" ref="ID40:ID44" si="2454">(HV40/(12*24)-IC40)/IC40</f>
        <v>-0.60714285714285721</v>
      </c>
      <c r="IE40" s="117">
        <f t="shared" si="2214"/>
        <v>4.0867914000098118</v>
      </c>
      <c r="IF40" s="46"/>
      <c r="IG40" s="46"/>
      <c r="IH40" s="46"/>
      <c r="II40" s="46"/>
      <c r="IJ40" s="46"/>
      <c r="IK40" s="46"/>
      <c r="IL40" s="46"/>
      <c r="IM40" s="46"/>
      <c r="IN40" s="46"/>
      <c r="IO40" s="44"/>
      <c r="IP40" s="43"/>
      <c r="IQ40" s="1"/>
      <c r="IR40" s="46"/>
      <c r="IS40" s="46"/>
      <c r="IT40" s="46"/>
      <c r="IU40" s="44"/>
      <c r="IV40" s="43"/>
      <c r="IW40" s="1"/>
      <c r="IY40" s="2" t="s">
        <v>66</v>
      </c>
      <c r="IZ40" s="2"/>
      <c r="JA40" s="2">
        <v>7.3</v>
      </c>
      <c r="JB40" s="2"/>
      <c r="JC40" s="2"/>
      <c r="JD40" s="2"/>
      <c r="JE40" s="2"/>
      <c r="JF40" s="2"/>
      <c r="JG40" s="25">
        <v>492</v>
      </c>
      <c r="JH40" s="25"/>
      <c r="JI40" s="55">
        <v>0.495</v>
      </c>
      <c r="JJ40" s="37">
        <f t="shared" si="2302"/>
        <v>8.3834434612951663E-5</v>
      </c>
      <c r="JK40" s="2"/>
      <c r="JL40" s="5"/>
      <c r="JM40" s="2"/>
      <c r="JN40" s="56">
        <f t="shared" si="2303"/>
        <v>4.666666666666667</v>
      </c>
      <c r="JO40" s="38">
        <f t="shared" ref="JO40:JO44" si="2455">(JG40/(12*24)-JN40)/JN40</f>
        <v>-0.63392857142857151</v>
      </c>
      <c r="JP40" s="117">
        <f t="shared" si="2215"/>
        <v>3.9787768546618736</v>
      </c>
      <c r="JQ40" s="46"/>
      <c r="JR40" s="46"/>
      <c r="JS40" s="46"/>
      <c r="JT40" s="46"/>
      <c r="JU40" s="46"/>
      <c r="JV40" s="46"/>
      <c r="JW40" s="46"/>
      <c r="KK40" s="2" t="s">
        <v>66</v>
      </c>
      <c r="KL40" s="2"/>
      <c r="KM40" s="2">
        <v>10.55</v>
      </c>
      <c r="KN40" s="2"/>
      <c r="KO40" s="2"/>
      <c r="KP40" s="2"/>
      <c r="KQ40" s="2"/>
      <c r="KR40" s="2"/>
      <c r="KS40" s="25">
        <v>588</v>
      </c>
      <c r="KT40" s="25"/>
      <c r="KU40" s="55">
        <v>0.77500000000000002</v>
      </c>
      <c r="KV40" s="37">
        <f t="shared" si="2304"/>
        <v>1.0982353837269859E-4</v>
      </c>
      <c r="KW40" s="2"/>
      <c r="KX40" s="5"/>
      <c r="KY40" s="2"/>
      <c r="KZ40" s="56">
        <f t="shared" si="2305"/>
        <v>4.666666666666667</v>
      </c>
      <c r="LA40" s="38">
        <f t="shared" ref="LA40:LA44" si="2456">(KS40/(12*24)-KZ40)/KZ40</f>
        <v>-0.56250000000000011</v>
      </c>
      <c r="LB40" s="117">
        <f t="shared" si="2216"/>
        <v>4.2733711854819214</v>
      </c>
      <c r="LC40" s="46"/>
      <c r="LD40" s="46"/>
      <c r="LE40" s="46"/>
      <c r="LF40" s="46"/>
      <c r="LG40" s="46"/>
      <c r="LH40" s="46"/>
      <c r="LI40" s="46"/>
      <c r="LJ40" s="46"/>
      <c r="LK40" s="46"/>
      <c r="LL40" s="44"/>
      <c r="LM40" s="43"/>
      <c r="LN40" s="1"/>
      <c r="LP40" s="2" t="s">
        <v>66</v>
      </c>
      <c r="LQ40" s="2"/>
      <c r="LR40" s="2">
        <v>4.59</v>
      </c>
      <c r="LS40" s="2"/>
      <c r="LT40" s="2"/>
      <c r="LU40" s="2"/>
      <c r="LV40" s="2"/>
      <c r="LW40" s="2"/>
      <c r="LX40" s="25">
        <v>312</v>
      </c>
      <c r="LY40" s="25"/>
      <c r="LZ40" s="55">
        <v>0.375</v>
      </c>
      <c r="MA40" s="37">
        <f t="shared" si="2306"/>
        <v>1.0015022533800701E-4</v>
      </c>
      <c r="MB40" s="2"/>
      <c r="MC40" s="5"/>
      <c r="MD40" s="2"/>
      <c r="ME40" s="56">
        <f t="shared" si="2307"/>
        <v>4.666666666666667</v>
      </c>
      <c r="MF40" s="38">
        <f t="shared" ref="MF40:MF44" si="2457">(LX40/(12*24)-ME40)/ME40</f>
        <v>-0.7678571428571429</v>
      </c>
      <c r="MG40" s="117">
        <f t="shared" si="2217"/>
        <v>3.4800472722886813</v>
      </c>
      <c r="MH40" s="46"/>
      <c r="MI40" s="46"/>
      <c r="MJ40" s="46"/>
      <c r="MK40" s="46"/>
      <c r="ML40" s="46"/>
      <c r="MM40" s="46"/>
      <c r="MN40" s="46"/>
      <c r="MO40" s="46"/>
      <c r="MP40" s="46"/>
      <c r="MQ40" s="44"/>
      <c r="MR40" s="43"/>
      <c r="MS40" s="1"/>
      <c r="MU40" s="2" t="s">
        <v>66</v>
      </c>
      <c r="MV40" s="2"/>
      <c r="MW40" s="2">
        <v>6.51</v>
      </c>
      <c r="MX40" s="2"/>
      <c r="MY40" s="2"/>
      <c r="MZ40" s="2"/>
      <c r="NA40" s="2"/>
      <c r="NB40" s="2"/>
      <c r="NC40" s="25">
        <v>504</v>
      </c>
      <c r="ND40" s="25"/>
      <c r="NE40" s="55">
        <v>0.42</v>
      </c>
      <c r="NF40" s="37">
        <f t="shared" si="2308"/>
        <v>6.9439622248454962E-5</v>
      </c>
      <c r="NG40" s="2"/>
      <c r="NH40" s="5"/>
      <c r="NI40" s="2"/>
      <c r="NJ40" s="56">
        <f t="shared" si="2309"/>
        <v>4.666666666666667</v>
      </c>
      <c r="NK40" s="38">
        <f t="shared" ref="NK40:NK44" si="2458">(NC40/(12*24)-NJ40)/NJ40</f>
        <v>-0.625</v>
      </c>
      <c r="NL40" s="117">
        <f t="shared" si="2218"/>
        <v>4.0144607138924275</v>
      </c>
      <c r="NM40" s="46"/>
      <c r="NN40" s="46"/>
      <c r="NO40" s="46"/>
      <c r="NP40" s="46"/>
      <c r="NQ40" s="46"/>
      <c r="NR40" s="46"/>
      <c r="NS40" s="46"/>
      <c r="NT40" s="46"/>
      <c r="NU40" s="46"/>
      <c r="NV40" s="44"/>
      <c r="NW40" s="43"/>
      <c r="NX40" s="1"/>
      <c r="NZ40" s="2" t="s">
        <v>66</v>
      </c>
      <c r="OA40" s="2"/>
      <c r="OB40" s="2">
        <v>7.27</v>
      </c>
      <c r="OC40" s="2"/>
      <c r="OD40" s="2"/>
      <c r="OE40" s="2"/>
      <c r="OF40" s="2"/>
      <c r="OG40" s="2"/>
      <c r="OH40" s="25">
        <v>564</v>
      </c>
      <c r="OI40" s="25"/>
      <c r="OJ40" s="55">
        <v>0.63</v>
      </c>
      <c r="OK40" s="37">
        <f t="shared" si="2310"/>
        <v>9.3076442352440594E-5</v>
      </c>
      <c r="OL40" s="2"/>
      <c r="OM40" s="5"/>
      <c r="ON40" s="2"/>
      <c r="OO40" s="56">
        <f t="shared" si="2311"/>
        <v>4.666666666666667</v>
      </c>
      <c r="OP40" s="38">
        <f t="shared" ref="OP40:OP44" si="2459">(OH40/(12*24)-OO40)/OO40</f>
        <v>-0.5803571428571429</v>
      </c>
      <c r="OQ40" s="117">
        <f t="shared" si="2219"/>
        <v>4.19773828924958</v>
      </c>
      <c r="OR40" s="46"/>
      <c r="OS40" s="46"/>
      <c r="OT40" s="46"/>
      <c r="OU40" s="46"/>
      <c r="OV40" s="46"/>
      <c r="OW40" s="46"/>
      <c r="OX40" s="46"/>
      <c r="OY40" s="46"/>
      <c r="OZ40" s="46"/>
      <c r="PA40" s="44"/>
      <c r="PB40" s="43"/>
      <c r="PC40" s="1"/>
      <c r="PE40" s="2" t="s">
        <v>66</v>
      </c>
      <c r="PF40" s="2"/>
      <c r="PG40" s="2">
        <v>7.46</v>
      </c>
      <c r="PH40" s="2"/>
      <c r="PI40" s="2"/>
      <c r="PJ40" s="2"/>
      <c r="PK40" s="2"/>
      <c r="PL40" s="2"/>
      <c r="PM40" s="25">
        <v>552</v>
      </c>
      <c r="PN40" s="25"/>
      <c r="PO40" s="55">
        <v>0.65</v>
      </c>
      <c r="PP40" s="37">
        <f t="shared" si="2312"/>
        <v>9.8118391160287725E-5</v>
      </c>
      <c r="PQ40" s="2"/>
      <c r="PR40" s="5"/>
      <c r="PS40" s="2"/>
      <c r="PT40" s="56">
        <f t="shared" si="2313"/>
        <v>4.666666666666667</v>
      </c>
      <c r="PU40" s="38">
        <f t="shared" ref="PU40:PU44" si="2460">(PM40/(12*24)-PT40)/PT40</f>
        <v>-0.5892857142857143</v>
      </c>
      <c r="PV40" s="117">
        <f t="shared" si="2220"/>
        <v>4.1604253067904615</v>
      </c>
      <c r="PW40" s="46"/>
      <c r="PX40" s="46"/>
      <c r="PY40" s="46"/>
      <c r="PZ40" s="46"/>
      <c r="QA40" s="46"/>
      <c r="QB40" s="46"/>
      <c r="QC40" s="46"/>
      <c r="QD40" s="46"/>
      <c r="QE40" s="46"/>
      <c r="QF40" s="44"/>
      <c r="QG40" s="43"/>
      <c r="QH40" s="1"/>
      <c r="QJ40" s="2" t="s">
        <v>66</v>
      </c>
      <c r="QK40" s="2"/>
      <c r="QL40" s="2">
        <v>7.97</v>
      </c>
      <c r="QM40" s="2"/>
      <c r="QN40" s="2"/>
      <c r="QO40" s="2"/>
      <c r="QP40" s="2"/>
      <c r="QQ40" s="2"/>
      <c r="QR40" s="25">
        <v>576</v>
      </c>
      <c r="QS40" s="25"/>
      <c r="QT40" s="55">
        <v>0.33</v>
      </c>
      <c r="QU40" s="37">
        <f t="shared" si="2314"/>
        <v>4.774077626502207E-5</v>
      </c>
      <c r="QV40" s="2"/>
      <c r="QW40" s="5"/>
      <c r="QX40" s="2"/>
      <c r="QY40" s="56">
        <f t="shared" si="2315"/>
        <v>4.666666666666667</v>
      </c>
      <c r="QZ40" s="38">
        <f t="shared" ref="QZ40:QZ44" si="2461">(QR40/(12*24)-QY40)/QY40</f>
        <v>-0.57142857142857151</v>
      </c>
      <c r="RA40" s="117">
        <f t="shared" si="2221"/>
        <v>4.2353859150581936</v>
      </c>
      <c r="RB40" s="46"/>
      <c r="RC40" s="46"/>
      <c r="RD40" s="46"/>
      <c r="RE40" s="46"/>
      <c r="RF40" s="46"/>
      <c r="RG40" s="46"/>
      <c r="RH40" s="46"/>
      <c r="RI40" s="46"/>
      <c r="RJ40" s="46"/>
      <c r="RK40" s="44"/>
      <c r="RL40" s="43"/>
      <c r="RM40" s="1"/>
      <c r="RO40" s="2" t="s">
        <v>66</v>
      </c>
      <c r="RP40" s="2"/>
      <c r="RQ40" s="2">
        <v>7.89</v>
      </c>
      <c r="RR40" s="2"/>
      <c r="RS40" s="2"/>
      <c r="RT40" s="2"/>
      <c r="RU40" s="2"/>
      <c r="RV40" s="2"/>
      <c r="RW40" s="25">
        <v>564</v>
      </c>
      <c r="RX40" s="25"/>
      <c r="RY40" s="55">
        <v>0.18</v>
      </c>
      <c r="RZ40" s="37">
        <f t="shared" si="2316"/>
        <v>2.6595037366027497E-5</v>
      </c>
      <c r="SA40" s="2"/>
      <c r="SB40" s="5"/>
      <c r="SC40" s="2"/>
      <c r="SD40" s="56">
        <f t="shared" si="2317"/>
        <v>4.666666666666667</v>
      </c>
      <c r="SE40" s="38">
        <f t="shared" ref="SE40:SE44" si="2462">(RW40/(12*24)-SD40)/SD40</f>
        <v>-0.5803571428571429</v>
      </c>
      <c r="SF40" s="117">
        <f t="shared" si="2222"/>
        <v>4.19773828924958</v>
      </c>
      <c r="SG40" s="46"/>
      <c r="SH40" s="46"/>
      <c r="SI40" s="46"/>
      <c r="SJ40" s="46"/>
      <c r="SK40" s="46"/>
      <c r="SL40" s="46"/>
      <c r="SM40" s="46"/>
      <c r="SN40" s="46"/>
      <c r="SO40" s="46"/>
      <c r="SP40" s="44"/>
      <c r="SQ40" s="43"/>
      <c r="SR40" s="1"/>
      <c r="ST40" s="2" t="s">
        <v>66</v>
      </c>
      <c r="SU40" s="2"/>
      <c r="SV40" s="2">
        <v>9.43</v>
      </c>
      <c r="SW40" s="2"/>
      <c r="SX40" s="2"/>
      <c r="SY40" s="2"/>
      <c r="SZ40" s="2"/>
      <c r="TA40" s="2"/>
      <c r="TB40" s="25">
        <v>600</v>
      </c>
      <c r="TC40" s="25"/>
      <c r="TD40" s="55">
        <v>0.27</v>
      </c>
      <c r="TE40" s="37">
        <f t="shared" si="2318"/>
        <v>3.74985938027324E-5</v>
      </c>
      <c r="TF40" s="2"/>
      <c r="TG40" s="5"/>
      <c r="TH40" s="2"/>
      <c r="TI40" s="56">
        <f t="shared" si="2319"/>
        <v>4.666666666666667</v>
      </c>
      <c r="TJ40" s="38">
        <f t="shared" ref="TJ40:TJ44" si="2463">(TB40/(12*24)-TI40)/TI40</f>
        <v>-0.5535714285714286</v>
      </c>
      <c r="TK40" s="117">
        <f t="shared" si="2223"/>
        <v>4.3116971287033845</v>
      </c>
      <c r="TL40" s="46"/>
      <c r="TM40" s="46"/>
      <c r="TN40" s="46"/>
      <c r="TO40" s="46"/>
      <c r="TP40" s="46"/>
      <c r="TQ40" s="46"/>
      <c r="TR40" s="46"/>
      <c r="TS40" s="46"/>
      <c r="TT40" s="46"/>
      <c r="TU40" s="44"/>
      <c r="TV40" s="43"/>
      <c r="TW40" s="1"/>
      <c r="TY40" s="2" t="s">
        <v>66</v>
      </c>
      <c r="TZ40" s="2"/>
      <c r="UA40" s="2">
        <v>5.15</v>
      </c>
      <c r="UB40" s="2"/>
      <c r="UC40" s="2"/>
      <c r="UD40" s="2"/>
      <c r="UE40" s="2"/>
      <c r="UF40" s="2"/>
      <c r="UG40" s="25">
        <v>324</v>
      </c>
      <c r="UH40" s="25"/>
      <c r="UI40" s="55">
        <v>0.43</v>
      </c>
      <c r="UJ40" s="37">
        <f t="shared" si="2320"/>
        <v>1.1058447753977827E-4</v>
      </c>
      <c r="UK40" s="2"/>
      <c r="UL40" s="5"/>
      <c r="UM40" s="2"/>
      <c r="UN40" s="56">
        <f t="shared" si="2321"/>
        <v>4.666666666666667</v>
      </c>
      <c r="UO40" s="38">
        <f t="shared" ref="UO40:UO44" si="2464">(UG40/(12*24)-UN40)/UN40</f>
        <v>-0.7589285714285714</v>
      </c>
      <c r="UP40" s="117">
        <f t="shared" si="2224"/>
        <v>3.5112582503143823</v>
      </c>
      <c r="UQ40" s="46"/>
      <c r="UR40" s="46"/>
      <c r="US40" s="46"/>
      <c r="UT40" s="46"/>
      <c r="UU40" s="46"/>
      <c r="UV40" s="46"/>
      <c r="UW40" s="46"/>
      <c r="UX40" s="46"/>
      <c r="UY40" s="46"/>
      <c r="UZ40" s="44"/>
      <c r="VA40" s="43"/>
      <c r="VB40" s="1"/>
      <c r="VD40" s="2" t="s">
        <v>66</v>
      </c>
      <c r="VE40" s="2"/>
      <c r="VF40" s="2">
        <v>7.47</v>
      </c>
      <c r="VG40" s="2"/>
      <c r="VH40" s="2"/>
      <c r="VI40" s="2"/>
      <c r="VJ40" s="2"/>
      <c r="VK40" s="2"/>
      <c r="VL40" s="25">
        <v>492</v>
      </c>
      <c r="VM40" s="25"/>
      <c r="VN40" s="55">
        <v>0.31</v>
      </c>
      <c r="VO40" s="37">
        <f t="shared" si="2322"/>
        <v>5.2504018251074213E-5</v>
      </c>
      <c r="VP40" s="2"/>
      <c r="VQ40" s="5"/>
      <c r="VR40" s="2"/>
      <c r="VS40" s="56">
        <f t="shared" si="2323"/>
        <v>4.666666666666667</v>
      </c>
      <c r="VT40" s="38">
        <f t="shared" ref="VT40:VT44" si="2465">(VL40/(12*24)-VS40)/VS40</f>
        <v>-0.63392857142857151</v>
      </c>
      <c r="VU40" s="117">
        <f t="shared" si="2225"/>
        <v>3.9787768546618736</v>
      </c>
      <c r="VV40" s="46"/>
      <c r="VW40" s="46"/>
      <c r="VX40" s="46"/>
      <c r="VY40" s="46"/>
      <c r="VZ40" s="46"/>
      <c r="WA40" s="46"/>
      <c r="WB40" s="46"/>
      <c r="WC40" s="46"/>
      <c r="WD40" s="46"/>
      <c r="WE40" s="44"/>
      <c r="WF40" s="43"/>
      <c r="WG40" s="1"/>
      <c r="WI40" s="2" t="s">
        <v>66</v>
      </c>
      <c r="WJ40" s="2"/>
      <c r="WK40" s="2">
        <v>4.75</v>
      </c>
      <c r="WL40" s="2"/>
      <c r="WM40" s="2"/>
      <c r="WN40" s="2"/>
      <c r="WO40" s="2"/>
      <c r="WP40" s="2"/>
      <c r="WQ40" s="25">
        <v>324</v>
      </c>
      <c r="WR40" s="25"/>
      <c r="WS40" s="55">
        <v>0.40500000000000003</v>
      </c>
      <c r="WT40" s="37">
        <f t="shared" si="2324"/>
        <v>1.0415581710238516E-4</v>
      </c>
      <c r="WU40" s="2"/>
      <c r="WV40" s="5"/>
      <c r="WW40" s="2"/>
      <c r="WX40" s="56">
        <f t="shared" si="2325"/>
        <v>4.666666666666667</v>
      </c>
      <c r="WY40" s="38">
        <f t="shared" ref="WY40:WY44" si="2466">(WQ40/(12*24)-WX40)/WX40</f>
        <v>-0.7589285714285714</v>
      </c>
      <c r="WZ40" s="117">
        <f t="shared" si="2226"/>
        <v>3.5112582503143823</v>
      </c>
      <c r="XA40" s="46"/>
      <c r="XB40" s="46"/>
      <c r="XC40" s="46"/>
      <c r="XD40" s="46"/>
      <c r="XE40" s="46"/>
      <c r="XF40" s="46"/>
      <c r="XG40" s="46"/>
      <c r="XH40" s="46"/>
      <c r="XI40" s="46"/>
      <c r="XJ40" s="44"/>
      <c r="XK40" s="43"/>
      <c r="XL40" s="1"/>
      <c r="XN40" s="2" t="s">
        <v>66</v>
      </c>
      <c r="XO40" s="2"/>
      <c r="XP40" s="2">
        <v>7.83</v>
      </c>
      <c r="XQ40" s="2"/>
      <c r="XR40" s="2"/>
      <c r="XS40" s="2"/>
      <c r="XT40" s="2"/>
      <c r="XU40" s="2"/>
      <c r="XV40" s="25">
        <v>528</v>
      </c>
      <c r="XW40" s="25"/>
      <c r="XX40" s="55">
        <v>0.63</v>
      </c>
      <c r="XY40" s="37">
        <f t="shared" si="2326"/>
        <v>9.9421932478304718E-5</v>
      </c>
      <c r="XZ40" s="2"/>
      <c r="YA40" s="5"/>
      <c r="YB40" s="2"/>
      <c r="YC40" s="56">
        <f t="shared" si="2327"/>
        <v>4.666666666666667</v>
      </c>
      <c r="YD40" s="38">
        <f t="shared" ref="YD40:YD44" si="2467">(XV40/(12*24)-YC40)/YC40</f>
        <v>-0.60714285714285721</v>
      </c>
      <c r="YE40" s="117">
        <f t="shared" si="2227"/>
        <v>4.0867914000098118</v>
      </c>
      <c r="YF40" s="46"/>
      <c r="YG40" s="46"/>
      <c r="YH40" s="46"/>
      <c r="YI40" s="46"/>
      <c r="YJ40" s="46"/>
      <c r="YK40" s="46"/>
      <c r="YL40" s="46"/>
      <c r="YM40" s="46"/>
      <c r="YN40" s="46"/>
      <c r="YO40" s="44"/>
      <c r="YP40" s="43"/>
      <c r="YQ40" s="1"/>
      <c r="YS40" s="2" t="s">
        <v>66</v>
      </c>
      <c r="YT40" s="2"/>
      <c r="YU40" s="2">
        <v>5.62</v>
      </c>
      <c r="YV40" s="2"/>
      <c r="YW40" s="2"/>
      <c r="YX40" s="2"/>
      <c r="YY40" s="2"/>
      <c r="YZ40" s="2"/>
      <c r="ZA40" s="25">
        <v>336</v>
      </c>
      <c r="ZB40" s="25"/>
      <c r="ZC40" s="55">
        <v>0.61499999999999999</v>
      </c>
      <c r="ZD40" s="37">
        <f t="shared" si="2328"/>
        <v>1.5250650012460897E-4</v>
      </c>
      <c r="ZE40" s="2"/>
      <c r="ZF40" s="5"/>
      <c r="ZG40" s="2"/>
      <c r="ZH40" s="56">
        <f t="shared" si="2329"/>
        <v>4.666666666666667</v>
      </c>
      <c r="ZI40" s="38">
        <f t="shared" ref="ZI40:ZI44" si="2468">(ZA40/(12*24)-ZH40)/ZH40</f>
        <v>-0.75</v>
      </c>
      <c r="ZJ40" s="117">
        <f t="shared" si="2228"/>
        <v>3.5427491455576101</v>
      </c>
      <c r="ZK40" s="46"/>
      <c r="ZL40" s="46"/>
      <c r="ZM40" s="46"/>
      <c r="ZN40" s="46"/>
      <c r="ZO40" s="46"/>
      <c r="ZP40" s="46"/>
      <c r="ZQ40" s="46"/>
      <c r="ZR40" s="46"/>
      <c r="ZS40" s="46"/>
      <c r="ZT40" s="44"/>
      <c r="ZU40" s="43"/>
      <c r="ZV40" s="1"/>
      <c r="ZX40" s="2" t="s">
        <v>66</v>
      </c>
      <c r="ZY40" s="2"/>
      <c r="ZZ40" s="2">
        <v>5.93</v>
      </c>
      <c r="AAA40" s="2"/>
      <c r="AAB40" s="2"/>
      <c r="AAC40" s="2"/>
      <c r="AAD40" s="2"/>
      <c r="AAE40" s="2"/>
      <c r="AAF40" s="25">
        <v>444</v>
      </c>
      <c r="AAG40" s="25"/>
      <c r="AAH40" s="55">
        <v>0.41</v>
      </c>
      <c r="AAI40" s="37">
        <f t="shared" si="2330"/>
        <v>7.6946030804686579E-5</v>
      </c>
      <c r="AAJ40" s="2"/>
      <c r="AAK40" s="5"/>
      <c r="AAL40" s="2"/>
      <c r="AAM40" s="56">
        <f t="shared" si="2331"/>
        <v>4.666666666666667</v>
      </c>
      <c r="AAN40" s="38">
        <f t="shared" ref="AAN40:AAN44" si="2469">(AAF40/(12*24)-AAM40)/AAM40</f>
        <v>-0.6696428571428571</v>
      </c>
      <c r="AAO40" s="117">
        <f t="shared" si="2229"/>
        <v>3.8391852261629902</v>
      </c>
      <c r="AAP40" s="46"/>
      <c r="AAQ40" s="46"/>
      <c r="AAR40" s="46"/>
      <c r="AAS40" s="46"/>
      <c r="AAT40" s="46"/>
      <c r="AAU40" s="46"/>
      <c r="AAV40" s="46"/>
      <c r="AAW40" s="46"/>
      <c r="AAX40" s="46"/>
      <c r="AAY40" s="44"/>
      <c r="AAZ40" s="43"/>
      <c r="ABA40" s="1"/>
      <c r="ABC40" s="2" t="s">
        <v>66</v>
      </c>
      <c r="ABD40" s="2"/>
      <c r="ABE40" s="2">
        <v>6.56</v>
      </c>
      <c r="ABF40" s="2"/>
      <c r="ABG40" s="2"/>
      <c r="ABH40" s="2"/>
      <c r="ABI40" s="2"/>
      <c r="ABJ40" s="2"/>
      <c r="ABK40" s="25">
        <v>396</v>
      </c>
      <c r="ABL40" s="25"/>
      <c r="ABM40" s="55">
        <v>0.62</v>
      </c>
      <c r="ABN40" s="37">
        <f t="shared" si="2332"/>
        <v>1.3045435991095437E-4</v>
      </c>
      <c r="ABO40" s="2"/>
      <c r="ABP40" s="5"/>
      <c r="ABQ40" s="2"/>
      <c r="ABR40" s="56">
        <f t="shared" si="2333"/>
        <v>4.666666666666667</v>
      </c>
      <c r="ABS40" s="38">
        <f t="shared" ref="ABS40:ABS44" si="2470">(ABK40/(12*24)-ABR40)/ABR40</f>
        <v>-0.7053571428571429</v>
      </c>
      <c r="ABT40" s="117">
        <f t="shared" si="2230"/>
        <v>3.7044910381235128</v>
      </c>
      <c r="ABU40" s="46"/>
      <c r="ABV40" s="46"/>
      <c r="ABW40" s="46"/>
      <c r="ABX40" s="46"/>
      <c r="ABY40" s="46"/>
      <c r="ABZ40" s="46"/>
      <c r="ACA40" s="46"/>
      <c r="ACB40" s="46"/>
      <c r="ACC40" s="46"/>
      <c r="ACD40" s="44"/>
      <c r="ACE40" s="43"/>
      <c r="ACF40" s="1"/>
      <c r="ACH40" s="2" t="s">
        <v>66</v>
      </c>
      <c r="ACI40" s="2"/>
      <c r="ACJ40" s="2">
        <v>4.68</v>
      </c>
      <c r="ACK40" s="2"/>
      <c r="ACL40" s="2"/>
      <c r="ACM40" s="2"/>
      <c r="ACN40" s="2"/>
      <c r="ACO40" s="2"/>
      <c r="ACP40" s="25">
        <v>228</v>
      </c>
      <c r="ACQ40" s="25"/>
      <c r="ACR40" s="55">
        <v>0.21</v>
      </c>
      <c r="ACS40" s="37">
        <f t="shared" si="2334"/>
        <v>7.6748495181290901E-5</v>
      </c>
      <c r="ACT40" s="2"/>
      <c r="ACU40" s="5"/>
      <c r="ACV40" s="2"/>
      <c r="ACW40" s="56">
        <f t="shared" si="2335"/>
        <v>4.666666666666667</v>
      </c>
      <c r="ACX40" s="38">
        <f t="shared" ref="ACX40:ACX44" si="2471">(ACP40/(12*24)-ACW40)/ACW40</f>
        <v>-0.8303571428571429</v>
      </c>
      <c r="ACY40" s="117">
        <f t="shared" si="2231"/>
        <v>3.2692018667963927</v>
      </c>
      <c r="ACZ40" s="46"/>
      <c r="ADA40" s="46"/>
      <c r="ADB40" s="46"/>
      <c r="ADC40" s="46"/>
      <c r="ADD40" s="46"/>
      <c r="ADE40" s="46"/>
      <c r="ADF40" s="46"/>
      <c r="ADG40" s="46"/>
      <c r="ADH40" s="46"/>
      <c r="ADI40" s="44"/>
      <c r="ADJ40" s="43"/>
      <c r="ADK40" s="1"/>
      <c r="ADM40" s="2" t="s">
        <v>66</v>
      </c>
      <c r="ADN40" s="2"/>
      <c r="ADO40" s="2">
        <v>9.93</v>
      </c>
      <c r="ADP40" s="2"/>
      <c r="ADQ40" s="2"/>
      <c r="ADR40" s="2"/>
      <c r="ADS40" s="2"/>
      <c r="ADT40" s="2"/>
      <c r="ADU40" s="25">
        <v>624</v>
      </c>
      <c r="ADV40" s="25"/>
      <c r="ADW40" s="55">
        <v>0.52</v>
      </c>
      <c r="ADX40" s="37">
        <f t="shared" si="2336"/>
        <v>6.9439622248454962E-5</v>
      </c>
      <c r="ADY40" s="2"/>
      <c r="ADZ40" s="5"/>
      <c r="AEA40" s="2"/>
      <c r="AEB40" s="56">
        <f t="shared" si="2337"/>
        <v>4.666666666666667</v>
      </c>
      <c r="AEC40" s="38">
        <f t="shared" ref="AEC40:AEC44" si="2472">(ADU40/(12*24)-AEB40)/AEB40</f>
        <v>-0.53571428571428581</v>
      </c>
      <c r="AED40" s="117">
        <f t="shared" si="2232"/>
        <v>4.3893832823055909</v>
      </c>
      <c r="AEE40" s="46"/>
      <c r="AEF40" s="46"/>
      <c r="AEG40" s="46"/>
      <c r="AEH40" s="46"/>
      <c r="AEI40" s="46"/>
      <c r="AEJ40" s="46"/>
      <c r="AEK40" s="46"/>
      <c r="AEL40" s="46"/>
      <c r="AEM40" s="46"/>
      <c r="AEN40" s="44"/>
      <c r="AEO40" s="43"/>
      <c r="AEP40" s="1"/>
      <c r="AET40" s="2" t="s">
        <v>66</v>
      </c>
      <c r="AEU40" s="2"/>
      <c r="AEV40" s="2">
        <v>8.94</v>
      </c>
      <c r="AEW40" s="2"/>
      <c r="AEX40" s="2"/>
      <c r="AEY40" s="2"/>
      <c r="AEZ40" s="2"/>
      <c r="AFA40" s="2"/>
      <c r="AFB40" s="25">
        <v>576</v>
      </c>
      <c r="AFC40" s="25"/>
      <c r="AFD40" s="55">
        <v>0.69</v>
      </c>
      <c r="AFE40" s="37">
        <f t="shared" si="2338"/>
        <v>9.9816424575671693E-5</v>
      </c>
      <c r="AFF40" s="2"/>
      <c r="AFG40" s="5"/>
      <c r="AFH40" s="2"/>
      <c r="AFI40" s="56">
        <f t="shared" si="2339"/>
        <v>4.666666666666667</v>
      </c>
      <c r="AFJ40" s="38">
        <f t="shared" ref="AFJ40:AFJ44" si="2473">(AFB40/(12*24)-AFI40)/AFI40</f>
        <v>-0.57142857142857151</v>
      </c>
      <c r="AFK40" s="117">
        <f t="shared" si="2233"/>
        <v>4.2353859150581936</v>
      </c>
      <c r="AFL40" s="46"/>
      <c r="AFM40" s="46"/>
      <c r="AFN40" s="46"/>
      <c r="AFO40" s="46"/>
      <c r="AFP40" s="46"/>
      <c r="AFQ40" s="46"/>
      <c r="AFR40" s="46"/>
      <c r="AFS40" s="46"/>
      <c r="AFT40" s="46"/>
      <c r="AFU40" s="44"/>
      <c r="AFV40" s="43"/>
      <c r="AFW40" s="1"/>
      <c r="AFY40" s="2" t="s">
        <v>66</v>
      </c>
      <c r="AFZ40" s="2"/>
      <c r="AGA40" s="2">
        <v>11.65</v>
      </c>
      <c r="AGB40" s="2"/>
      <c r="AGC40" s="2"/>
      <c r="AGD40" s="2"/>
      <c r="AGE40" s="2"/>
      <c r="AGF40" s="2"/>
      <c r="AGG40" s="25">
        <v>684</v>
      </c>
      <c r="AGH40" s="25"/>
      <c r="AGI40" s="55">
        <v>0.42</v>
      </c>
      <c r="AGJ40" s="37">
        <f t="shared" si="2340"/>
        <v>5.1166972450240116E-5</v>
      </c>
      <c r="AGK40" s="2"/>
      <c r="AGL40" s="5"/>
      <c r="AGM40" s="2"/>
      <c r="AGN40" s="56">
        <f t="shared" si="2341"/>
        <v>4.666666666666667</v>
      </c>
      <c r="AGO40" s="38">
        <f t="shared" ref="AGO40:AGO44" si="2474">(AGG40/(12*24)-AGN40)/AGN40</f>
        <v>-0.4910714285714286</v>
      </c>
      <c r="AGP40" s="117">
        <f t="shared" si="2234"/>
        <v>4.5897777020367965</v>
      </c>
      <c r="AGQ40" s="46"/>
      <c r="AGR40" s="46"/>
      <c r="AGS40" s="46"/>
      <c r="AGT40" s="46"/>
      <c r="AGU40" s="46"/>
      <c r="AGV40" s="46"/>
      <c r="AGW40" s="46"/>
      <c r="AGX40" s="46"/>
      <c r="AGY40" s="46"/>
      <c r="AGZ40" s="44"/>
      <c r="AHA40" s="43"/>
      <c r="AHB40" s="1"/>
      <c r="AHD40" s="2" t="s">
        <v>66</v>
      </c>
      <c r="AHE40" s="2"/>
      <c r="AHF40" s="2">
        <v>9.89</v>
      </c>
      <c r="AHG40" s="2"/>
      <c r="AHH40" s="2"/>
      <c r="AHI40" s="2"/>
      <c r="AHJ40" s="2"/>
      <c r="AHK40" s="2"/>
      <c r="AHL40" s="25">
        <v>516</v>
      </c>
      <c r="AHM40" s="25"/>
      <c r="AHN40" s="55">
        <v>0.46500000000000002</v>
      </c>
      <c r="AHO40" s="37">
        <f t="shared" si="2342"/>
        <v>7.5091260104013512E-5</v>
      </c>
      <c r="AHP40" s="2"/>
      <c r="AHQ40" s="5"/>
      <c r="AHR40" s="2"/>
      <c r="AHS40" s="56">
        <f t="shared" si="2343"/>
        <v>4.666666666666667</v>
      </c>
      <c r="AHT40" s="38">
        <f t="shared" ref="AHT40:AHT44" si="2475">(AHL40/(12*24)-AHS40)/AHS40</f>
        <v>-0.61607142857142849</v>
      </c>
      <c r="AHU40" s="117">
        <f t="shared" si="2235"/>
        <v>4.0504646055993163</v>
      </c>
      <c r="AHV40" s="46"/>
      <c r="AHW40" s="46"/>
      <c r="AHX40" s="46"/>
      <c r="AHY40" s="46"/>
      <c r="AHZ40" s="46"/>
      <c r="AIA40" s="46"/>
      <c r="AIB40" s="46"/>
      <c r="AIC40" s="46"/>
      <c r="AID40" s="46"/>
      <c r="AIE40" s="44"/>
      <c r="AIF40" s="43"/>
      <c r="AIG40" s="1"/>
      <c r="AII40" s="2" t="s">
        <v>66</v>
      </c>
      <c r="AIJ40" s="2"/>
      <c r="AIK40" s="2">
        <v>9.16</v>
      </c>
      <c r="AIL40" s="2"/>
      <c r="AIM40" s="2"/>
      <c r="AIN40" s="2"/>
      <c r="AIO40" s="2"/>
      <c r="AIP40" s="2"/>
      <c r="AIQ40" s="25">
        <v>636</v>
      </c>
      <c r="AIR40" s="25"/>
      <c r="AIS40" s="55">
        <v>0.27</v>
      </c>
      <c r="AIT40" s="37">
        <f t="shared" si="2344"/>
        <v>3.5376106977347501E-5</v>
      </c>
      <c r="AIU40" s="2"/>
      <c r="AIV40" s="5"/>
      <c r="AIW40" s="2"/>
      <c r="AIX40" s="56">
        <f t="shared" si="2345"/>
        <v>4.666666666666667</v>
      </c>
      <c r="AIY40" s="38">
        <f t="shared" ref="AIY40:AIY44" si="2476">(AIQ40/(12*24)-AIX40)/AIX40</f>
        <v>-0.5267857142857143</v>
      </c>
      <c r="AIZ40" s="117">
        <f t="shared" si="2236"/>
        <v>4.4287496858200832</v>
      </c>
      <c r="AJA40" s="46"/>
      <c r="AJB40" s="46"/>
      <c r="AJC40" s="46"/>
      <c r="AJD40" s="46"/>
      <c r="AJE40" s="46"/>
      <c r="AJF40" s="46"/>
      <c r="AJG40" s="46"/>
      <c r="AJH40" s="46"/>
      <c r="AJI40" s="46"/>
      <c r="AJJ40" s="44"/>
      <c r="AJK40" s="43"/>
      <c r="AJL40" s="1"/>
      <c r="AJN40" s="2" t="s">
        <v>66</v>
      </c>
      <c r="AJO40" s="2"/>
      <c r="AJP40" s="2">
        <v>7.49</v>
      </c>
      <c r="AJQ40" s="2"/>
      <c r="AJR40" s="2"/>
      <c r="AJS40" s="2"/>
      <c r="AJT40" s="2"/>
      <c r="AJU40" s="2"/>
      <c r="AJV40" s="25">
        <v>420</v>
      </c>
      <c r="AJW40" s="25"/>
      <c r="AJX40" s="55">
        <v>0.9</v>
      </c>
      <c r="AJY40" s="37">
        <f t="shared" si="2346"/>
        <v>1.7853954650955188E-4</v>
      </c>
      <c r="AJZ40" s="2"/>
      <c r="AKA40" s="5"/>
      <c r="AKB40" s="2"/>
      <c r="AKC40" s="56">
        <f t="shared" si="2347"/>
        <v>4.666666666666667</v>
      </c>
      <c r="AKD40" s="38">
        <f t="shared" ref="AKD40:AKD44" si="2477">(AJV40/(12*24)-AKC40)/AKC40</f>
        <v>-0.68750000000000011</v>
      </c>
      <c r="AKE40" s="117">
        <f t="shared" si="2237"/>
        <v>3.7712368347820568</v>
      </c>
      <c r="AKF40" s="46"/>
      <c r="AKG40" s="46"/>
      <c r="AKH40" s="46"/>
      <c r="AKI40" s="46"/>
      <c r="AKJ40" s="46"/>
      <c r="AKK40" s="46"/>
      <c r="AKL40" s="46"/>
      <c r="AKM40" s="46"/>
      <c r="AKN40" s="46"/>
      <c r="AKO40" s="44"/>
      <c r="AKP40" s="43"/>
      <c r="AKQ40" s="1"/>
      <c r="AKR40" s="1"/>
      <c r="AKS40" s="2" t="s">
        <v>66</v>
      </c>
      <c r="AKT40" s="2"/>
      <c r="AKU40" s="2">
        <v>2.3199999999999998</v>
      </c>
      <c r="AKV40" s="2"/>
      <c r="AKW40" s="2"/>
      <c r="AKX40" s="2"/>
      <c r="AKY40" s="2"/>
      <c r="AKZ40" s="2"/>
      <c r="ALA40" s="25">
        <v>192</v>
      </c>
      <c r="ALB40" s="25"/>
      <c r="ALC40" s="55">
        <v>0.17</v>
      </c>
      <c r="ALD40" s="37">
        <f t="shared" si="2348"/>
        <v>7.3779278438656869E-5</v>
      </c>
      <c r="ALE40" s="2"/>
      <c r="ALF40" s="5"/>
      <c r="ALG40" s="2"/>
      <c r="ALH40" s="56">
        <f t="shared" si="2349"/>
        <v>4.666666666666667</v>
      </c>
      <c r="ALI40" s="38">
        <f t="shared" ref="ALI40:ALI44" si="2478">(ALA40/(12*24)-ALH40)/ALH40</f>
        <v>-0.8571428571428571</v>
      </c>
      <c r="ALJ40" s="117">
        <f t="shared" si="2238"/>
        <v>3.1827963425771246</v>
      </c>
      <c r="ALK40" s="46"/>
      <c r="ALL40" s="46"/>
      <c r="ALM40" s="46"/>
      <c r="ALN40" s="46"/>
      <c r="ALO40" s="46"/>
      <c r="ALP40" s="46"/>
      <c r="ALQ40" s="46"/>
      <c r="ALR40" s="46"/>
      <c r="ALS40" s="46"/>
      <c r="ALT40" s="44"/>
      <c r="ALU40" s="43"/>
      <c r="ALV40" s="1"/>
      <c r="ALX40" s="2" t="s">
        <v>66</v>
      </c>
      <c r="ALY40" s="2"/>
      <c r="ALZ40" s="2">
        <v>7.84</v>
      </c>
      <c r="AMA40" s="2"/>
      <c r="AMB40" s="2"/>
      <c r="AMC40" s="2"/>
      <c r="AMD40" s="2"/>
      <c r="AME40" s="2"/>
      <c r="AMF40" s="25">
        <v>540</v>
      </c>
      <c r="AMG40" s="25"/>
      <c r="AMH40" s="55">
        <v>0.38</v>
      </c>
      <c r="AMI40" s="37">
        <f t="shared" si="2350"/>
        <v>5.8638536629024843E-5</v>
      </c>
      <c r="AMJ40" s="2"/>
      <c r="AMK40" s="5"/>
      <c r="AML40" s="2"/>
      <c r="AMM40" s="56">
        <f t="shared" si="2351"/>
        <v>4.666666666666667</v>
      </c>
      <c r="AMN40" s="38">
        <f t="shared" ref="AMN40:AMN44" si="2479">(AMF40/(12*24)-AMM40)/AMM40</f>
        <v>-0.5982142857142857</v>
      </c>
      <c r="AMO40" s="117">
        <f t="shared" si="2239"/>
        <v>4.1234439930929643</v>
      </c>
      <c r="AMP40" s="46"/>
      <c r="AMQ40" s="46"/>
      <c r="AMR40" s="46"/>
      <c r="AMS40" s="46"/>
      <c r="AMT40" s="46"/>
      <c r="AMU40" s="46"/>
      <c r="AMV40" s="46"/>
      <c r="AMW40" s="46"/>
      <c r="AMX40" s="46"/>
      <c r="AMY40" s="44"/>
      <c r="AMZ40" s="43"/>
      <c r="ANA40" s="1"/>
      <c r="ANC40" s="2" t="s">
        <v>66</v>
      </c>
      <c r="AND40" s="2"/>
      <c r="ANE40" s="2">
        <v>5.42</v>
      </c>
      <c r="ANF40" s="2"/>
      <c r="ANG40" s="2"/>
      <c r="ANH40" s="2"/>
      <c r="ANI40" s="2"/>
      <c r="ANJ40" s="2"/>
      <c r="ANK40" s="25">
        <v>468</v>
      </c>
      <c r="ANL40" s="25"/>
      <c r="ANM40" s="55">
        <v>0.48</v>
      </c>
      <c r="ANN40" s="37">
        <f t="shared" si="2352"/>
        <v>8.5462780958892406E-5</v>
      </c>
      <c r="ANO40" s="2"/>
      <c r="ANP40" s="5"/>
      <c r="ANQ40" s="2"/>
      <c r="ANR40" s="56">
        <f t="shared" si="2353"/>
        <v>4.666666666666667</v>
      </c>
      <c r="ANS40" s="38">
        <f t="shared" ref="ANS40:ANS44" si="2480">(ANK40/(12*24)-ANR40)/ANR40</f>
        <v>-0.6517857142857143</v>
      </c>
      <c r="ANT40" s="117">
        <f t="shared" si="2240"/>
        <v>3.9083578800587233</v>
      </c>
      <c r="ANU40" s="46"/>
      <c r="ANV40" s="46"/>
      <c r="ANW40" s="46"/>
      <c r="ANX40" s="46"/>
      <c r="ANY40" s="46"/>
      <c r="ANZ40" s="46"/>
      <c r="AOA40" s="46"/>
      <c r="AOB40" s="46"/>
      <c r="AOC40" s="46"/>
      <c r="AOD40" s="44"/>
      <c r="AOE40" s="43"/>
      <c r="AOF40" s="1"/>
      <c r="AOH40" s="2" t="s">
        <v>66</v>
      </c>
      <c r="AOI40" s="2"/>
      <c r="AOJ40" s="2">
        <v>9.92</v>
      </c>
      <c r="AOK40" s="2"/>
      <c r="AOL40" s="2"/>
      <c r="AOM40" s="2"/>
      <c r="AON40" s="2"/>
      <c r="AOO40" s="2"/>
      <c r="AOP40" s="25">
        <v>480</v>
      </c>
      <c r="AOQ40" s="25"/>
      <c r="AOR40" s="55">
        <v>0.39</v>
      </c>
      <c r="AOS40" s="37">
        <f t="shared" si="2354"/>
        <v>6.7703749225312866E-5</v>
      </c>
      <c r="AOT40" s="2"/>
      <c r="AOU40" s="5"/>
      <c r="AOV40" s="2"/>
      <c r="AOW40" s="56">
        <f t="shared" si="2355"/>
        <v>4.666666666666667</v>
      </c>
      <c r="AOX40" s="38">
        <f t="shared" ref="AOX40:AOX44" si="2481">(AOP40/(12*24)-AOW40)/AOW40</f>
        <v>-0.64285714285714279</v>
      </c>
      <c r="AOY40" s="117">
        <f t="shared" si="2241"/>
        <v>3.9434101831933486</v>
      </c>
      <c r="AOZ40" s="46"/>
      <c r="APA40" s="46"/>
      <c r="APB40" s="46"/>
      <c r="APC40" s="46"/>
      <c r="APD40" s="46"/>
      <c r="APE40" s="46"/>
      <c r="APF40" s="46"/>
      <c r="APG40" s="46"/>
      <c r="APH40" s="46"/>
      <c r="API40" s="44"/>
      <c r="APJ40" s="43"/>
      <c r="APK40" s="1"/>
      <c r="APM40" s="2" t="s">
        <v>66</v>
      </c>
      <c r="APN40" s="2"/>
      <c r="APO40" s="2">
        <v>8.1199999999999992</v>
      </c>
      <c r="APP40" s="2"/>
      <c r="APQ40" s="2"/>
      <c r="APR40" s="2"/>
      <c r="APS40" s="2"/>
      <c r="APT40" s="2"/>
      <c r="APU40" s="25">
        <v>492</v>
      </c>
      <c r="APV40" s="25"/>
      <c r="APW40" s="55">
        <v>0.4</v>
      </c>
      <c r="APX40" s="37">
        <f t="shared" si="2356"/>
        <v>6.7746087663437448E-5</v>
      </c>
      <c r="APY40" s="2"/>
      <c r="APZ40" s="5"/>
      <c r="AQA40" s="2"/>
      <c r="AQB40" s="56">
        <f t="shared" si="2357"/>
        <v>4.666666666666667</v>
      </c>
      <c r="AQC40" s="38">
        <f t="shared" ref="AQC40:AQC44" si="2482">(APU40/(12*24)-AQB40)/AQB40</f>
        <v>-0.63392857142857151</v>
      </c>
      <c r="AQD40" s="117">
        <f t="shared" si="2242"/>
        <v>3.9787768546618736</v>
      </c>
      <c r="AQE40" s="46"/>
      <c r="AQF40" s="46"/>
      <c r="AQG40" s="46"/>
      <c r="AQH40" s="46"/>
      <c r="AQI40" s="46"/>
      <c r="AQJ40" s="46"/>
      <c r="AQK40" s="46"/>
      <c r="AQL40" s="46"/>
      <c r="AQM40" s="46"/>
      <c r="AQN40" s="44"/>
      <c r="AQO40" s="43"/>
      <c r="AQP40" s="1"/>
      <c r="AQR40" s="2" t="s">
        <v>66</v>
      </c>
      <c r="AQS40" s="2"/>
      <c r="AQT40" s="2">
        <v>4.3099999999999996</v>
      </c>
      <c r="AQU40" s="2"/>
      <c r="AQV40" s="2"/>
      <c r="AQW40" s="2"/>
      <c r="AQX40" s="2"/>
      <c r="AQY40" s="2"/>
      <c r="AQZ40" s="25">
        <v>288</v>
      </c>
      <c r="ARA40" s="25"/>
      <c r="ARB40" s="55">
        <v>0.26</v>
      </c>
      <c r="ARC40" s="37">
        <f t="shared" si="2358"/>
        <v>7.5225822131436875E-5</v>
      </c>
      <c r="ARD40" s="2"/>
      <c r="ARE40" s="5"/>
      <c r="ARF40" s="2"/>
      <c r="ARG40" s="56">
        <f t="shared" si="2359"/>
        <v>4.666666666666667</v>
      </c>
      <c r="ARH40" s="38">
        <f t="shared" ref="ARH40:ARH44" si="2483">(AQZ40/(12*24)-ARG40)/ARG40</f>
        <v>-0.7857142857142857</v>
      </c>
      <c r="ARI40" s="117">
        <f t="shared" si="2243"/>
        <v>3.4184551374601289</v>
      </c>
      <c r="ARJ40" s="46"/>
      <c r="ARK40" s="46"/>
      <c r="ARL40" s="46"/>
      <c r="ARM40" s="46"/>
      <c r="ARN40" s="46"/>
      <c r="ARO40" s="46"/>
      <c r="ARP40" s="46"/>
      <c r="ARQ40" s="46"/>
      <c r="ARR40" s="46"/>
      <c r="ARS40" s="44"/>
      <c r="ART40" s="43"/>
      <c r="ARU40" s="1"/>
      <c r="ARW40" s="2" t="s">
        <v>66</v>
      </c>
      <c r="ARX40" s="2"/>
      <c r="ARY40" s="2">
        <v>6.01</v>
      </c>
      <c r="ARZ40" s="2"/>
      <c r="ASA40" s="2"/>
      <c r="ASB40" s="2"/>
      <c r="ASC40" s="2"/>
      <c r="ASD40" s="2"/>
      <c r="ASE40" s="25">
        <v>372</v>
      </c>
      <c r="ASF40" s="25"/>
      <c r="ASG40" s="55">
        <v>0.33</v>
      </c>
      <c r="ASH40" s="37">
        <f t="shared" si="2360"/>
        <v>7.3919266720874128E-5</v>
      </c>
      <c r="ASI40" s="2"/>
      <c r="ASJ40" s="5"/>
      <c r="ASK40" s="2"/>
      <c r="ASL40" s="56">
        <f t="shared" si="2361"/>
        <v>4.666666666666667</v>
      </c>
      <c r="ASM40" s="38">
        <f t="shared" ref="ASM40:ASM44" si="2484">(ASE40/(12*24)-ASL40)/ASL40</f>
        <v>-0.7232142857142857</v>
      </c>
      <c r="ASN40" s="117">
        <f t="shared" si="2244"/>
        <v>3.6389265518855964</v>
      </c>
      <c r="ASO40" s="46"/>
      <c r="ASP40" s="46"/>
      <c r="ASQ40" s="46"/>
      <c r="ASR40" s="46"/>
      <c r="ASS40" s="46"/>
      <c r="AST40" s="46"/>
      <c r="ASU40" s="46"/>
      <c r="ASV40" s="46"/>
      <c r="ASW40" s="46"/>
      <c r="ASX40" s="44"/>
      <c r="ASY40" s="43"/>
      <c r="ASZ40" s="1"/>
      <c r="ATA40" s="216"/>
      <c r="ATB40" s="2" t="s">
        <v>66</v>
      </c>
      <c r="ATC40" s="2"/>
      <c r="ATD40" s="2">
        <v>3.45</v>
      </c>
      <c r="ATE40" s="2"/>
      <c r="ATF40" s="2"/>
      <c r="ATG40" s="2"/>
      <c r="ATH40" s="2"/>
      <c r="ATI40" s="2"/>
      <c r="ATJ40" s="25">
        <v>180</v>
      </c>
      <c r="ATK40" s="25"/>
      <c r="ATL40" s="55">
        <v>0.125</v>
      </c>
      <c r="ATM40" s="37">
        <f t="shared" si="2362"/>
        <v>5.786702158439905E-5</v>
      </c>
      <c r="ATN40" s="2"/>
      <c r="ATO40" s="5"/>
      <c r="ATP40" s="2"/>
      <c r="ATQ40" s="56">
        <f t="shared" si="2363"/>
        <v>4.666666666666667</v>
      </c>
      <c r="ATR40" s="38">
        <f t="shared" ref="ATR40:ATR44" si="2485">(ATJ40/(12*24)-ATQ40)/ATQ40</f>
        <v>-0.8660714285714286</v>
      </c>
      <c r="ATS40" s="117">
        <f t="shared" si="2245"/>
        <v>3.1545050066437561</v>
      </c>
      <c r="ATT40" s="46"/>
      <c r="ATU40" s="46"/>
      <c r="ATV40" s="46"/>
      <c r="ATW40" s="46"/>
      <c r="ATX40" s="46"/>
      <c r="ATY40" s="46"/>
      <c r="ATZ40" s="46"/>
      <c r="AUA40" s="46"/>
      <c r="AUB40" s="46"/>
      <c r="AUC40" s="44"/>
      <c r="AUD40" s="43"/>
      <c r="AUE40" s="1"/>
      <c r="AUG40" s="2" t="s">
        <v>66</v>
      </c>
      <c r="AUH40" s="2"/>
      <c r="AUI40" s="2">
        <v>10.58</v>
      </c>
      <c r="AUJ40" s="2"/>
      <c r="AUK40" s="2"/>
      <c r="AUL40" s="2"/>
      <c r="AUM40" s="2"/>
      <c r="AUN40" s="2"/>
      <c r="AUO40" s="25">
        <v>576</v>
      </c>
      <c r="AUP40" s="25"/>
      <c r="AUQ40" s="55">
        <v>0.41</v>
      </c>
      <c r="AUR40" s="37">
        <f t="shared" si="2364"/>
        <v>5.9313611316458364E-5</v>
      </c>
      <c r="AUS40" s="2"/>
      <c r="AUT40" s="5"/>
      <c r="AUU40" s="2"/>
      <c r="AUV40" s="56">
        <f t="shared" si="2365"/>
        <v>4.666666666666667</v>
      </c>
      <c r="AUW40" s="38">
        <f t="shared" ref="AUW40:AUW44" si="2486">(AUO40/(12*24)-AUV40)/AUV40</f>
        <v>-0.57142857142857151</v>
      </c>
      <c r="AUX40" s="117">
        <f t="shared" si="2246"/>
        <v>4.2353859150581936</v>
      </c>
      <c r="AUY40" s="46"/>
      <c r="AUZ40" s="46"/>
      <c r="AVA40" s="46"/>
      <c r="AVB40" s="46"/>
      <c r="AVC40" s="46"/>
      <c r="AVD40" s="46"/>
      <c r="AVE40" s="46"/>
      <c r="AVF40" s="46"/>
      <c r="AVG40" s="46"/>
      <c r="AVH40" s="44"/>
      <c r="AVI40" s="43"/>
      <c r="AVJ40" s="1"/>
      <c r="AVL40" s="2" t="s">
        <v>66</v>
      </c>
      <c r="AVM40" s="2"/>
      <c r="AVN40" s="2">
        <v>8.82</v>
      </c>
      <c r="AVO40" s="2"/>
      <c r="AVP40" s="2"/>
      <c r="AVQ40" s="2"/>
      <c r="AVR40" s="2"/>
      <c r="AVS40" s="2"/>
      <c r="AVT40" s="25">
        <v>528</v>
      </c>
      <c r="AVU40" s="25"/>
      <c r="AVV40" s="55">
        <v>0.71</v>
      </c>
      <c r="AVW40" s="37">
        <f t="shared" si="2366"/>
        <v>1.1204552520156358E-4</v>
      </c>
      <c r="AVX40" s="2"/>
      <c r="AVY40" s="5"/>
      <c r="AVZ40" s="2"/>
      <c r="AWA40" s="56">
        <f t="shared" si="2367"/>
        <v>4.666666666666667</v>
      </c>
      <c r="AWB40" s="38">
        <f t="shared" ref="AWB40:AWB44" si="2487">(AVT40/(12*24)-AWA40)/AWA40</f>
        <v>-0.60714285714285721</v>
      </c>
      <c r="AWC40" s="117">
        <f t="shared" si="2247"/>
        <v>4.0867914000098118</v>
      </c>
      <c r="AWD40" s="46"/>
      <c r="AWE40" s="46"/>
      <c r="AWF40" s="46"/>
      <c r="AWG40" s="46"/>
      <c r="AWH40" s="46"/>
      <c r="AWI40" s="46"/>
      <c r="AWJ40" s="46"/>
      <c r="AWK40" s="46"/>
      <c r="AWL40" s="46"/>
      <c r="AWM40" s="44"/>
      <c r="AWN40" s="43"/>
      <c r="AWO40" s="1"/>
      <c r="AWQ40" s="2" t="s">
        <v>66</v>
      </c>
      <c r="AWR40" s="2"/>
      <c r="AWS40" s="2">
        <v>9.94</v>
      </c>
      <c r="AWT40" s="2"/>
      <c r="AWU40" s="2"/>
      <c r="AWV40" s="2"/>
      <c r="AWW40" s="2"/>
      <c r="AWX40" s="2"/>
      <c r="AWY40" s="25">
        <v>552</v>
      </c>
      <c r="AWZ40" s="25"/>
      <c r="AXA40" s="55">
        <v>1.06</v>
      </c>
      <c r="AXB40" s="37">
        <f t="shared" si="2368"/>
        <v>1.5999855095651965E-4</v>
      </c>
      <c r="AXC40" s="2"/>
      <c r="AXD40" s="5"/>
      <c r="AXE40" s="2"/>
      <c r="AXF40" s="56">
        <f t="shared" si="2369"/>
        <v>4.666666666666667</v>
      </c>
      <c r="AXG40" s="38">
        <f t="shared" ref="AXG40:AXG44" si="2488">(AWY40/(12*24)-AXF40)/AXF40</f>
        <v>-0.5892857142857143</v>
      </c>
      <c r="AXH40" s="117">
        <f t="shared" si="2248"/>
        <v>4.1604253067904615</v>
      </c>
      <c r="AXI40" s="46"/>
      <c r="AXJ40" s="46"/>
      <c r="AXK40" s="46"/>
      <c r="AXL40" s="46"/>
      <c r="AXM40" s="46"/>
      <c r="AXN40" s="46"/>
      <c r="AXO40" s="46"/>
      <c r="AXP40" s="46"/>
      <c r="AXQ40" s="46"/>
      <c r="AXR40" s="44"/>
      <c r="AXS40" s="43"/>
      <c r="AXT40" s="1"/>
      <c r="AXV40" s="2" t="s">
        <v>66</v>
      </c>
      <c r="AXW40" s="2"/>
      <c r="AXX40" s="2">
        <v>9.06</v>
      </c>
      <c r="AXY40" s="2"/>
      <c r="AXZ40" s="2"/>
      <c r="AYA40" s="2"/>
      <c r="AYB40" s="2"/>
      <c r="AYC40" s="2"/>
      <c r="AYD40" s="25">
        <v>588</v>
      </c>
      <c r="AYE40" s="25"/>
      <c r="AYF40" s="55">
        <v>0.45</v>
      </c>
      <c r="AYG40" s="37">
        <f t="shared" si="2370"/>
        <v>6.3771443147758435E-5</v>
      </c>
      <c r="AYH40" s="2"/>
      <c r="AYI40" s="5"/>
      <c r="AYJ40" s="2"/>
      <c r="AYK40" s="56">
        <f t="shared" si="2371"/>
        <v>4.666666666666667</v>
      </c>
      <c r="AYL40" s="38">
        <f t="shared" ref="AYL40:AYL44" si="2489">(AYD40/(12*24)-AYK40)/AYK40</f>
        <v>-0.56250000000000011</v>
      </c>
      <c r="AYM40" s="117">
        <f t="shared" si="2249"/>
        <v>4.2733711854819214</v>
      </c>
      <c r="AYN40" s="46"/>
      <c r="AYO40" s="46"/>
      <c r="AYP40" s="46"/>
      <c r="AYQ40" s="46"/>
      <c r="AYR40" s="46"/>
      <c r="AYS40" s="46"/>
      <c r="AYT40" s="46"/>
      <c r="AYU40" s="46"/>
      <c r="AYV40" s="46"/>
      <c r="AYW40" s="44"/>
      <c r="AYX40" s="43"/>
      <c r="AYY40" s="1"/>
      <c r="AZA40" s="2" t="s">
        <v>66</v>
      </c>
      <c r="AZB40" s="2"/>
      <c r="AZC40" s="2">
        <v>10.09</v>
      </c>
      <c r="AZD40" s="2"/>
      <c r="AZE40" s="2"/>
      <c r="AZF40" s="2"/>
      <c r="AZG40" s="2"/>
      <c r="AZH40" s="2"/>
      <c r="AZI40" s="25">
        <v>648</v>
      </c>
      <c r="AZJ40" s="25"/>
      <c r="AZK40" s="55">
        <v>0.38500000000000001</v>
      </c>
      <c r="AZL40" s="37">
        <f t="shared" si="2372"/>
        <v>4.9508865623294114E-5</v>
      </c>
      <c r="AZM40" s="2"/>
      <c r="AZN40" s="5"/>
      <c r="AZO40" s="2"/>
      <c r="AZP40" s="56">
        <f t="shared" si="2373"/>
        <v>4.666666666666667</v>
      </c>
      <c r="AZQ40" s="38">
        <f t="shared" ref="AZQ40:AZQ44" si="2490">(AZI40/(12*24)-AZP40)/AZP40</f>
        <v>-0.5178571428571429</v>
      </c>
      <c r="AZR40" s="117">
        <f t="shared" si="2250"/>
        <v>4.4684691488935115</v>
      </c>
      <c r="AZS40" s="46"/>
      <c r="AZT40" s="46"/>
      <c r="AZU40" s="46"/>
      <c r="AZV40" s="46"/>
      <c r="AZW40" s="46"/>
      <c r="AZX40" s="46"/>
      <c r="AZY40" s="46"/>
      <c r="AZZ40" s="46"/>
      <c r="BAA40" s="46"/>
      <c r="BAB40" s="44"/>
      <c r="BAC40" s="43"/>
      <c r="BAD40" s="1"/>
      <c r="BAF40" s="2" t="s">
        <v>66</v>
      </c>
      <c r="BAG40" s="2"/>
      <c r="BAH40" s="2">
        <v>5.31</v>
      </c>
      <c r="BAI40" s="2"/>
      <c r="BAJ40" s="2"/>
      <c r="BAK40" s="2"/>
      <c r="BAL40" s="2"/>
      <c r="BAM40" s="2"/>
      <c r="BAN40" s="25">
        <v>384</v>
      </c>
      <c r="BAO40" s="25"/>
      <c r="BAP40" s="55">
        <v>0.34499999999999997</v>
      </c>
      <c r="BAQ40" s="37">
        <f t="shared" si="2374"/>
        <v>7.4864186600612573E-5</v>
      </c>
      <c r="BAR40" s="2"/>
      <c r="BAS40" s="5"/>
      <c r="BAT40" s="2"/>
      <c r="BAU40" s="56">
        <f t="shared" si="2375"/>
        <v>4.666666666666667</v>
      </c>
      <c r="BAV40" s="38">
        <f t="shared" ref="BAV40:BAV44" si="2491">(BAN40/(12*24)-BAU40)/BAU40</f>
        <v>-0.71428571428571441</v>
      </c>
      <c r="BAW40" s="117">
        <f t="shared" si="2251"/>
        <v>3.6715624466771479</v>
      </c>
      <c r="BAX40" s="46"/>
      <c r="BAY40" s="46"/>
      <c r="BAZ40" s="46"/>
      <c r="BBA40" s="46"/>
      <c r="BBB40" s="46"/>
      <c r="BBC40" s="46"/>
      <c r="BBD40" s="46"/>
      <c r="BBE40" s="46"/>
      <c r="BBF40" s="46"/>
      <c r="BBG40" s="44"/>
      <c r="BBH40" s="43"/>
      <c r="BBI40" s="1"/>
      <c r="BBK40" s="2" t="s">
        <v>66</v>
      </c>
      <c r="BBL40" s="2"/>
      <c r="BBM40" s="2">
        <v>8.9</v>
      </c>
      <c r="BBN40" s="2"/>
      <c r="BBO40" s="2"/>
      <c r="BBP40" s="2"/>
      <c r="BBQ40" s="2"/>
      <c r="BBR40" s="2"/>
      <c r="BBS40" s="25">
        <v>552</v>
      </c>
      <c r="BBT40" s="25"/>
      <c r="BBU40" s="55">
        <v>0.28000000000000003</v>
      </c>
      <c r="BBV40" s="37">
        <f t="shared" si="2376"/>
        <v>4.2268744678666973E-5</v>
      </c>
      <c r="BBW40" s="2"/>
      <c r="BBX40" s="5"/>
      <c r="BBY40" s="2"/>
      <c r="BBZ40" s="56">
        <f t="shared" si="2377"/>
        <v>4.666666666666667</v>
      </c>
      <c r="BCA40" s="38">
        <f t="shared" ref="BCA40:BCA44" si="2492">(BBS40/(12*24)-BBZ40)/BBZ40</f>
        <v>-0.5892857142857143</v>
      </c>
      <c r="BCB40" s="117">
        <f t="shared" si="2252"/>
        <v>4.1604253067904615</v>
      </c>
      <c r="BCC40" s="46"/>
      <c r="BCD40" s="46"/>
      <c r="BCE40" s="46"/>
      <c r="BCF40" s="46"/>
      <c r="BCG40" s="46"/>
      <c r="BCH40" s="46"/>
      <c r="BCI40" s="46"/>
      <c r="BCJ40" s="46"/>
      <c r="BCK40" s="46"/>
      <c r="BCL40" s="44"/>
      <c r="BCM40" s="43"/>
      <c r="BCN40" s="1"/>
      <c r="BCP40" s="2" t="s">
        <v>66</v>
      </c>
      <c r="BCQ40" s="2"/>
      <c r="BCR40" s="2">
        <v>9.68</v>
      </c>
      <c r="BCS40" s="2"/>
      <c r="BCT40" s="2"/>
      <c r="BCU40" s="2"/>
      <c r="BCV40" s="2"/>
      <c r="BCW40" s="2"/>
      <c r="BCX40" s="25">
        <v>672</v>
      </c>
      <c r="BCY40" s="25"/>
      <c r="BCZ40" s="55">
        <v>0.55000000000000004</v>
      </c>
      <c r="BDA40" s="37">
        <f t="shared" si="2378"/>
        <v>6.8199713561203047E-5</v>
      </c>
      <c r="BDB40" s="2"/>
      <c r="BDC40" s="5"/>
      <c r="BDD40" s="2"/>
      <c r="BDE40" s="56">
        <f t="shared" si="2379"/>
        <v>4.666666666666667</v>
      </c>
      <c r="BDF40" s="38">
        <f t="shared" ref="BDF40:BDF44" si="2493">(BCX40/(12*24)-BDE40)/BDE40</f>
        <v>-0.5</v>
      </c>
      <c r="BDG40" s="117">
        <f t="shared" si="2253"/>
        <v>4.5489799478447503</v>
      </c>
      <c r="BDH40" s="46"/>
      <c r="BDI40" s="46"/>
      <c r="BDJ40" s="46"/>
      <c r="BDK40" s="46"/>
      <c r="BDL40" s="46"/>
      <c r="BDM40" s="46"/>
      <c r="BDN40" s="46"/>
      <c r="BDO40" s="46"/>
      <c r="BDP40" s="46"/>
      <c r="BDQ40" s="44"/>
      <c r="BDR40" s="43"/>
      <c r="BDS40" s="1"/>
      <c r="BDU40" s="2" t="s">
        <v>66</v>
      </c>
      <c r="BDV40" s="2"/>
      <c r="BDW40" s="2">
        <v>6.76</v>
      </c>
      <c r="BDX40" s="2"/>
      <c r="BDY40" s="2"/>
      <c r="BDZ40" s="2"/>
      <c r="BEA40" s="2"/>
      <c r="BEB40" s="2"/>
      <c r="BEC40" s="25">
        <v>600</v>
      </c>
      <c r="BED40" s="25"/>
      <c r="BEE40" s="55">
        <v>0.36</v>
      </c>
      <c r="BEF40" s="37">
        <f t="shared" si="2380"/>
        <v>4.9997500124993749E-5</v>
      </c>
      <c r="BEG40" s="2"/>
      <c r="BEH40" s="5"/>
      <c r="BEI40" s="2"/>
      <c r="BEJ40" s="56">
        <f t="shared" si="2381"/>
        <v>4.666666666666667</v>
      </c>
      <c r="BEK40" s="38">
        <f t="shared" ref="BEK40:BEK44" si="2494">(BEC40/(12*24)-BEJ40)/BEJ40</f>
        <v>-0.5535714285714286</v>
      </c>
      <c r="BEL40" s="117">
        <f t="shared" si="2254"/>
        <v>4.3116971287033845</v>
      </c>
      <c r="BEM40" s="46"/>
      <c r="BEN40" s="46"/>
      <c r="BEO40" s="46"/>
      <c r="BEP40" s="46"/>
      <c r="BEQ40" s="46"/>
      <c r="BER40" s="46"/>
      <c r="BES40" s="46"/>
      <c r="BET40" s="46"/>
      <c r="BEU40" s="46"/>
      <c r="BEV40" s="44"/>
      <c r="BEW40" s="43"/>
      <c r="BEX40" s="1"/>
      <c r="BEZ40" s="2" t="s">
        <v>66</v>
      </c>
      <c r="BFA40" s="2"/>
      <c r="BFB40" s="2">
        <v>4.97</v>
      </c>
      <c r="BFC40" s="2"/>
      <c r="BFD40" s="2"/>
      <c r="BFE40" s="2"/>
      <c r="BFF40" s="2"/>
      <c r="BFG40" s="2"/>
      <c r="BFH40" s="25">
        <v>744</v>
      </c>
      <c r="BFI40" s="25"/>
      <c r="BFJ40" s="55">
        <v>0.57999999999999996</v>
      </c>
      <c r="BFK40" s="37">
        <f t="shared" si="2382"/>
        <v>6.4959937638459862E-5</v>
      </c>
      <c r="BFL40" s="2"/>
      <c r="BFM40" s="5"/>
      <c r="BFN40" s="2"/>
      <c r="BFO40" s="56">
        <f t="shared" si="2383"/>
        <v>4.666666666666667</v>
      </c>
      <c r="BFP40" s="38">
        <f t="shared" ref="BFP40:BFP44" si="2495">(BFH40/(12*24)-BFO40)/BFO40</f>
        <v>-0.44642857142857145</v>
      </c>
      <c r="BFQ40" s="117">
        <f t="shared" si="2255"/>
        <v>4.7993209977892173</v>
      </c>
      <c r="BFR40" s="46"/>
      <c r="BFS40" s="46"/>
      <c r="BFT40" s="46"/>
      <c r="BFU40" s="46"/>
      <c r="BFV40" s="46"/>
      <c r="BFW40" s="46"/>
      <c r="BFX40" s="46"/>
      <c r="BFY40" s="46"/>
      <c r="BFZ40" s="46"/>
      <c r="BGA40" s="44"/>
      <c r="BGB40" s="43"/>
      <c r="BGC40" s="1"/>
      <c r="BGE40" s="2" t="s">
        <v>66</v>
      </c>
      <c r="BGF40" s="2"/>
      <c r="BGG40" s="2">
        <v>6.11</v>
      </c>
      <c r="BGH40" s="2"/>
      <c r="BGI40" s="2"/>
      <c r="BGJ40" s="2"/>
      <c r="BGK40" s="2"/>
      <c r="BGL40" s="2"/>
      <c r="BGM40" s="25">
        <v>780</v>
      </c>
      <c r="BGN40" s="25"/>
      <c r="BGO40" s="55">
        <v>0.74</v>
      </c>
      <c r="BGP40" s="37">
        <f t="shared" si="2384"/>
        <v>7.9053579097379049E-5</v>
      </c>
      <c r="BGQ40" s="2"/>
      <c r="BGR40" s="5"/>
      <c r="BGS40" s="2"/>
      <c r="BGT40" s="56">
        <f t="shared" si="2385"/>
        <v>4.666666666666667</v>
      </c>
      <c r="BGU40" s="38">
        <f t="shared" ref="BGU40:BGU44" si="2496">(BGM40/(12*24)-BGT40)/BGT40</f>
        <v>-0.41964285714285715</v>
      </c>
      <c r="BGV40" s="117">
        <f t="shared" si="2256"/>
        <v>4.9296114097653545</v>
      </c>
      <c r="BGW40" s="46"/>
      <c r="BGX40" s="46"/>
      <c r="BGY40" s="46"/>
      <c r="BGZ40" s="46"/>
      <c r="BHA40" s="46"/>
      <c r="BHB40" s="46"/>
      <c r="BHC40" s="46"/>
      <c r="BHD40" s="46"/>
      <c r="BHE40" s="46"/>
      <c r="BHF40" s="44"/>
      <c r="BHG40" s="43"/>
      <c r="BHH40" s="1"/>
      <c r="BHJ40" s="2" t="s">
        <v>66</v>
      </c>
      <c r="BHK40" s="2"/>
      <c r="BHL40" s="2">
        <v>2.79</v>
      </c>
      <c r="BHM40" s="2"/>
      <c r="BHN40" s="2"/>
      <c r="BHO40" s="2"/>
      <c r="BHP40" s="2"/>
      <c r="BHQ40" s="2"/>
      <c r="BHR40" s="25">
        <v>384</v>
      </c>
      <c r="BHS40" s="25"/>
      <c r="BHT40" s="55">
        <v>0.245</v>
      </c>
      <c r="BHU40" s="37">
        <f t="shared" si="2386"/>
        <v>5.3165576049016495E-5</v>
      </c>
      <c r="BHV40" s="2"/>
      <c r="BHW40" s="5"/>
      <c r="BHX40" s="2"/>
      <c r="BHY40" s="56">
        <f t="shared" si="2387"/>
        <v>4.666666666666667</v>
      </c>
      <c r="BHZ40" s="38">
        <f t="shared" ref="BHZ40:BHZ44" si="2497">(BHR40/(12*24)-BHY40)/BHY40</f>
        <v>-0.71428571428571441</v>
      </c>
      <c r="BIA40" s="117">
        <f t="shared" ref="BIA40:BIA44" si="2498">EXP(BHZ40)*10^1*0.75</f>
        <v>3.6715624466771479</v>
      </c>
      <c r="BIB40" s="46"/>
      <c r="BIC40" s="46"/>
      <c r="BID40" s="46"/>
      <c r="BIE40" s="46"/>
      <c r="BIF40" s="46"/>
      <c r="BIG40" s="46"/>
      <c r="BIH40" s="46"/>
      <c r="BII40" s="46"/>
      <c r="BIJ40" s="46"/>
      <c r="BIK40" s="44"/>
      <c r="BIL40" s="43"/>
      <c r="BIM40" s="1"/>
      <c r="BIP40" s="2" t="s">
        <v>66</v>
      </c>
      <c r="BIQ40" s="2"/>
      <c r="BIR40" s="2">
        <v>5.34</v>
      </c>
      <c r="BIS40" s="2"/>
      <c r="BIT40" s="2"/>
      <c r="BIU40" s="2"/>
      <c r="BIV40" s="2"/>
      <c r="BIW40" s="2"/>
      <c r="BIX40" s="25">
        <v>600</v>
      </c>
      <c r="BIY40" s="25"/>
      <c r="BIZ40" s="55">
        <v>0.62</v>
      </c>
      <c r="BJA40" s="37">
        <f t="shared" si="2388"/>
        <v>8.6103696626123864E-5</v>
      </c>
      <c r="BJB40" s="2"/>
      <c r="BJC40" s="5"/>
      <c r="BJD40" s="2"/>
      <c r="BJE40" s="56">
        <f t="shared" si="2389"/>
        <v>4.666666666666667</v>
      </c>
      <c r="BJF40" s="38">
        <f t="shared" ref="BJF40:BJF44" si="2499">(BIX40/(12*24)-BJE40)/BJE40</f>
        <v>-0.5535714285714286</v>
      </c>
      <c r="BJG40" s="117">
        <f t="shared" si="2257"/>
        <v>4.3116971287033845</v>
      </c>
      <c r="BJH40" s="46"/>
      <c r="BJI40" s="46"/>
      <c r="BJJ40" s="46"/>
      <c r="BJK40" s="46"/>
      <c r="BJL40" s="46"/>
      <c r="BJM40" s="46"/>
      <c r="BJN40" s="46"/>
      <c r="BJO40" s="46"/>
      <c r="BJP40" s="46"/>
      <c r="BJQ40" s="44"/>
      <c r="BJR40" s="43"/>
      <c r="BJS40" s="1"/>
      <c r="BJU40" s="2" t="s">
        <v>66</v>
      </c>
      <c r="BJV40" s="2"/>
      <c r="BJW40" s="2">
        <v>6.26</v>
      </c>
      <c r="BJX40" s="2"/>
      <c r="BJY40" s="2"/>
      <c r="BJZ40" s="2"/>
      <c r="BKA40" s="2"/>
      <c r="BKB40" s="2"/>
      <c r="BKC40" s="25">
        <v>672</v>
      </c>
      <c r="BKD40" s="25"/>
      <c r="BKE40" s="55">
        <v>0.78</v>
      </c>
      <c r="BKF40" s="37">
        <f t="shared" si="2390"/>
        <v>9.6716835425144902E-5</v>
      </c>
      <c r="BKG40" s="2"/>
      <c r="BKH40" s="5"/>
      <c r="BKI40" s="2"/>
      <c r="BKJ40" s="56">
        <f t="shared" si="2391"/>
        <v>4.666666666666667</v>
      </c>
      <c r="BKK40" s="38">
        <f t="shared" ref="BKK40:BKK44" si="2500">(BKC40/(12*24)-BKJ40)/BKJ40</f>
        <v>-0.5</v>
      </c>
      <c r="BKL40" s="117">
        <f t="shared" si="2258"/>
        <v>4.5489799478447503</v>
      </c>
      <c r="BKM40" s="46"/>
      <c r="BKN40" s="46"/>
      <c r="BKO40" s="46"/>
      <c r="BKP40" s="46"/>
      <c r="BKQ40" s="46"/>
      <c r="BKR40" s="46"/>
      <c r="BKS40" s="46"/>
      <c r="BKT40" s="46"/>
      <c r="BKU40" s="46"/>
      <c r="BKV40" s="44"/>
      <c r="BKW40" s="43"/>
      <c r="BKX40" s="1"/>
      <c r="BKZ40" s="2" t="s">
        <v>66</v>
      </c>
      <c r="BLA40" s="2"/>
      <c r="BLB40" s="2">
        <v>5.23</v>
      </c>
      <c r="BLC40" s="2"/>
      <c r="BLD40" s="2"/>
      <c r="BLE40" s="2"/>
      <c r="BLF40" s="2"/>
      <c r="BLG40" s="2"/>
      <c r="BLH40" s="25">
        <v>672</v>
      </c>
      <c r="BLI40" s="25"/>
      <c r="BLJ40" s="55">
        <v>0.31</v>
      </c>
      <c r="BLK40" s="37">
        <f t="shared" si="2392"/>
        <v>3.8440982551514012E-5</v>
      </c>
      <c r="BLL40" s="2"/>
      <c r="BLM40" s="5"/>
      <c r="BLN40" s="2"/>
      <c r="BLO40" s="56">
        <f t="shared" si="2393"/>
        <v>4.666666666666667</v>
      </c>
      <c r="BLP40" s="38">
        <f t="shared" ref="BLP40:BLP44" si="2501">(BLH40/(12*24)-BLO40)/BLO40</f>
        <v>-0.5</v>
      </c>
      <c r="BLQ40" s="117">
        <f t="shared" si="2259"/>
        <v>4.5489799478447503</v>
      </c>
      <c r="BLR40" s="46"/>
      <c r="BLS40" s="46"/>
      <c r="BLT40" s="46"/>
      <c r="BLU40" s="46"/>
      <c r="BLV40" s="46"/>
      <c r="BLW40" s="46"/>
      <c r="BLX40" s="46"/>
      <c r="BLY40" s="46"/>
      <c r="BLZ40" s="46"/>
      <c r="BMA40" s="44"/>
      <c r="BMB40" s="43"/>
      <c r="BMC40" s="1"/>
      <c r="BME40" s="2" t="s">
        <v>66</v>
      </c>
      <c r="BMF40" s="2"/>
      <c r="BMG40" s="2">
        <v>7</v>
      </c>
      <c r="BMH40" s="2"/>
      <c r="BMI40" s="2"/>
      <c r="BMJ40" s="2"/>
      <c r="BMK40" s="2"/>
      <c r="BML40" s="2"/>
      <c r="BMM40" s="25">
        <v>732</v>
      </c>
      <c r="BMN40" s="25"/>
      <c r="BMO40" s="55">
        <v>0.54500000000000004</v>
      </c>
      <c r="BMP40" s="37">
        <f t="shared" si="2394"/>
        <v>6.2040777296945947E-5</v>
      </c>
      <c r="BMQ40" s="2"/>
      <c r="BMR40" s="5"/>
      <c r="BMS40" s="2"/>
      <c r="BMT40" s="56">
        <f t="shared" si="2395"/>
        <v>4.666666666666667</v>
      </c>
      <c r="BMU40" s="38">
        <f t="shared" ref="BMU40:BMU44" si="2502">(BMM40/(12*24)-BMT40)/BMT40</f>
        <v>-0.4553571428571429</v>
      </c>
      <c r="BMV40" s="117">
        <f t="shared" si="2260"/>
        <v>4.7566606488425478</v>
      </c>
      <c r="BMW40" s="46"/>
      <c r="BMX40" s="46"/>
      <c r="BMY40" s="46"/>
      <c r="BMZ40" s="46"/>
      <c r="BNA40" s="46"/>
      <c r="BNB40" s="46"/>
      <c r="BNC40" s="46"/>
      <c r="BND40" s="46"/>
      <c r="BNE40" s="46"/>
      <c r="BNF40" s="44"/>
      <c r="BNG40" s="43"/>
      <c r="BNH40" s="1"/>
      <c r="BNJ40" s="2" t="s">
        <v>66</v>
      </c>
      <c r="BNK40" s="2"/>
      <c r="BNL40" s="2">
        <v>6.2</v>
      </c>
      <c r="BNM40" s="2"/>
      <c r="BNN40" s="2"/>
      <c r="BNO40" s="2"/>
      <c r="BNP40" s="2"/>
      <c r="BNQ40" s="2"/>
      <c r="BNR40" s="25">
        <v>684</v>
      </c>
      <c r="BNS40" s="25"/>
      <c r="BNT40" s="55">
        <v>0.78</v>
      </c>
      <c r="BNU40" s="37">
        <f t="shared" si="2396"/>
        <v>9.5020210067756709E-5</v>
      </c>
      <c r="BNV40" s="2"/>
      <c r="BNW40" s="5"/>
      <c r="BNX40" s="2"/>
      <c r="BNY40" s="56">
        <f t="shared" si="2397"/>
        <v>4.666666666666667</v>
      </c>
      <c r="BNZ40" s="38">
        <f t="shared" ref="BNZ40:BNZ44" si="2503">(BNR40/(12*24)-BNY40)/BNY40</f>
        <v>-0.4910714285714286</v>
      </c>
      <c r="BOA40" s="117">
        <f t="shared" si="2261"/>
        <v>4.5897777020367965</v>
      </c>
      <c r="BOB40" s="46"/>
      <c r="BOC40" s="46"/>
      <c r="BOD40" s="46"/>
      <c r="BOE40" s="46"/>
      <c r="BOF40" s="46"/>
      <c r="BOG40" s="46"/>
      <c r="BOH40" s="46"/>
      <c r="BOI40" s="46"/>
      <c r="BOJ40" s="46"/>
      <c r="BOK40" s="44"/>
      <c r="BOL40" s="43"/>
      <c r="BOM40" s="1"/>
      <c r="BOO40" s="2" t="s">
        <v>66</v>
      </c>
      <c r="BOP40" s="2"/>
      <c r="BOQ40" s="2">
        <v>2.82</v>
      </c>
      <c r="BOR40" s="2"/>
      <c r="BOS40" s="2"/>
      <c r="BOT40" s="2"/>
      <c r="BOU40" s="2"/>
      <c r="BOV40" s="2"/>
      <c r="BOW40" s="25">
        <v>504</v>
      </c>
      <c r="BOX40" s="25"/>
      <c r="BOY40" s="55">
        <v>0.48</v>
      </c>
      <c r="BOZ40" s="37">
        <f t="shared" si="2398"/>
        <v>7.9358781049123091E-5</v>
      </c>
      <c r="BPA40" s="2"/>
      <c r="BPB40" s="5"/>
      <c r="BPC40" s="2"/>
      <c r="BPD40" s="56">
        <f t="shared" si="2399"/>
        <v>4.666666666666667</v>
      </c>
      <c r="BPE40" s="38">
        <f t="shared" ref="BPE40:BPE44" si="2504">(BOW40/(12*24)-BPD40)/BPD40</f>
        <v>-0.625</v>
      </c>
      <c r="BPF40" s="117">
        <f t="shared" si="2262"/>
        <v>4.0144607138924275</v>
      </c>
      <c r="BPG40" s="46"/>
      <c r="BPH40" s="46"/>
      <c r="BPI40" s="46"/>
      <c r="BPJ40" s="46"/>
      <c r="BPK40" s="46"/>
      <c r="BPL40" s="46"/>
      <c r="BPM40" s="46"/>
      <c r="BPN40" s="46"/>
      <c r="BPO40" s="46"/>
      <c r="BPP40" s="44"/>
      <c r="BPQ40" s="43"/>
      <c r="BPR40" s="1"/>
      <c r="BPT40" s="2" t="s">
        <v>66</v>
      </c>
      <c r="BPU40" s="2"/>
      <c r="BPV40" s="2">
        <v>5.75</v>
      </c>
      <c r="BPW40" s="2"/>
      <c r="BPX40" s="2"/>
      <c r="BPY40" s="2"/>
      <c r="BPZ40" s="2"/>
      <c r="BQA40" s="2"/>
      <c r="BQB40" s="25">
        <v>528</v>
      </c>
      <c r="BQC40" s="25"/>
      <c r="BQD40" s="55">
        <v>0.43</v>
      </c>
      <c r="BQE40" s="37">
        <f t="shared" si="2400"/>
        <v>6.7861556112826937E-5</v>
      </c>
      <c r="BQF40" s="2"/>
      <c r="BQG40" s="5"/>
      <c r="BQH40" s="2"/>
      <c r="BQI40" s="56">
        <f t="shared" si="2401"/>
        <v>4.666666666666667</v>
      </c>
      <c r="BQJ40" s="38">
        <f t="shared" ref="BQJ40:BQJ44" si="2505">(BQB40/(12*24)-BQI40)/BQI40</f>
        <v>-0.60714285714285721</v>
      </c>
      <c r="BQK40" s="117">
        <f t="shared" si="2263"/>
        <v>4.0867914000098118</v>
      </c>
      <c r="BQL40" s="46"/>
      <c r="BQM40" s="46"/>
      <c r="BQN40" s="46"/>
      <c r="BQO40" s="46"/>
      <c r="BQP40" s="46"/>
      <c r="BQQ40" s="46"/>
      <c r="BQR40" s="46"/>
      <c r="BQS40" s="46"/>
      <c r="BQT40" s="46"/>
      <c r="BQU40" s="44"/>
      <c r="BQV40" s="43"/>
      <c r="BQW40" s="1"/>
      <c r="BQY40" s="2" t="s">
        <v>66</v>
      </c>
      <c r="BQZ40" s="2"/>
      <c r="BRA40" s="2">
        <v>6.78</v>
      </c>
      <c r="BRB40" s="2"/>
      <c r="BRC40" s="2"/>
      <c r="BRD40" s="2"/>
      <c r="BRE40" s="2"/>
      <c r="BRF40" s="2"/>
      <c r="BRG40" s="25">
        <v>660</v>
      </c>
      <c r="BRH40" s="25"/>
      <c r="BRI40" s="55">
        <v>0.44</v>
      </c>
      <c r="BRJ40" s="37">
        <f t="shared" si="2402"/>
        <v>5.5552469307260709E-5</v>
      </c>
      <c r="BRK40" s="2"/>
      <c r="BRL40" s="5"/>
      <c r="BRM40" s="2"/>
      <c r="BRN40" s="56">
        <f t="shared" si="2403"/>
        <v>4.666666666666667</v>
      </c>
      <c r="BRO40" s="38">
        <f t="shared" ref="BRO40:BRO44" si="2506">(BRG40/(12*24)-BRN40)/BRN40</f>
        <v>-0.50892857142857151</v>
      </c>
      <c r="BRP40" s="117">
        <f t="shared" si="2264"/>
        <v>4.5085448379581958</v>
      </c>
      <c r="BRQ40" s="46"/>
      <c r="BRR40" s="46"/>
      <c r="BRS40" s="46"/>
      <c r="BRT40" s="46"/>
      <c r="BRU40" s="46"/>
      <c r="BRV40" s="46"/>
      <c r="BRW40" s="46"/>
      <c r="BRX40" s="46"/>
      <c r="BRY40" s="46"/>
      <c r="BRZ40" s="44"/>
      <c r="BSA40" s="43"/>
      <c r="BSB40" s="1"/>
      <c r="BSD40" s="2" t="s">
        <v>66</v>
      </c>
      <c r="BSE40" s="2"/>
      <c r="BSF40" s="2">
        <v>7.85</v>
      </c>
      <c r="BSG40" s="2"/>
      <c r="BSH40" s="2"/>
      <c r="BSI40" s="2"/>
      <c r="BSJ40" s="2"/>
      <c r="BSK40" s="2"/>
      <c r="BSL40" s="25">
        <v>636</v>
      </c>
      <c r="BSM40" s="25"/>
      <c r="BSN40" s="55">
        <v>0.43</v>
      </c>
      <c r="BSO40" s="37">
        <f t="shared" si="2404"/>
        <v>5.6338544867099988E-5</v>
      </c>
      <c r="BSP40" s="2"/>
      <c r="BSQ40" s="5"/>
      <c r="BSR40" s="2"/>
      <c r="BSS40" s="56">
        <f t="shared" si="2405"/>
        <v>4.666666666666667</v>
      </c>
      <c r="BST40" s="38">
        <f t="shared" ref="BST40:BST44" si="2507">(BSL40/(12*24)-BSS40)/BSS40</f>
        <v>-0.5267857142857143</v>
      </c>
      <c r="BSU40" s="117">
        <f t="shared" si="2265"/>
        <v>4.4287496858200832</v>
      </c>
      <c r="BSV40" s="46"/>
      <c r="BSW40" s="46"/>
      <c r="BSX40" s="46"/>
      <c r="BSY40" s="46"/>
      <c r="BSZ40" s="46"/>
      <c r="BTA40" s="46"/>
      <c r="BTB40" s="46"/>
      <c r="BTC40" s="46"/>
      <c r="BTD40" s="46"/>
      <c r="BTE40" s="44"/>
      <c r="BTF40" s="43"/>
      <c r="BTG40" s="1"/>
      <c r="BTI40" s="2" t="s">
        <v>66</v>
      </c>
      <c r="BTJ40" s="2"/>
      <c r="BTK40" s="2">
        <v>7.9</v>
      </c>
      <c r="BTL40" s="2"/>
      <c r="BTM40" s="2"/>
      <c r="BTN40" s="2"/>
      <c r="BTO40" s="2"/>
      <c r="BTP40" s="2"/>
      <c r="BTQ40" s="25">
        <v>660</v>
      </c>
      <c r="BTR40" s="25"/>
      <c r="BTS40" s="55">
        <v>0.43</v>
      </c>
      <c r="BTT40" s="37">
        <f t="shared" si="2406"/>
        <v>5.4289981730789864E-5</v>
      </c>
      <c r="BTU40" s="2"/>
      <c r="BTV40" s="5"/>
      <c r="BTW40" s="2"/>
      <c r="BTX40" s="56">
        <f t="shared" si="2407"/>
        <v>4.666666666666667</v>
      </c>
      <c r="BTY40" s="38">
        <f t="shared" ref="BTY40:BTY44" si="2508">(BTQ40/(12*24)-BTX40)/BTX40</f>
        <v>-0.50892857142857151</v>
      </c>
      <c r="BTZ40" s="117">
        <f t="shared" si="2266"/>
        <v>4.5085448379581958</v>
      </c>
      <c r="BUA40" s="46"/>
      <c r="BUB40" s="46"/>
      <c r="BUC40" s="46"/>
      <c r="BUD40" s="46"/>
      <c r="BUE40" s="46"/>
      <c r="BUF40" s="46"/>
      <c r="BUG40" s="46"/>
      <c r="BUH40" s="46"/>
      <c r="BUI40" s="46"/>
      <c r="BUJ40" s="44"/>
      <c r="BUK40" s="43"/>
      <c r="BUL40" s="1"/>
      <c r="BUN40" s="2" t="s">
        <v>66</v>
      </c>
      <c r="BUO40" s="2"/>
      <c r="BUP40" s="2">
        <v>4.22</v>
      </c>
      <c r="BUQ40" s="2"/>
      <c r="BUR40" s="2"/>
      <c r="BUS40" s="2"/>
      <c r="BUT40" s="2"/>
      <c r="BUU40" s="2"/>
      <c r="BUV40" s="25">
        <v>432</v>
      </c>
      <c r="BUW40" s="25"/>
      <c r="BUX40" s="55">
        <v>0.44</v>
      </c>
      <c r="BUY40" s="37">
        <f t="shared" si="2408"/>
        <v>8.4869339793690354E-5</v>
      </c>
      <c r="BUZ40" s="2"/>
      <c r="BVA40" s="5"/>
      <c r="BVB40" s="2"/>
      <c r="BVC40" s="56">
        <f t="shared" si="2409"/>
        <v>4.666666666666667</v>
      </c>
      <c r="BVD40" s="38">
        <f t="shared" ref="BVD40:BVD44" si="2509">(BUV40/(12*24)-BVC40)/BVC40</f>
        <v>-0.6785714285714286</v>
      </c>
      <c r="BVE40" s="117">
        <f t="shared" si="2267"/>
        <v>3.8050593609636305</v>
      </c>
      <c r="BVF40" s="46"/>
      <c r="BVG40" s="46"/>
      <c r="BVH40" s="46"/>
      <c r="BVI40" s="46"/>
      <c r="BVJ40" s="46"/>
      <c r="BVK40" s="46"/>
      <c r="BVL40" s="46"/>
      <c r="BVM40" s="46"/>
      <c r="BVN40" s="46"/>
      <c r="BVO40" s="44"/>
      <c r="BVP40" s="43"/>
      <c r="BVQ40" s="1"/>
      <c r="BVS40" s="2" t="s">
        <v>66</v>
      </c>
      <c r="BVT40" s="2"/>
      <c r="BVU40" s="2">
        <v>3.58</v>
      </c>
      <c r="BVV40" s="2"/>
      <c r="BVW40" s="2"/>
      <c r="BVX40" s="2"/>
      <c r="BVY40" s="2"/>
      <c r="BVZ40" s="2"/>
      <c r="BWA40" s="25">
        <v>516</v>
      </c>
      <c r="BWB40" s="25"/>
      <c r="BWC40" s="55">
        <v>0.24</v>
      </c>
      <c r="BWD40" s="37">
        <f t="shared" si="2410"/>
        <v>3.8758187667144686E-5</v>
      </c>
      <c r="BWE40" s="2"/>
      <c r="BWF40" s="5"/>
      <c r="BWG40" s="2"/>
      <c r="BWH40" s="56">
        <f t="shared" si="2411"/>
        <v>4.666666666666667</v>
      </c>
      <c r="BWI40" s="38">
        <f t="shared" ref="BWI40:BWI44" si="2510">(BWA40/(12*24)-BWH40)/BWH40</f>
        <v>-0.61607142857142849</v>
      </c>
      <c r="BWJ40" s="117">
        <f t="shared" si="2268"/>
        <v>4.0504646055993163</v>
      </c>
      <c r="BWK40" s="46"/>
      <c r="BWL40" s="46"/>
      <c r="BWM40" s="46"/>
      <c r="BWN40" s="46"/>
      <c r="BWO40" s="46"/>
      <c r="BWP40" s="46"/>
      <c r="BWQ40" s="46"/>
      <c r="BWR40" s="46"/>
      <c r="BWS40" s="46"/>
      <c r="BWT40" s="44"/>
      <c r="BWU40" s="43"/>
      <c r="BWV40" s="1"/>
      <c r="BWX40" s="2" t="s">
        <v>66</v>
      </c>
      <c r="BWY40" s="2"/>
      <c r="BWZ40" s="2">
        <v>5.49</v>
      </c>
      <c r="BXA40" s="2"/>
      <c r="BXB40" s="2"/>
      <c r="BXC40" s="2"/>
      <c r="BXD40" s="2"/>
      <c r="BXE40" s="2"/>
      <c r="BXF40" s="25">
        <v>732</v>
      </c>
      <c r="BXG40" s="25"/>
      <c r="BXH40" s="55">
        <v>0.36</v>
      </c>
      <c r="BXI40" s="37">
        <f t="shared" si="2412"/>
        <v>4.0981926970206133E-5</v>
      </c>
      <c r="BXJ40" s="2"/>
      <c r="BXK40" s="5"/>
      <c r="BXL40" s="2"/>
      <c r="BXM40" s="56">
        <f t="shared" si="2413"/>
        <v>4.666666666666667</v>
      </c>
      <c r="BXN40" s="38">
        <f t="shared" ref="BXN40:BXN44" si="2511">(BXF40/(12*24)-BXM40)/BXM40</f>
        <v>-0.4553571428571429</v>
      </c>
      <c r="BXO40" s="117">
        <f t="shared" si="2269"/>
        <v>4.7566606488425478</v>
      </c>
      <c r="BXP40" s="46"/>
      <c r="BXQ40" s="46"/>
      <c r="BXR40" s="46"/>
      <c r="BXS40" s="46"/>
      <c r="BXT40" s="46"/>
      <c r="BXU40" s="46"/>
      <c r="BXV40" s="46"/>
      <c r="BXW40" s="46"/>
      <c r="BXX40" s="46"/>
      <c r="BXY40" s="44"/>
      <c r="BXZ40" s="43"/>
      <c r="BYA40" s="1"/>
      <c r="BYC40" s="2" t="s">
        <v>66</v>
      </c>
      <c r="BYD40" s="2"/>
      <c r="BYE40" s="2">
        <v>6.15</v>
      </c>
      <c r="BYF40" s="2"/>
      <c r="BYG40" s="2"/>
      <c r="BYH40" s="2"/>
      <c r="BYI40" s="2"/>
      <c r="BYJ40" s="2"/>
      <c r="BYK40" s="25">
        <v>792</v>
      </c>
      <c r="BYL40" s="25"/>
      <c r="BYM40" s="55">
        <v>0.54</v>
      </c>
      <c r="BYN40" s="37">
        <f t="shared" si="2414"/>
        <v>5.6814953695812733E-5</v>
      </c>
      <c r="BYO40" s="2"/>
      <c r="BYP40" s="5"/>
      <c r="BYQ40" s="2"/>
      <c r="BYR40" s="56">
        <f t="shared" si="2415"/>
        <v>4.666666666666667</v>
      </c>
      <c r="BYS40" s="38">
        <f t="shared" ref="BYS40:BYS44" si="2512">(BYK40/(12*24)-BYR40)/BYR40</f>
        <v>-0.41071428571428575</v>
      </c>
      <c r="BYT40" s="117">
        <f t="shared" si="2270"/>
        <v>4.9738228762619698</v>
      </c>
      <c r="BYU40" s="46"/>
      <c r="BYV40" s="46"/>
      <c r="BYW40" s="46"/>
      <c r="BYX40" s="46"/>
      <c r="BYY40" s="46"/>
      <c r="BYZ40" s="46"/>
      <c r="BZA40" s="46"/>
      <c r="BZB40" s="46"/>
      <c r="BZC40" s="46"/>
      <c r="BZD40" s="44"/>
      <c r="BZE40" s="43"/>
      <c r="BZF40" s="1"/>
      <c r="BZH40" s="2" t="s">
        <v>66</v>
      </c>
      <c r="BZI40" s="2"/>
      <c r="BZJ40" s="2">
        <v>5.63</v>
      </c>
      <c r="BZK40" s="2"/>
      <c r="BZL40" s="2"/>
      <c r="BZM40" s="2"/>
      <c r="BZN40" s="2"/>
      <c r="BZO40" s="2"/>
      <c r="BZP40" s="25">
        <v>732</v>
      </c>
      <c r="BZQ40" s="25"/>
      <c r="BZR40" s="55">
        <v>0.52500000000000002</v>
      </c>
      <c r="BZS40" s="37">
        <f t="shared" si="2416"/>
        <v>5.9764187591247114E-5</v>
      </c>
      <c r="BZT40" s="2"/>
      <c r="BZU40" s="5"/>
      <c r="BZV40" s="2"/>
      <c r="BZW40" s="56">
        <f t="shared" si="2417"/>
        <v>4.666666666666667</v>
      </c>
      <c r="BZX40" s="38">
        <f t="shared" ref="BZX40:BZX44" si="2513">(BZP40/(12*24)-BZW40)/BZW40</f>
        <v>-0.4553571428571429</v>
      </c>
      <c r="BZY40" s="117">
        <f t="shared" si="2271"/>
        <v>4.7566606488425478</v>
      </c>
      <c r="BZZ40" s="46"/>
      <c r="CAA40" s="46"/>
      <c r="CAB40" s="46"/>
      <c r="CAC40" s="46"/>
      <c r="CAD40" s="46"/>
      <c r="CAE40" s="46"/>
      <c r="CAF40" s="46"/>
      <c r="CAG40" s="46"/>
      <c r="CAH40" s="46"/>
      <c r="CAI40" s="44"/>
      <c r="CAJ40" s="43"/>
      <c r="CAK40" s="1"/>
      <c r="CAM40" s="2" t="s">
        <v>66</v>
      </c>
      <c r="CAN40" s="2"/>
      <c r="CAO40" s="2">
        <v>3.49</v>
      </c>
      <c r="CAP40" s="2"/>
      <c r="CAQ40" s="2"/>
      <c r="CAR40" s="2"/>
      <c r="CAS40" s="2"/>
      <c r="CAT40" s="2"/>
      <c r="CAU40" s="25">
        <v>864</v>
      </c>
      <c r="CAV40" s="25"/>
      <c r="CAW40" s="55">
        <v>0.41</v>
      </c>
      <c r="CAX40" s="37">
        <f t="shared" si="2418"/>
        <v>3.9543189360760231E-5</v>
      </c>
      <c r="CAY40" s="2"/>
      <c r="CAZ40" s="5"/>
      <c r="CBA40" s="2"/>
      <c r="CBB40" s="56">
        <f t="shared" si="2419"/>
        <v>4.666666666666667</v>
      </c>
      <c r="CBC40" s="38">
        <f t="shared" ref="CBC40:CBC44" si="2514">(CAU40/(12*24)-CBB40)/CBB40</f>
        <v>-0.35714285714285721</v>
      </c>
      <c r="CBD40" s="117">
        <f t="shared" si="2272"/>
        <v>5.2475440303134766</v>
      </c>
      <c r="CBE40" s="46"/>
      <c r="CBF40" s="46"/>
      <c r="CBG40" s="46"/>
      <c r="CBH40" s="46"/>
      <c r="CBI40" s="46"/>
      <c r="CBJ40" s="46"/>
      <c r="CBK40" s="46"/>
      <c r="CBL40" s="46"/>
      <c r="CBM40" s="46"/>
      <c r="CBN40" s="44"/>
      <c r="CBO40" s="43"/>
      <c r="CBP40" s="1"/>
      <c r="CBR40" s="2" t="s">
        <v>66</v>
      </c>
      <c r="CBS40" s="2"/>
      <c r="CBT40" s="2">
        <v>5.87</v>
      </c>
      <c r="CBU40" s="2"/>
      <c r="CBV40" s="2"/>
      <c r="CBW40" s="2"/>
      <c r="CBX40" s="2"/>
      <c r="CBY40" s="2"/>
      <c r="CBZ40" s="25">
        <v>792</v>
      </c>
      <c r="CCA40" s="25"/>
      <c r="CCB40" s="55">
        <v>0.46</v>
      </c>
      <c r="CCC40" s="37">
        <f t="shared" si="2420"/>
        <v>4.8398330888866918E-5</v>
      </c>
      <c r="CCD40" s="2"/>
      <c r="CCE40" s="5"/>
      <c r="CCF40" s="2"/>
      <c r="CCG40" s="56">
        <f t="shared" si="2421"/>
        <v>4.666666666666667</v>
      </c>
      <c r="CCH40" s="38">
        <f t="shared" ref="CCH40:CCH44" si="2515">(CBZ40/(12*24)-CCG40)/CCG40</f>
        <v>-0.41071428571428575</v>
      </c>
      <c r="CCI40" s="117">
        <f t="shared" si="2273"/>
        <v>4.9738228762619698</v>
      </c>
      <c r="CCJ40" s="46"/>
      <c r="CCK40" s="46"/>
      <c r="CCL40" s="46"/>
      <c r="CCM40" s="46"/>
      <c r="CCN40" s="46"/>
      <c r="CCO40" s="46"/>
      <c r="CCP40" s="46"/>
      <c r="CCQ40" s="46"/>
      <c r="CCR40" s="46"/>
      <c r="CCS40" s="44"/>
      <c r="CCT40" s="43"/>
      <c r="CCU40" s="1"/>
      <c r="CCW40" s="2" t="s">
        <v>66</v>
      </c>
      <c r="CCX40" s="2"/>
      <c r="CCY40" s="2">
        <v>4.4000000000000004</v>
      </c>
      <c r="CCZ40" s="2"/>
      <c r="CDA40" s="2"/>
      <c r="CDB40" s="2"/>
      <c r="CDC40" s="2"/>
      <c r="CDD40" s="2"/>
      <c r="CDE40" s="25">
        <v>492</v>
      </c>
      <c r="CDF40" s="25"/>
      <c r="CDG40" s="55">
        <v>0.39500000000000002</v>
      </c>
      <c r="CDH40" s="37">
        <f t="shared" si="2422"/>
        <v>6.6899318219732924E-5</v>
      </c>
      <c r="CDI40" s="2"/>
      <c r="CDJ40" s="5"/>
      <c r="CDK40" s="2"/>
      <c r="CDL40" s="56">
        <f t="shared" si="2423"/>
        <v>4.666666666666667</v>
      </c>
      <c r="CDM40" s="38">
        <f t="shared" ref="CDM40:CDM44" si="2516">(CDE40/(12*24)-CDL40)/CDL40</f>
        <v>-0.63392857142857151</v>
      </c>
      <c r="CDN40" s="117">
        <f t="shared" si="2274"/>
        <v>3.9787768546618736</v>
      </c>
      <c r="CDO40" s="46"/>
      <c r="CDP40" s="46"/>
      <c r="CDQ40" s="46"/>
      <c r="CDR40" s="46"/>
      <c r="CDS40" s="46"/>
      <c r="CDT40" s="46"/>
      <c r="CDU40" s="46"/>
      <c r="CDV40" s="46"/>
      <c r="CDW40" s="46"/>
      <c r="CDX40" s="44"/>
      <c r="CDY40" s="43"/>
      <c r="CDZ40" s="1"/>
      <c r="CEB40" s="2" t="s">
        <v>66</v>
      </c>
      <c r="CEC40" s="2"/>
      <c r="CED40" s="2"/>
      <c r="CEE40" s="2"/>
      <c r="CEF40" s="2"/>
      <c r="CEG40" s="2"/>
      <c r="CEH40" s="2"/>
      <c r="CEI40" s="2"/>
      <c r="CEJ40" s="25"/>
      <c r="CEK40" s="25"/>
      <c r="CEL40" s="55"/>
      <c r="CEM40" s="37" t="e">
        <f t="shared" si="2424"/>
        <v>#DIV/0!</v>
      </c>
      <c r="CEN40" s="2"/>
      <c r="CEO40" s="5"/>
      <c r="CEP40" s="2"/>
      <c r="CEQ40" s="56">
        <f t="shared" si="2425"/>
        <v>4.666666666666667</v>
      </c>
      <c r="CER40" s="38">
        <f t="shared" ref="CER40:CER44" si="2517">(CEJ40/(12*24)-CEQ40)/CEQ40</f>
        <v>-1</v>
      </c>
      <c r="CES40" s="117">
        <f t="shared" si="2275"/>
        <v>2.7590958087858173</v>
      </c>
      <c r="CET40" s="46"/>
      <c r="CEU40" s="46"/>
      <c r="CEV40" s="46"/>
      <c r="CEW40" s="46"/>
      <c r="CEX40" s="46"/>
      <c r="CEY40" s="46"/>
      <c r="CEZ40" s="46"/>
      <c r="CFA40" s="46"/>
      <c r="CFB40" s="46"/>
      <c r="CFC40" s="44"/>
      <c r="CFD40" s="43"/>
      <c r="CFE40" s="1"/>
      <c r="CFG40" s="2" t="s">
        <v>66</v>
      </c>
      <c r="CFH40" s="2"/>
      <c r="CFI40" s="2"/>
      <c r="CFJ40" s="2"/>
      <c r="CFK40" s="2"/>
      <c r="CFL40" s="2"/>
      <c r="CFM40" s="2"/>
      <c r="CFN40" s="2"/>
      <c r="CFO40" s="25"/>
      <c r="CFP40" s="25"/>
      <c r="CFQ40" s="55"/>
      <c r="CFR40" s="37" t="e">
        <f t="shared" si="2426"/>
        <v>#DIV/0!</v>
      </c>
      <c r="CFS40" s="2"/>
      <c r="CFT40" s="5"/>
      <c r="CFU40" s="2"/>
      <c r="CFV40" s="56">
        <f t="shared" si="2427"/>
        <v>4.666666666666667</v>
      </c>
      <c r="CFW40" s="38">
        <f t="shared" ref="CFW40:CFW44" si="2518">(CFO40/(12*24)-CFV40)/CFV40</f>
        <v>-1</v>
      </c>
      <c r="CFX40" s="117">
        <f t="shared" si="2276"/>
        <v>2.7590958087858173</v>
      </c>
      <c r="CFY40" s="46"/>
      <c r="CFZ40" s="46"/>
      <c r="CGA40" s="46"/>
      <c r="CGB40" s="46"/>
      <c r="CGC40" s="46"/>
      <c r="CGD40" s="46"/>
      <c r="CGE40" s="46"/>
      <c r="CGF40" s="46"/>
      <c r="CGG40" s="46"/>
      <c r="CGH40" s="44"/>
      <c r="CGI40" s="43"/>
      <c r="CGJ40" s="1"/>
      <c r="CGL40" s="2" t="s">
        <v>66</v>
      </c>
      <c r="CGM40" s="2"/>
      <c r="CGN40" s="2"/>
      <c r="CGO40" s="2"/>
      <c r="CGP40" s="2"/>
      <c r="CGQ40" s="2"/>
      <c r="CGR40" s="2"/>
      <c r="CGS40" s="2"/>
      <c r="CGT40" s="25"/>
      <c r="CGU40" s="25"/>
      <c r="CGV40" s="55"/>
      <c r="CGW40" s="37" t="e">
        <f t="shared" si="2428"/>
        <v>#DIV/0!</v>
      </c>
      <c r="CGX40" s="2"/>
      <c r="CGY40" s="5"/>
      <c r="CGZ40" s="2"/>
      <c r="CHA40" s="56">
        <f t="shared" si="2429"/>
        <v>4.666666666666667</v>
      </c>
      <c r="CHB40" s="38">
        <f t="shared" ref="CHB40:CHB44" si="2519">(CGT40/(12*24)-CHA40)/CHA40</f>
        <v>-1</v>
      </c>
      <c r="CHC40" s="117">
        <f t="shared" si="2277"/>
        <v>2.7590958087858173</v>
      </c>
      <c r="CHD40" s="46"/>
      <c r="CHE40" s="46"/>
      <c r="CHF40" s="46"/>
      <c r="CHG40" s="46"/>
      <c r="CHH40" s="46"/>
      <c r="CHI40" s="46"/>
      <c r="CHJ40" s="46"/>
      <c r="CHK40" s="46"/>
      <c r="CHL40" s="46"/>
      <c r="CHM40" s="44"/>
      <c r="CHN40" s="43"/>
      <c r="CHO40" s="1"/>
      <c r="CHQ40" s="2" t="s">
        <v>66</v>
      </c>
      <c r="CHR40" s="2"/>
      <c r="CHS40" s="2"/>
      <c r="CHT40" s="2"/>
      <c r="CHU40" s="2"/>
      <c r="CHV40" s="2"/>
      <c r="CHW40" s="2"/>
      <c r="CHX40" s="2"/>
      <c r="CHY40" s="25"/>
      <c r="CHZ40" s="25"/>
      <c r="CIA40" s="55"/>
      <c r="CIB40" s="37" t="e">
        <f t="shared" si="2430"/>
        <v>#DIV/0!</v>
      </c>
      <c r="CIC40" s="2"/>
      <c r="CID40" s="5"/>
      <c r="CIE40" s="2"/>
      <c r="CIF40" s="56">
        <f t="shared" si="2431"/>
        <v>4.666666666666667</v>
      </c>
      <c r="CIG40" s="38">
        <f t="shared" ref="CIG40:CIG44" si="2520">(CHY40/(12*24)-CIF40)/CIF40</f>
        <v>-1</v>
      </c>
      <c r="CIH40" s="117">
        <f t="shared" si="2278"/>
        <v>2.7590958087858173</v>
      </c>
      <c r="CII40" s="46"/>
      <c r="CIJ40" s="46"/>
      <c r="CIK40" s="46"/>
      <c r="CIL40" s="46"/>
      <c r="CIM40" s="46"/>
      <c r="CIN40" s="46"/>
      <c r="CIO40" s="46"/>
      <c r="CIP40" s="46"/>
      <c r="CIQ40" s="46"/>
      <c r="CIR40" s="44"/>
      <c r="CIS40" s="43"/>
      <c r="CIT40" s="1"/>
      <c r="CIV40" s="2" t="s">
        <v>66</v>
      </c>
      <c r="CIW40" s="2"/>
      <c r="CIX40" s="2"/>
      <c r="CIY40" s="2"/>
      <c r="CIZ40" s="2"/>
      <c r="CJA40" s="2"/>
      <c r="CJB40" s="2"/>
      <c r="CJC40" s="2"/>
      <c r="CJD40" s="25"/>
      <c r="CJE40" s="25"/>
      <c r="CJF40" s="55"/>
      <c r="CJG40" s="37" t="e">
        <f t="shared" si="2432"/>
        <v>#DIV/0!</v>
      </c>
      <c r="CJH40" s="2"/>
      <c r="CJI40" s="5"/>
      <c r="CJJ40" s="2"/>
      <c r="CJK40" s="56">
        <f t="shared" si="2433"/>
        <v>4.666666666666667</v>
      </c>
      <c r="CJL40" s="38">
        <f t="shared" ref="CJL40:CJL44" si="2521">(CJD40/(12*24)-CJK40)/CJK40</f>
        <v>-1</v>
      </c>
      <c r="CJM40" s="117">
        <f t="shared" si="2279"/>
        <v>2.7590958087858173</v>
      </c>
      <c r="CJN40" s="46"/>
      <c r="CJO40" s="46"/>
      <c r="CJP40" s="46"/>
      <c r="CJQ40" s="46"/>
      <c r="CJR40" s="46"/>
      <c r="CJS40" s="46"/>
      <c r="CJT40" s="46"/>
      <c r="CJU40" s="46"/>
      <c r="CJV40" s="46"/>
      <c r="CJW40" s="44"/>
      <c r="CJX40" s="43"/>
      <c r="CJY40" s="1"/>
      <c r="CKA40" s="2" t="s">
        <v>66</v>
      </c>
      <c r="CKB40" s="2"/>
      <c r="CKC40" s="2"/>
      <c r="CKD40" s="2"/>
      <c r="CKE40" s="2"/>
      <c r="CKF40" s="2"/>
      <c r="CKG40" s="2"/>
      <c r="CKH40" s="2"/>
      <c r="CKI40" s="25"/>
      <c r="CKJ40" s="25"/>
      <c r="CKK40" s="55"/>
      <c r="CKL40" s="37" t="e">
        <f t="shared" si="2434"/>
        <v>#DIV/0!</v>
      </c>
      <c r="CKM40" s="2"/>
      <c r="CKN40" s="5"/>
      <c r="CKO40" s="2"/>
      <c r="CKP40" s="56">
        <f t="shared" si="2435"/>
        <v>4.666666666666667</v>
      </c>
      <c r="CKQ40" s="38">
        <f t="shared" ref="CKQ40:CKQ44" si="2522">(CKI40/(12*24)-CKP40)/CKP40</f>
        <v>-1</v>
      </c>
      <c r="CKR40" s="117">
        <f t="shared" si="2280"/>
        <v>2.7590958087858173</v>
      </c>
      <c r="CKS40" s="46"/>
      <c r="CKT40" s="46"/>
      <c r="CKU40" s="46"/>
      <c r="CKV40" s="46"/>
      <c r="CKW40" s="46"/>
      <c r="CKX40" s="46"/>
      <c r="CKY40" s="46"/>
      <c r="CKZ40" s="46"/>
      <c r="CLA40" s="46"/>
      <c r="CLB40" s="44"/>
      <c r="CLC40" s="43"/>
      <c r="CLD40" s="1"/>
      <c r="CLF40" s="2" t="s">
        <v>66</v>
      </c>
      <c r="CLG40" s="2"/>
      <c r="CLH40" s="2"/>
      <c r="CLI40" s="2"/>
      <c r="CLJ40" s="2"/>
      <c r="CLK40" s="2"/>
      <c r="CLL40" s="2"/>
      <c r="CLM40" s="2"/>
      <c r="CLN40" s="25"/>
      <c r="CLO40" s="25"/>
      <c r="CLP40" s="55"/>
      <c r="CLQ40" s="37" t="e">
        <f t="shared" si="2436"/>
        <v>#DIV/0!</v>
      </c>
      <c r="CLR40" s="2"/>
      <c r="CLS40" s="5"/>
      <c r="CLT40" s="2"/>
      <c r="CLU40" s="56">
        <f t="shared" si="2437"/>
        <v>4.666666666666667</v>
      </c>
      <c r="CLV40" s="38">
        <f t="shared" ref="CLV40:CLV44" si="2523">(CLN40/(12*24)-CLU40)/CLU40</f>
        <v>-1</v>
      </c>
      <c r="CLW40" s="117">
        <f t="shared" si="2281"/>
        <v>2.7590958087858173</v>
      </c>
      <c r="CLX40" s="46"/>
      <c r="CLY40" s="46"/>
      <c r="CLZ40" s="46"/>
      <c r="CMA40" s="46"/>
      <c r="CMB40" s="46"/>
      <c r="CMC40" s="46"/>
      <c r="CMD40" s="46"/>
      <c r="CME40" s="46"/>
      <c r="CMF40" s="46"/>
      <c r="CMG40" s="44"/>
      <c r="CMH40" s="43"/>
      <c r="CMI40" s="1"/>
      <c r="CMK40" s="2" t="s">
        <v>66</v>
      </c>
      <c r="CML40" s="2"/>
      <c r="CMM40" s="2"/>
      <c r="CMN40" s="2"/>
      <c r="CMO40" s="2"/>
      <c r="CMP40" s="2"/>
      <c r="CMQ40" s="2"/>
      <c r="CMR40" s="2"/>
      <c r="CMS40" s="25"/>
      <c r="CMT40" s="25"/>
      <c r="CMU40" s="55"/>
      <c r="CMV40" s="37" t="e">
        <f t="shared" si="2438"/>
        <v>#DIV/0!</v>
      </c>
      <c r="CMW40" s="2"/>
      <c r="CMX40" s="5"/>
      <c r="CMY40" s="2"/>
      <c r="CMZ40" s="56">
        <f t="shared" si="2439"/>
        <v>4.666666666666667</v>
      </c>
      <c r="CNA40" s="38">
        <f t="shared" ref="CNA40:CNA44" si="2524">(CMS40/(12*24)-CMZ40)/CMZ40</f>
        <v>-1</v>
      </c>
      <c r="CNB40" s="117">
        <f t="shared" si="2282"/>
        <v>2.7590958087858173</v>
      </c>
      <c r="CNC40" s="46"/>
      <c r="CND40" s="46"/>
      <c r="CNE40" s="46"/>
      <c r="CNF40" s="46"/>
      <c r="CNG40" s="46"/>
      <c r="CNH40" s="46"/>
      <c r="CNI40" s="46"/>
      <c r="CNJ40" s="46"/>
      <c r="CNK40" s="46"/>
      <c r="CNL40" s="44"/>
      <c r="CNM40" s="43"/>
      <c r="CNN40" s="1"/>
      <c r="CNP40" s="2" t="s">
        <v>66</v>
      </c>
      <c r="CNQ40" s="2"/>
      <c r="CNR40" s="2"/>
      <c r="CNS40" s="2"/>
      <c r="CNT40" s="2"/>
      <c r="CNU40" s="2"/>
      <c r="CNV40" s="2"/>
      <c r="CNW40" s="2"/>
      <c r="CNX40" s="25"/>
      <c r="CNY40" s="25"/>
      <c r="CNZ40" s="55"/>
      <c r="COA40" s="37" t="e">
        <f t="shared" si="2440"/>
        <v>#DIV/0!</v>
      </c>
      <c r="COB40" s="2"/>
      <c r="COC40" s="5"/>
      <c r="COD40" s="2"/>
      <c r="COE40" s="56">
        <f t="shared" si="2441"/>
        <v>4.666666666666667</v>
      </c>
      <c r="COF40" s="38">
        <f t="shared" ref="COF40:COF44" si="2525">(CNX40/(12*24)-COE40)/COE40</f>
        <v>-1</v>
      </c>
      <c r="COG40" s="117">
        <f t="shared" si="2283"/>
        <v>2.7590958087858173</v>
      </c>
      <c r="COH40" s="46"/>
      <c r="COI40" s="46"/>
      <c r="COJ40" s="46"/>
      <c r="COK40" s="46"/>
      <c r="COL40" s="46"/>
      <c r="COM40" s="46"/>
      <c r="CON40" s="46"/>
      <c r="COO40" s="46"/>
      <c r="COP40" s="46"/>
      <c r="COQ40" s="44"/>
      <c r="COR40" s="43"/>
      <c r="COS40" s="1"/>
      <c r="COU40" s="2" t="s">
        <v>66</v>
      </c>
      <c r="COV40" s="2"/>
      <c r="COW40" s="2"/>
      <c r="COX40" s="2"/>
      <c r="COY40" s="2"/>
      <c r="COZ40" s="2"/>
      <c r="CPA40" s="2"/>
      <c r="CPB40" s="2"/>
      <c r="CPC40" s="25"/>
      <c r="CPD40" s="25"/>
      <c r="CPE40" s="55"/>
      <c r="CPF40" s="37" t="e">
        <f t="shared" si="2442"/>
        <v>#DIV/0!</v>
      </c>
      <c r="CPG40" s="2"/>
      <c r="CPH40" s="5"/>
      <c r="CPI40" s="2"/>
      <c r="CPJ40" s="56">
        <f t="shared" si="2443"/>
        <v>4.666666666666667</v>
      </c>
      <c r="CPK40" s="38">
        <f t="shared" ref="CPK40:CPK44" si="2526">(CPC40/(12*24)-CPJ40)/CPJ40</f>
        <v>-1</v>
      </c>
      <c r="CPL40" s="117">
        <f t="shared" si="2284"/>
        <v>2.7590958087858173</v>
      </c>
      <c r="CPM40" s="46"/>
      <c r="CPN40" s="46"/>
      <c r="CPO40" s="46"/>
      <c r="CPP40" s="46"/>
      <c r="CPQ40" s="46"/>
      <c r="CPR40" s="46"/>
      <c r="CPS40" s="46"/>
      <c r="CPT40" s="46"/>
      <c r="CPU40" s="46"/>
      <c r="CPV40" s="44"/>
      <c r="CPW40" s="43"/>
      <c r="CPX40" s="1"/>
      <c r="CPZ40" s="2" t="s">
        <v>66</v>
      </c>
      <c r="CQA40" s="2"/>
      <c r="CQB40" s="2"/>
      <c r="CQC40" s="2"/>
      <c r="CQD40" s="2"/>
      <c r="CQE40" s="2"/>
      <c r="CQF40" s="2"/>
      <c r="CQG40" s="2"/>
      <c r="CQH40" s="25"/>
      <c r="CQI40" s="25"/>
      <c r="CQJ40" s="55"/>
      <c r="CQK40" s="37" t="e">
        <f t="shared" si="2444"/>
        <v>#DIV/0!</v>
      </c>
      <c r="CQL40" s="2"/>
      <c r="CQM40" s="5"/>
      <c r="CQN40" s="2"/>
      <c r="CQO40" s="56">
        <f t="shared" si="2445"/>
        <v>4.666666666666667</v>
      </c>
      <c r="CQP40" s="38">
        <f t="shared" ref="CQP40:CQP44" si="2527">(CQH40/(12*24)-CQO40)/CQO40</f>
        <v>-1</v>
      </c>
      <c r="CQQ40" s="117">
        <f t="shared" si="2285"/>
        <v>2.7590958087858173</v>
      </c>
      <c r="CQR40" s="46"/>
      <c r="CQS40" s="46"/>
      <c r="CQT40" s="46"/>
      <c r="CQU40" s="46"/>
      <c r="CQV40" s="46"/>
      <c r="CQW40" s="46"/>
      <c r="CQX40" s="46"/>
      <c r="CQY40" s="46"/>
      <c r="CQZ40" s="46"/>
      <c r="CRA40" s="44"/>
      <c r="CRB40" s="43"/>
      <c r="CRC40" s="1"/>
      <c r="CRE40" s="2" t="s">
        <v>66</v>
      </c>
      <c r="CRF40" s="2"/>
      <c r="CRG40" s="2"/>
      <c r="CRH40" s="2"/>
      <c r="CRI40" s="2"/>
      <c r="CRJ40" s="2"/>
      <c r="CRK40" s="2"/>
      <c r="CRL40" s="2"/>
      <c r="CRM40" s="25"/>
      <c r="CRN40" s="25"/>
      <c r="CRO40" s="55"/>
      <c r="CRP40" s="37" t="e">
        <f t="shared" si="2446"/>
        <v>#DIV/0!</v>
      </c>
      <c r="CRQ40" s="2"/>
      <c r="CRR40" s="5"/>
      <c r="CRS40" s="2"/>
      <c r="CRT40" s="56">
        <f t="shared" si="2447"/>
        <v>4.666666666666667</v>
      </c>
      <c r="CRU40" s="38">
        <f t="shared" ref="CRU40:CRU44" si="2528">(CRM40/(12*24)-CRT40)/CRT40</f>
        <v>-1</v>
      </c>
      <c r="CRV40" s="117">
        <f t="shared" si="2286"/>
        <v>2.7590958087858173</v>
      </c>
      <c r="CRW40" s="46"/>
      <c r="CRX40" s="46"/>
      <c r="CRY40" s="46"/>
      <c r="CRZ40" s="46"/>
      <c r="CSA40" s="46"/>
      <c r="CSB40" s="46"/>
      <c r="CSC40" s="46"/>
      <c r="CSD40" s="46"/>
      <c r="CSE40" s="46"/>
      <c r="CSF40" s="44"/>
      <c r="CSG40" s="43"/>
      <c r="CSH40" s="1"/>
    </row>
    <row r="41" spans="1:2530" ht="15.75" thickBot="1">
      <c r="A41" s="2" t="s">
        <v>67</v>
      </c>
      <c r="B41" s="2"/>
      <c r="C41" s="2">
        <v>8.0500000000000007</v>
      </c>
      <c r="D41" s="2"/>
      <c r="E41" s="2"/>
      <c r="F41" s="2"/>
      <c r="G41" s="2"/>
      <c r="H41" s="2"/>
      <c r="I41" s="25">
        <v>744</v>
      </c>
      <c r="J41" s="25"/>
      <c r="K41" s="25">
        <v>0.2</v>
      </c>
      <c r="L41" s="37">
        <f t="shared" si="2287"/>
        <v>2.2400931878766155E-5</v>
      </c>
      <c r="M41" s="2"/>
      <c r="N41" s="5"/>
      <c r="O41" s="2"/>
      <c r="P41" s="46"/>
      <c r="Q41" s="46"/>
      <c r="R41" s="46"/>
      <c r="S41" s="46"/>
      <c r="T41" s="46"/>
      <c r="U41" s="46"/>
      <c r="V41" s="46"/>
      <c r="W41" s="46"/>
      <c r="X41" s="46"/>
      <c r="Y41" s="46"/>
      <c r="Z41" s="46"/>
      <c r="AA41" s="46"/>
      <c r="AB41" s="46"/>
      <c r="AC41" s="46"/>
      <c r="AD41" s="46"/>
      <c r="AE41" s="44"/>
      <c r="AF41" s="43"/>
      <c r="AG41" s="1"/>
      <c r="AJ41" s="2" t="s">
        <v>67</v>
      </c>
      <c r="AK41" s="2"/>
      <c r="AL41" s="2">
        <v>13.55</v>
      </c>
      <c r="AM41" s="2"/>
      <c r="AN41" s="2"/>
      <c r="AO41" s="2"/>
      <c r="AP41" s="2"/>
      <c r="AQ41" s="2"/>
      <c r="AR41" s="25">
        <v>1128</v>
      </c>
      <c r="AS41" s="25"/>
      <c r="AT41" s="25">
        <v>0.59499999999999997</v>
      </c>
      <c r="AU41" s="37">
        <f t="shared" si="2288"/>
        <v>4.3954923671720991E-5</v>
      </c>
      <c r="AV41" s="2"/>
      <c r="AW41" s="5"/>
      <c r="AX41" s="2"/>
      <c r="AY41" s="56">
        <f t="shared" si="2289"/>
        <v>4.666666666666667</v>
      </c>
      <c r="AZ41" s="38">
        <f t="shared" si="2448"/>
        <v>-0.16071428571428581</v>
      </c>
      <c r="BA41" s="117">
        <f t="shared" si="2208"/>
        <v>6.3865149912232972</v>
      </c>
      <c r="BB41" s="46"/>
      <c r="BC41" s="46"/>
      <c r="BD41" s="46"/>
      <c r="BE41" s="46"/>
      <c r="BF41" s="46"/>
      <c r="BG41" s="46"/>
      <c r="BH41" s="46"/>
      <c r="BI41" s="46"/>
      <c r="BJ41" s="46"/>
      <c r="BK41" s="46"/>
      <c r="BL41" s="44"/>
      <c r="BM41" s="43"/>
      <c r="BN41" s="1"/>
      <c r="BO41" s="2" t="s">
        <v>67</v>
      </c>
      <c r="BP41" s="2"/>
      <c r="BQ41" s="2">
        <v>12.89</v>
      </c>
      <c r="BR41" s="2"/>
      <c r="BS41" s="2"/>
      <c r="BT41" s="2"/>
      <c r="BU41" s="2"/>
      <c r="BV41" s="2"/>
      <c r="BW41" s="25">
        <v>1128</v>
      </c>
      <c r="BX41" s="25"/>
      <c r="BY41" s="55">
        <v>0.61</v>
      </c>
      <c r="BZ41" s="37">
        <f t="shared" si="2290"/>
        <v>4.5062981056556993E-5</v>
      </c>
      <c r="CA41" s="2"/>
      <c r="CB41" s="5"/>
      <c r="CC41" s="2"/>
      <c r="CD41" s="56">
        <f t="shared" si="2291"/>
        <v>4.666666666666667</v>
      </c>
      <c r="CE41" s="38">
        <f t="shared" si="2449"/>
        <v>-0.16071428571428581</v>
      </c>
      <c r="CF41" s="117">
        <f t="shared" si="2209"/>
        <v>6.3865149912232972</v>
      </c>
      <c r="CG41" s="46"/>
      <c r="CH41" s="46"/>
      <c r="CI41" s="46"/>
      <c r="CJ41" s="46"/>
      <c r="CK41" s="46"/>
      <c r="CL41" s="46"/>
      <c r="CM41" s="46"/>
      <c r="CN41" s="46"/>
      <c r="CO41" s="46"/>
      <c r="CP41" s="46"/>
      <c r="CQ41" s="44"/>
      <c r="CR41" s="43"/>
      <c r="CS41" s="1"/>
      <c r="CT41" s="2" t="s">
        <v>67</v>
      </c>
      <c r="CU41" s="2"/>
      <c r="CV41" s="2">
        <v>12.95</v>
      </c>
      <c r="CW41" s="2"/>
      <c r="CX41" s="2"/>
      <c r="CY41" s="2"/>
      <c r="CZ41" s="2"/>
      <c r="DA41" s="2"/>
      <c r="DB41" s="25">
        <v>1044</v>
      </c>
      <c r="DC41" s="25"/>
      <c r="DD41" s="55">
        <v>0.62</v>
      </c>
      <c r="DE41" s="37">
        <f t="shared" si="2292"/>
        <v>4.9486695262526913E-5</v>
      </c>
      <c r="DF41" s="2"/>
      <c r="DG41" s="5"/>
      <c r="DH41" s="2"/>
      <c r="DI41" s="56">
        <f t="shared" si="2293"/>
        <v>4.666666666666667</v>
      </c>
      <c r="DJ41" s="38">
        <f t="shared" si="2450"/>
        <v>-0.22321428571428575</v>
      </c>
      <c r="DK41" s="117">
        <f t="shared" si="2210"/>
        <v>5.9995756086092564</v>
      </c>
      <c r="DL41" s="46"/>
      <c r="DM41" s="46"/>
      <c r="DN41" s="46"/>
      <c r="DO41" s="46"/>
      <c r="DP41" s="46"/>
      <c r="DQ41" s="46"/>
      <c r="DR41" s="46"/>
      <c r="DS41" s="46"/>
      <c r="DT41" s="46"/>
      <c r="DU41" s="44"/>
      <c r="DV41" s="43"/>
      <c r="DW41" s="1"/>
      <c r="DY41" s="2" t="s">
        <v>67</v>
      </c>
      <c r="DZ41" s="2"/>
      <c r="EA41" s="2">
        <v>12.1</v>
      </c>
      <c r="EB41" s="2"/>
      <c r="EC41" s="2"/>
      <c r="ED41" s="2"/>
      <c r="EE41" s="2"/>
      <c r="EF41" s="2"/>
      <c r="EG41" s="25">
        <v>936</v>
      </c>
      <c r="EH41" s="25"/>
      <c r="EI41" s="55">
        <v>0.47</v>
      </c>
      <c r="EJ41" s="37">
        <f t="shared" si="2294"/>
        <v>4.1842978436621685E-5</v>
      </c>
      <c r="EK41" s="2"/>
      <c r="EL41" s="5"/>
      <c r="EM41" s="2"/>
      <c r="EN41" s="56">
        <f t="shared" si="2295"/>
        <v>4.666666666666667</v>
      </c>
      <c r="EO41" s="38">
        <f t="shared" si="2451"/>
        <v>-0.3035714285714286</v>
      </c>
      <c r="EP41" s="117">
        <f t="shared" si="2211"/>
        <v>5.5363287023147016</v>
      </c>
      <c r="EQ41" s="46"/>
      <c r="ER41" s="46"/>
      <c r="ES41" s="46"/>
      <c r="ET41" s="46"/>
      <c r="EU41" s="46"/>
      <c r="EV41" s="46"/>
      <c r="EW41" s="46"/>
      <c r="EX41" s="46"/>
      <c r="EY41" s="46"/>
      <c r="EZ41" s="44"/>
      <c r="FA41" s="43"/>
      <c r="FB41" s="1"/>
      <c r="FD41" s="2" t="s">
        <v>67</v>
      </c>
      <c r="FE41" s="2"/>
      <c r="FF41" s="2">
        <v>12.66</v>
      </c>
      <c r="FG41" s="2"/>
      <c r="FH41" s="2"/>
      <c r="FI41" s="2"/>
      <c r="FJ41" s="2"/>
      <c r="FK41" s="2"/>
      <c r="FL41" s="25">
        <v>1044</v>
      </c>
      <c r="FM41" s="25"/>
      <c r="FN41" s="55">
        <v>0.53</v>
      </c>
      <c r="FO41" s="37">
        <f t="shared" si="2296"/>
        <v>4.2303446613449461E-5</v>
      </c>
      <c r="FP41" s="2"/>
      <c r="FQ41" s="5"/>
      <c r="FR41" s="2"/>
      <c r="FS41" s="56">
        <f t="shared" si="2297"/>
        <v>4.666666666666667</v>
      </c>
      <c r="FT41" s="38">
        <f t="shared" si="2452"/>
        <v>-0.22321428571428575</v>
      </c>
      <c r="FU41" s="117">
        <f t="shared" si="2212"/>
        <v>5.9995756086092564</v>
      </c>
      <c r="FV41" s="46"/>
      <c r="FW41" s="46"/>
      <c r="FX41" s="46"/>
      <c r="FY41" s="46"/>
      <c r="FZ41" s="46"/>
      <c r="GA41" s="46"/>
      <c r="GB41" s="46"/>
      <c r="GC41" s="46"/>
      <c r="GD41" s="46"/>
      <c r="GE41" s="44"/>
      <c r="GF41" s="43"/>
      <c r="GG41" s="1"/>
      <c r="GI41" s="2" t="s">
        <v>67</v>
      </c>
      <c r="GJ41" s="2"/>
      <c r="GK41" s="2">
        <v>7.77</v>
      </c>
      <c r="GL41" s="2"/>
      <c r="GM41" s="2"/>
      <c r="GN41" s="2"/>
      <c r="GO41" s="2"/>
      <c r="GP41" s="2"/>
      <c r="GQ41" s="25">
        <v>696</v>
      </c>
      <c r="GR41" s="25"/>
      <c r="GS41" s="55">
        <v>0.20499999999999999</v>
      </c>
      <c r="GT41" s="37">
        <f t="shared" si="2298"/>
        <v>2.454441671390968E-5</v>
      </c>
      <c r="GU41" s="2"/>
      <c r="GV41" s="5"/>
      <c r="GW41" s="2"/>
      <c r="GX41" s="56">
        <f t="shared" si="2299"/>
        <v>4.666666666666667</v>
      </c>
      <c r="GY41" s="38">
        <f t="shared" si="2453"/>
        <v>-0.48214285714285721</v>
      </c>
      <c r="GZ41" s="117">
        <f t="shared" si="2213"/>
        <v>4.6309413529279277</v>
      </c>
      <c r="HA41" s="46"/>
      <c r="HB41" s="46"/>
      <c r="HC41" s="46"/>
      <c r="HD41" s="46"/>
      <c r="HE41" s="46"/>
      <c r="HF41" s="46"/>
      <c r="HG41" s="46"/>
      <c r="HH41" s="46"/>
      <c r="HI41" s="46"/>
      <c r="HJ41" s="44"/>
      <c r="HK41" s="43"/>
      <c r="HL41" s="1"/>
      <c r="HN41" s="2" t="s">
        <v>67</v>
      </c>
      <c r="HO41" s="2"/>
      <c r="HP41" s="2">
        <v>11.04</v>
      </c>
      <c r="HQ41" s="2"/>
      <c r="HR41" s="2"/>
      <c r="HS41" s="2"/>
      <c r="HT41" s="2"/>
      <c r="HU41" s="2"/>
      <c r="HV41" s="25">
        <v>768</v>
      </c>
      <c r="HW41" s="25"/>
      <c r="HX41" s="55">
        <v>0.55500000000000005</v>
      </c>
      <c r="HY41" s="37">
        <f t="shared" si="2300"/>
        <v>6.0217727773555304E-5</v>
      </c>
      <c r="HZ41" s="2"/>
      <c r="IA41" s="5"/>
      <c r="IB41" s="2"/>
      <c r="IC41" s="56">
        <f t="shared" si="2301"/>
        <v>4.666666666666667</v>
      </c>
      <c r="ID41" s="38">
        <f t="shared" si="2454"/>
        <v>-0.42857142857142866</v>
      </c>
      <c r="IE41" s="117">
        <f t="shared" si="2214"/>
        <v>4.885792931482916</v>
      </c>
      <c r="IF41" s="46"/>
      <c r="IG41" s="46"/>
      <c r="IH41" s="46"/>
      <c r="II41" s="46"/>
      <c r="IJ41" s="46"/>
      <c r="IK41" s="46"/>
      <c r="IL41" s="46"/>
      <c r="IM41" s="46"/>
      <c r="IN41" s="46"/>
      <c r="IO41" s="44"/>
      <c r="IP41" s="43"/>
      <c r="IQ41" s="1"/>
      <c r="IR41" s="46"/>
      <c r="IS41" s="46"/>
      <c r="IT41" s="46"/>
      <c r="IU41" s="44"/>
      <c r="IV41" s="43"/>
      <c r="IW41" s="1"/>
      <c r="IY41" s="2" t="s">
        <v>67</v>
      </c>
      <c r="IZ41" s="2"/>
      <c r="JA41" s="2">
        <v>13.28</v>
      </c>
      <c r="JB41" s="2"/>
      <c r="JC41" s="2"/>
      <c r="JD41" s="2"/>
      <c r="JE41" s="2"/>
      <c r="JF41" s="2"/>
      <c r="JG41" s="25">
        <v>1080</v>
      </c>
      <c r="JH41" s="25"/>
      <c r="JI41" s="55">
        <v>0.44500000000000001</v>
      </c>
      <c r="JJ41" s="37">
        <f t="shared" si="2302"/>
        <v>3.433524080384586E-5</v>
      </c>
      <c r="JK41" s="2"/>
      <c r="JL41" s="5"/>
      <c r="JM41" s="2"/>
      <c r="JN41" s="56">
        <f t="shared" si="2303"/>
        <v>4.666666666666667</v>
      </c>
      <c r="JO41" s="38">
        <f t="shared" si="2455"/>
        <v>-0.19642857142857148</v>
      </c>
      <c r="JP41" s="117">
        <f t="shared" si="2215"/>
        <v>6.1624501440045272</v>
      </c>
      <c r="JQ41" s="46"/>
      <c r="JR41" s="46"/>
      <c r="JS41" s="46"/>
      <c r="JT41" s="46"/>
      <c r="JU41" s="46"/>
      <c r="JV41" s="46"/>
      <c r="JW41" s="46"/>
      <c r="KK41" s="2" t="s">
        <v>67</v>
      </c>
      <c r="KL41" s="2"/>
      <c r="KM41" s="2">
        <v>12.95</v>
      </c>
      <c r="KN41" s="2"/>
      <c r="KO41" s="2"/>
      <c r="KP41" s="2"/>
      <c r="KQ41" s="2"/>
      <c r="KR41" s="2"/>
      <c r="KS41" s="25">
        <v>1044</v>
      </c>
      <c r="KT41" s="25"/>
      <c r="KU41" s="55">
        <v>0.62</v>
      </c>
      <c r="KV41" s="37">
        <f t="shared" si="2304"/>
        <v>4.9486695262526913E-5</v>
      </c>
      <c r="KW41" s="2"/>
      <c r="KX41" s="5"/>
      <c r="KY41" s="2"/>
      <c r="KZ41" s="56">
        <f t="shared" si="2305"/>
        <v>4.666666666666667</v>
      </c>
      <c r="LA41" s="38">
        <f t="shared" si="2456"/>
        <v>-0.22321428571428575</v>
      </c>
      <c r="LB41" s="117">
        <f t="shared" si="2216"/>
        <v>5.9995756086092564</v>
      </c>
      <c r="LC41" s="46"/>
      <c r="LD41" s="46"/>
      <c r="LE41" s="46"/>
      <c r="LF41" s="46"/>
      <c r="LG41" s="46"/>
      <c r="LH41" s="46"/>
      <c r="LI41" s="46"/>
      <c r="LJ41" s="46"/>
      <c r="LK41" s="46"/>
      <c r="LL41" s="44"/>
      <c r="LM41" s="43"/>
      <c r="LN41" s="1"/>
      <c r="LP41" s="2" t="s">
        <v>67</v>
      </c>
      <c r="LQ41" s="2"/>
      <c r="LR41" s="2">
        <v>6.3</v>
      </c>
      <c r="LS41" s="2"/>
      <c r="LT41" s="2"/>
      <c r="LU41" s="2"/>
      <c r="LV41" s="2"/>
      <c r="LW41" s="2"/>
      <c r="LX41" s="25">
        <v>420</v>
      </c>
      <c r="LY41" s="25"/>
      <c r="LZ41" s="55">
        <v>0.41499999999999998</v>
      </c>
      <c r="MA41" s="37">
        <f t="shared" si="2306"/>
        <v>8.2334490314785587E-5</v>
      </c>
      <c r="MB41" s="2"/>
      <c r="MC41" s="5"/>
      <c r="MD41" s="2"/>
      <c r="ME41" s="56">
        <f t="shared" si="2307"/>
        <v>4.666666666666667</v>
      </c>
      <c r="MF41" s="38">
        <f t="shared" si="2457"/>
        <v>-0.68750000000000011</v>
      </c>
      <c r="MG41" s="117">
        <f t="shared" si="2217"/>
        <v>3.7712368347820568</v>
      </c>
      <c r="MH41" s="46"/>
      <c r="MI41" s="46"/>
      <c r="MJ41" s="46"/>
      <c r="MK41" s="46"/>
      <c r="ML41" s="46"/>
      <c r="MM41" s="46"/>
      <c r="MN41" s="46"/>
      <c r="MO41" s="46"/>
      <c r="MP41" s="46"/>
      <c r="MQ41" s="44"/>
      <c r="MR41" s="43"/>
      <c r="MS41" s="1"/>
      <c r="MU41" s="2" t="s">
        <v>67</v>
      </c>
      <c r="MV41" s="2"/>
      <c r="MW41" s="2">
        <v>11.35</v>
      </c>
      <c r="MX41" s="2"/>
      <c r="MY41" s="2"/>
      <c r="MZ41" s="2"/>
      <c r="NA41" s="2"/>
      <c r="NB41" s="2"/>
      <c r="NC41" s="25">
        <v>888</v>
      </c>
      <c r="ND41" s="25"/>
      <c r="NE41" s="55">
        <v>0.62</v>
      </c>
      <c r="NF41" s="37">
        <f t="shared" si="2308"/>
        <v>5.8179798097332918E-5</v>
      </c>
      <c r="NG41" s="2"/>
      <c r="NH41" s="5"/>
      <c r="NI41" s="2"/>
      <c r="NJ41" s="56">
        <f t="shared" si="2309"/>
        <v>4.666666666666667</v>
      </c>
      <c r="NK41" s="38">
        <f t="shared" si="2458"/>
        <v>-0.3392857142857143</v>
      </c>
      <c r="NL41" s="117">
        <f t="shared" si="2218"/>
        <v>5.342091838149849</v>
      </c>
      <c r="NM41" s="46"/>
      <c r="NN41" s="46"/>
      <c r="NO41" s="46"/>
      <c r="NP41" s="46"/>
      <c r="NQ41" s="46"/>
      <c r="NR41" s="46"/>
      <c r="NS41" s="46"/>
      <c r="NT41" s="46"/>
      <c r="NU41" s="46"/>
      <c r="NV41" s="44"/>
      <c r="NW41" s="43"/>
      <c r="NX41" s="1"/>
      <c r="NZ41" s="2" t="s">
        <v>67</v>
      </c>
      <c r="OA41" s="2"/>
      <c r="OB41" s="2">
        <v>11.27</v>
      </c>
      <c r="OC41" s="2"/>
      <c r="OD41" s="2"/>
      <c r="OE41" s="2"/>
      <c r="OF41" s="2"/>
      <c r="OG41" s="2"/>
      <c r="OH41" s="25">
        <v>876</v>
      </c>
      <c r="OI41" s="25"/>
      <c r="OJ41" s="55">
        <v>0.74</v>
      </c>
      <c r="OK41" s="37">
        <f t="shared" si="2310"/>
        <v>7.0390782992825845E-5</v>
      </c>
      <c r="OL41" s="2"/>
      <c r="OM41" s="5"/>
      <c r="ON41" s="2"/>
      <c r="OO41" s="56">
        <f t="shared" si="2311"/>
        <v>4.666666666666667</v>
      </c>
      <c r="OP41" s="38">
        <f t="shared" si="2459"/>
        <v>-0.34821428571428581</v>
      </c>
      <c r="OQ41" s="117">
        <f t="shared" si="2219"/>
        <v>5.2946068914197566</v>
      </c>
      <c r="OR41" s="46"/>
      <c r="OS41" s="46"/>
      <c r="OT41" s="46"/>
      <c r="OU41" s="46"/>
      <c r="OV41" s="46"/>
      <c r="OW41" s="46"/>
      <c r="OX41" s="46"/>
      <c r="OY41" s="46"/>
      <c r="OZ41" s="46"/>
      <c r="PA41" s="44"/>
      <c r="PB41" s="43"/>
      <c r="PC41" s="1"/>
      <c r="PE41" s="2" t="s">
        <v>67</v>
      </c>
      <c r="PF41" s="2"/>
      <c r="PG41" s="2">
        <v>12.57</v>
      </c>
      <c r="PH41" s="2"/>
      <c r="PI41" s="2"/>
      <c r="PJ41" s="2"/>
      <c r="PK41" s="2"/>
      <c r="PL41" s="2"/>
      <c r="PM41" s="25">
        <v>1092</v>
      </c>
      <c r="PN41" s="25"/>
      <c r="PO41" s="55">
        <v>0.57999999999999996</v>
      </c>
      <c r="PP41" s="37">
        <f t="shared" si="2312"/>
        <v>4.4259335285831364E-5</v>
      </c>
      <c r="PQ41" s="2"/>
      <c r="PR41" s="5"/>
      <c r="PS41" s="2"/>
      <c r="PT41" s="56">
        <f t="shared" si="2313"/>
        <v>4.666666666666667</v>
      </c>
      <c r="PU41" s="38">
        <f t="shared" si="2460"/>
        <v>-0.18750000000000008</v>
      </c>
      <c r="PV41" s="117">
        <f t="shared" si="2220"/>
        <v>6.2177183863530026</v>
      </c>
      <c r="PW41" s="46"/>
      <c r="PX41" s="46"/>
      <c r="PY41" s="46"/>
      <c r="PZ41" s="46"/>
      <c r="QA41" s="46"/>
      <c r="QB41" s="46"/>
      <c r="QC41" s="46"/>
      <c r="QD41" s="46"/>
      <c r="QE41" s="46"/>
      <c r="QF41" s="44"/>
      <c r="QG41" s="43"/>
      <c r="QH41" s="1"/>
      <c r="QJ41" s="2" t="s">
        <v>67</v>
      </c>
      <c r="QK41" s="2"/>
      <c r="QL41" s="2">
        <v>12.96</v>
      </c>
      <c r="QM41" s="2"/>
      <c r="QN41" s="2"/>
      <c r="QO41" s="2"/>
      <c r="QP41" s="2"/>
      <c r="QQ41" s="2"/>
      <c r="QR41" s="25">
        <v>1068</v>
      </c>
      <c r="QS41" s="25"/>
      <c r="QT41" s="55">
        <v>0.56999999999999995</v>
      </c>
      <c r="QU41" s="37">
        <f t="shared" si="2314"/>
        <v>4.4473677434758286E-5</v>
      </c>
      <c r="QV41" s="2"/>
      <c r="QW41" s="5"/>
      <c r="QX41" s="2"/>
      <c r="QY41" s="56">
        <f t="shared" si="2315"/>
        <v>4.666666666666667</v>
      </c>
      <c r="QZ41" s="38">
        <f t="shared" si="2461"/>
        <v>-0.20535714285714288</v>
      </c>
      <c r="RA41" s="117">
        <f t="shared" si="2221"/>
        <v>6.1076731716722348</v>
      </c>
      <c r="RB41" s="46"/>
      <c r="RC41" s="46"/>
      <c r="RD41" s="46"/>
      <c r="RE41" s="46"/>
      <c r="RF41" s="46"/>
      <c r="RG41" s="46"/>
      <c r="RH41" s="46"/>
      <c r="RI41" s="46"/>
      <c r="RJ41" s="46"/>
      <c r="RK41" s="44"/>
      <c r="RL41" s="43"/>
      <c r="RM41" s="1"/>
      <c r="RO41" s="2" t="s">
        <v>67</v>
      </c>
      <c r="RP41" s="2"/>
      <c r="RQ41" s="2">
        <v>11.1</v>
      </c>
      <c r="RR41" s="2"/>
      <c r="RS41" s="2"/>
      <c r="RT41" s="2"/>
      <c r="RU41" s="2"/>
      <c r="RV41" s="2"/>
      <c r="RW41" s="25">
        <v>912</v>
      </c>
      <c r="RX41" s="25"/>
      <c r="RY41" s="55">
        <v>0.42</v>
      </c>
      <c r="RZ41" s="37">
        <f t="shared" si="2316"/>
        <v>3.8375720230035033E-5</v>
      </c>
      <c r="SA41" s="2"/>
      <c r="SB41" s="5"/>
      <c r="SC41" s="2"/>
      <c r="SD41" s="56">
        <f t="shared" si="2317"/>
        <v>4.666666666666667</v>
      </c>
      <c r="SE41" s="38">
        <f t="shared" si="2462"/>
        <v>-0.32142857142857151</v>
      </c>
      <c r="SF41" s="117">
        <f t="shared" si="2222"/>
        <v>5.4383431644159881</v>
      </c>
      <c r="SG41" s="46"/>
      <c r="SH41" s="46"/>
      <c r="SI41" s="46"/>
      <c r="SJ41" s="46"/>
      <c r="SK41" s="46"/>
      <c r="SL41" s="46"/>
      <c r="SM41" s="46"/>
      <c r="SN41" s="46"/>
      <c r="SO41" s="46"/>
      <c r="SP41" s="44"/>
      <c r="SQ41" s="43"/>
      <c r="SR41" s="1"/>
      <c r="ST41" s="2" t="s">
        <v>67</v>
      </c>
      <c r="SU41" s="2"/>
      <c r="SV41" s="2">
        <v>12.97</v>
      </c>
      <c r="SW41" s="2"/>
      <c r="SX41" s="2"/>
      <c r="SY41" s="2"/>
      <c r="SZ41" s="2"/>
      <c r="TA41" s="2"/>
      <c r="TB41" s="25">
        <v>1020</v>
      </c>
      <c r="TC41" s="25"/>
      <c r="TD41" s="55">
        <v>0.5</v>
      </c>
      <c r="TE41" s="37">
        <f t="shared" si="2318"/>
        <v>4.0848004574976512E-5</v>
      </c>
      <c r="TF41" s="2"/>
      <c r="TG41" s="5"/>
      <c r="TH41" s="2"/>
      <c r="TI41" s="56">
        <f t="shared" si="2319"/>
        <v>4.666666666666667</v>
      </c>
      <c r="TJ41" s="38">
        <f t="shared" si="2463"/>
        <v>-0.24107142857142866</v>
      </c>
      <c r="TK41" s="117">
        <f t="shared" si="2223"/>
        <v>5.8933912263619028</v>
      </c>
      <c r="TL41" s="46"/>
      <c r="TM41" s="46"/>
      <c r="TN41" s="46"/>
      <c r="TO41" s="46"/>
      <c r="TP41" s="46"/>
      <c r="TQ41" s="46"/>
      <c r="TR41" s="46"/>
      <c r="TS41" s="46"/>
      <c r="TT41" s="46"/>
      <c r="TU41" s="44"/>
      <c r="TV41" s="43"/>
      <c r="TW41" s="1"/>
      <c r="TY41" s="2" t="s">
        <v>67</v>
      </c>
      <c r="TZ41" s="2"/>
      <c r="UA41" s="2">
        <v>7.79</v>
      </c>
      <c r="UB41" s="2"/>
      <c r="UC41" s="2"/>
      <c r="UD41" s="2"/>
      <c r="UE41" s="2"/>
      <c r="UF41" s="2"/>
      <c r="UG41" s="25">
        <v>576</v>
      </c>
      <c r="UH41" s="25"/>
      <c r="UI41" s="55">
        <v>0.32</v>
      </c>
      <c r="UJ41" s="37">
        <f t="shared" si="2320"/>
        <v>4.6294153048469983E-5</v>
      </c>
      <c r="UK41" s="2"/>
      <c r="UL41" s="5"/>
      <c r="UM41" s="2"/>
      <c r="UN41" s="56">
        <f t="shared" si="2321"/>
        <v>4.666666666666667</v>
      </c>
      <c r="UO41" s="38">
        <f t="shared" si="2464"/>
        <v>-0.57142857142857151</v>
      </c>
      <c r="UP41" s="117">
        <f t="shared" si="2224"/>
        <v>4.2353859150581936</v>
      </c>
      <c r="UQ41" s="46"/>
      <c r="UR41" s="46"/>
      <c r="US41" s="46"/>
      <c r="UT41" s="46"/>
      <c r="UU41" s="46"/>
      <c r="UV41" s="46"/>
      <c r="UW41" s="46"/>
      <c r="UX41" s="46"/>
      <c r="UY41" s="46"/>
      <c r="UZ41" s="44"/>
      <c r="VA41" s="43"/>
      <c r="VB41" s="1"/>
      <c r="VD41" s="2" t="s">
        <v>67</v>
      </c>
      <c r="VE41" s="2"/>
      <c r="VF41" s="2">
        <v>10.87</v>
      </c>
      <c r="VG41" s="2"/>
      <c r="VH41" s="2"/>
      <c r="VI41" s="2"/>
      <c r="VJ41" s="2"/>
      <c r="VK41" s="2"/>
      <c r="VL41" s="25">
        <v>816</v>
      </c>
      <c r="VM41" s="25"/>
      <c r="VN41" s="55">
        <v>0.32</v>
      </c>
      <c r="VO41" s="37">
        <f t="shared" si="2322"/>
        <v>3.2678670631678704E-5</v>
      </c>
      <c r="VP41" s="2"/>
      <c r="VQ41" s="5"/>
      <c r="VR41" s="2"/>
      <c r="VS41" s="56">
        <f t="shared" si="2323"/>
        <v>4.666666666666667</v>
      </c>
      <c r="VT41" s="38">
        <f t="shared" si="2465"/>
        <v>-0.39285714285714285</v>
      </c>
      <c r="VU41" s="117">
        <f t="shared" si="2225"/>
        <v>5.0634389036455225</v>
      </c>
      <c r="VV41" s="46"/>
      <c r="VW41" s="46"/>
      <c r="VX41" s="46"/>
      <c r="VY41" s="46"/>
      <c r="VZ41" s="46"/>
      <c r="WA41" s="46"/>
      <c r="WB41" s="46"/>
      <c r="WC41" s="46"/>
      <c r="WD41" s="46"/>
      <c r="WE41" s="44"/>
      <c r="WF41" s="43"/>
      <c r="WG41" s="1"/>
      <c r="WI41" s="2" t="s">
        <v>67</v>
      </c>
      <c r="WJ41" s="2"/>
      <c r="WK41" s="2">
        <v>8.84</v>
      </c>
      <c r="WL41" s="2"/>
      <c r="WM41" s="2"/>
      <c r="WN41" s="2"/>
      <c r="WO41" s="2"/>
      <c r="WP41" s="2"/>
      <c r="WQ41" s="25">
        <v>720</v>
      </c>
      <c r="WR41" s="25"/>
      <c r="WS41" s="55">
        <v>0.25</v>
      </c>
      <c r="WT41" s="37">
        <f t="shared" si="2324"/>
        <v>2.8934347964468621E-5</v>
      </c>
      <c r="WU41" s="2"/>
      <c r="WV41" s="5"/>
      <c r="WW41" s="2"/>
      <c r="WX41" s="56">
        <f t="shared" si="2325"/>
        <v>4.666666666666667</v>
      </c>
      <c r="WY41" s="38">
        <f t="shared" si="2466"/>
        <v>-0.4642857142857143</v>
      </c>
      <c r="WZ41" s="117">
        <f t="shared" si="2226"/>
        <v>4.714379500489688</v>
      </c>
      <c r="XA41" s="46"/>
      <c r="XB41" s="46"/>
      <c r="XC41" s="46"/>
      <c r="XD41" s="46"/>
      <c r="XE41" s="46"/>
      <c r="XF41" s="46"/>
      <c r="XG41" s="46"/>
      <c r="XH41" s="46"/>
      <c r="XI41" s="46"/>
      <c r="XJ41" s="44"/>
      <c r="XK41" s="43"/>
      <c r="XL41" s="1"/>
      <c r="XN41" s="2" t="s">
        <v>67</v>
      </c>
      <c r="XO41" s="2"/>
      <c r="XP41" s="2">
        <v>12</v>
      </c>
      <c r="XQ41" s="2"/>
      <c r="XR41" s="2"/>
      <c r="XS41" s="2"/>
      <c r="XT41" s="2"/>
      <c r="XU41" s="2"/>
      <c r="XV41" s="25">
        <v>900</v>
      </c>
      <c r="XW41" s="25"/>
      <c r="XX41" s="55">
        <v>0.43</v>
      </c>
      <c r="XY41" s="37">
        <f t="shared" si="2326"/>
        <v>3.9813229658448779E-5</v>
      </c>
      <c r="XZ41" s="2"/>
      <c r="YA41" s="5"/>
      <c r="YB41" s="2"/>
      <c r="YC41" s="56">
        <f t="shared" si="2327"/>
        <v>4.666666666666667</v>
      </c>
      <c r="YD41" s="38">
        <f t="shared" si="2467"/>
        <v>-0.3303571428571429</v>
      </c>
      <c r="YE41" s="117">
        <f t="shared" si="2227"/>
        <v>5.3900026559997798</v>
      </c>
      <c r="YF41" s="46"/>
      <c r="YG41" s="46"/>
      <c r="YH41" s="46"/>
      <c r="YI41" s="46"/>
      <c r="YJ41" s="46"/>
      <c r="YK41" s="46"/>
      <c r="YL41" s="46"/>
      <c r="YM41" s="46"/>
      <c r="YN41" s="46"/>
      <c r="YO41" s="44"/>
      <c r="YP41" s="43"/>
      <c r="YQ41" s="1"/>
      <c r="YS41" s="2" t="s">
        <v>67</v>
      </c>
      <c r="YT41" s="2"/>
      <c r="YU41" s="2">
        <v>14.14</v>
      </c>
      <c r="YV41" s="2"/>
      <c r="YW41" s="2"/>
      <c r="YX41" s="2"/>
      <c r="YY41" s="2"/>
      <c r="YZ41" s="2"/>
      <c r="ZA41" s="25">
        <v>1080</v>
      </c>
      <c r="ZB41" s="25"/>
      <c r="ZC41" s="55">
        <v>0.375</v>
      </c>
      <c r="ZD41" s="37">
        <f t="shared" si="2328"/>
        <v>2.8934347964468621E-5</v>
      </c>
      <c r="ZE41" s="2"/>
      <c r="ZF41" s="5"/>
      <c r="ZG41" s="2"/>
      <c r="ZH41" s="56">
        <f t="shared" si="2329"/>
        <v>4.666666666666667</v>
      </c>
      <c r="ZI41" s="38">
        <f t="shared" si="2468"/>
        <v>-0.19642857142857148</v>
      </c>
      <c r="ZJ41" s="117">
        <f t="shared" si="2228"/>
        <v>6.1624501440045272</v>
      </c>
      <c r="ZK41" s="46"/>
      <c r="ZL41" s="46"/>
      <c r="ZM41" s="46"/>
      <c r="ZN41" s="46"/>
      <c r="ZO41" s="46"/>
      <c r="ZP41" s="46"/>
      <c r="ZQ41" s="46"/>
      <c r="ZR41" s="46"/>
      <c r="ZS41" s="46"/>
      <c r="ZT41" s="44"/>
      <c r="ZU41" s="43"/>
      <c r="ZV41" s="1"/>
      <c r="ZX41" s="2" t="s">
        <v>67</v>
      </c>
      <c r="ZY41" s="2"/>
      <c r="ZZ41" s="2">
        <v>13.03</v>
      </c>
      <c r="AAA41" s="2"/>
      <c r="AAB41" s="2"/>
      <c r="AAC41" s="2"/>
      <c r="AAD41" s="2"/>
      <c r="AAE41" s="2"/>
      <c r="AAF41" s="25">
        <v>972</v>
      </c>
      <c r="AAG41" s="25"/>
      <c r="AAH41" s="55">
        <v>0.52</v>
      </c>
      <c r="AAI41" s="37">
        <f t="shared" si="2330"/>
        <v>4.457963122357371E-5</v>
      </c>
      <c r="AAJ41" s="2"/>
      <c r="AAK41" s="5"/>
      <c r="AAL41" s="2"/>
      <c r="AAM41" s="56">
        <f t="shared" si="2331"/>
        <v>4.666666666666667</v>
      </c>
      <c r="AAN41" s="38">
        <f t="shared" si="2469"/>
        <v>-0.27678571428571436</v>
      </c>
      <c r="AAO41" s="117">
        <f t="shared" si="2229"/>
        <v>5.6866271607408363</v>
      </c>
      <c r="AAP41" s="46"/>
      <c r="AAQ41" s="46"/>
      <c r="AAR41" s="46"/>
      <c r="AAS41" s="46"/>
      <c r="AAT41" s="46"/>
      <c r="AAU41" s="46"/>
      <c r="AAV41" s="46"/>
      <c r="AAW41" s="46"/>
      <c r="AAX41" s="46"/>
      <c r="AAY41" s="44"/>
      <c r="AAZ41" s="43"/>
      <c r="ABA41" s="1"/>
      <c r="ABC41" s="2" t="s">
        <v>67</v>
      </c>
      <c r="ABD41" s="2"/>
      <c r="ABE41" s="2">
        <v>12.19</v>
      </c>
      <c r="ABF41" s="2"/>
      <c r="ABG41" s="2"/>
      <c r="ABH41" s="2"/>
      <c r="ABI41" s="2"/>
      <c r="ABJ41" s="2"/>
      <c r="ABK41" s="25">
        <v>924</v>
      </c>
      <c r="ABL41" s="25"/>
      <c r="ABM41" s="55">
        <v>0.38</v>
      </c>
      <c r="ABN41" s="37">
        <f t="shared" si="2332"/>
        <v>3.427010979060963E-5</v>
      </c>
      <c r="ABO41" s="2"/>
      <c r="ABP41" s="5"/>
      <c r="ABQ41" s="2"/>
      <c r="ABR41" s="56">
        <f t="shared" si="2333"/>
        <v>4.666666666666667</v>
      </c>
      <c r="ABS41" s="38">
        <f t="shared" si="2470"/>
        <v>-0.3125</v>
      </c>
      <c r="ABT41" s="117">
        <f t="shared" si="2230"/>
        <v>5.4871172170998133</v>
      </c>
      <c r="ABU41" s="46"/>
      <c r="ABV41" s="46"/>
      <c r="ABW41" s="46"/>
      <c r="ABX41" s="46"/>
      <c r="ABY41" s="46"/>
      <c r="ABZ41" s="46"/>
      <c r="ACA41" s="46"/>
      <c r="ACB41" s="46"/>
      <c r="ACC41" s="46"/>
      <c r="ACD41" s="44"/>
      <c r="ACE41" s="43"/>
      <c r="ACF41" s="1"/>
      <c r="ACH41" s="2" t="s">
        <v>67</v>
      </c>
      <c r="ACI41" s="2"/>
      <c r="ACJ41" s="2">
        <v>7.37</v>
      </c>
      <c r="ACK41" s="2"/>
      <c r="ACL41" s="2"/>
      <c r="ACM41" s="2"/>
      <c r="ACN41" s="2"/>
      <c r="ACO41" s="2"/>
      <c r="ACP41" s="25">
        <v>636</v>
      </c>
      <c r="ACQ41" s="25"/>
      <c r="ACR41" s="55">
        <v>0.26500000000000001</v>
      </c>
      <c r="ACS41" s="37">
        <f t="shared" si="2334"/>
        <v>3.4721016631366967E-5</v>
      </c>
      <c r="ACT41" s="2"/>
      <c r="ACU41" s="5"/>
      <c r="ACV41" s="2"/>
      <c r="ACW41" s="56">
        <f t="shared" si="2335"/>
        <v>4.666666666666667</v>
      </c>
      <c r="ACX41" s="38">
        <f t="shared" si="2471"/>
        <v>-0.5267857142857143</v>
      </c>
      <c r="ACY41" s="117">
        <f t="shared" si="2231"/>
        <v>4.4287496858200832</v>
      </c>
      <c r="ACZ41" s="46"/>
      <c r="ADA41" s="46"/>
      <c r="ADB41" s="46"/>
      <c r="ADC41" s="46"/>
      <c r="ADD41" s="46"/>
      <c r="ADE41" s="46"/>
      <c r="ADF41" s="46"/>
      <c r="ADG41" s="46"/>
      <c r="ADH41" s="46"/>
      <c r="ADI41" s="44"/>
      <c r="ADJ41" s="43"/>
      <c r="ADK41" s="1"/>
      <c r="ADM41" s="2" t="s">
        <v>67</v>
      </c>
      <c r="ADN41" s="2"/>
      <c r="ADO41" s="2">
        <v>13.86</v>
      </c>
      <c r="ADP41" s="2"/>
      <c r="ADQ41" s="2"/>
      <c r="ADR41" s="2"/>
      <c r="ADS41" s="2"/>
      <c r="ADT41" s="2"/>
      <c r="ADU41" s="25">
        <v>1128</v>
      </c>
      <c r="ADV41" s="25"/>
      <c r="ADW41" s="55">
        <v>0.36</v>
      </c>
      <c r="ADX41" s="37">
        <f t="shared" si="2336"/>
        <v>2.6595037366027497E-5</v>
      </c>
      <c r="ADY41" s="2"/>
      <c r="ADZ41" s="5"/>
      <c r="AEA41" s="2"/>
      <c r="AEB41" s="56">
        <f t="shared" si="2337"/>
        <v>4.666666666666667</v>
      </c>
      <c r="AEC41" s="38">
        <f t="shared" si="2472"/>
        <v>-0.16071428571428581</v>
      </c>
      <c r="AED41" s="117">
        <f t="shared" si="2232"/>
        <v>6.3865149912232972</v>
      </c>
      <c r="AEE41" s="46"/>
      <c r="AEF41" s="46"/>
      <c r="AEG41" s="46"/>
      <c r="AEH41" s="46"/>
      <c r="AEI41" s="46"/>
      <c r="AEJ41" s="46"/>
      <c r="AEK41" s="46"/>
      <c r="AEL41" s="46"/>
      <c r="AEM41" s="46"/>
      <c r="AEN41" s="44"/>
      <c r="AEO41" s="43"/>
      <c r="AEP41" s="1"/>
      <c r="AET41" s="2" t="s">
        <v>67</v>
      </c>
      <c r="AEU41" s="2"/>
      <c r="AEV41" s="2">
        <v>12.45</v>
      </c>
      <c r="AEW41" s="2"/>
      <c r="AEX41" s="2"/>
      <c r="AEY41" s="2"/>
      <c r="AEZ41" s="2"/>
      <c r="AFA41" s="2"/>
      <c r="AFB41" s="25">
        <v>1008</v>
      </c>
      <c r="AFC41" s="25"/>
      <c r="AFD41" s="55">
        <v>0.59</v>
      </c>
      <c r="AFE41" s="37">
        <f t="shared" si="2338"/>
        <v>4.8774075999930556E-5</v>
      </c>
      <c r="AFF41" s="2"/>
      <c r="AFG41" s="5"/>
      <c r="AFH41" s="2"/>
      <c r="AFI41" s="56">
        <f t="shared" si="2339"/>
        <v>4.666666666666667</v>
      </c>
      <c r="AFJ41" s="38">
        <f t="shared" si="2473"/>
        <v>-0.25000000000000006</v>
      </c>
      <c r="AFK41" s="117">
        <f t="shared" si="2233"/>
        <v>5.8410058730355363</v>
      </c>
      <c r="AFL41" s="46"/>
      <c r="AFM41" s="46"/>
      <c r="AFN41" s="46"/>
      <c r="AFO41" s="46"/>
      <c r="AFP41" s="46"/>
      <c r="AFQ41" s="46"/>
      <c r="AFR41" s="46"/>
      <c r="AFS41" s="46"/>
      <c r="AFT41" s="46"/>
      <c r="AFU41" s="44"/>
      <c r="AFV41" s="43"/>
      <c r="AFW41" s="1"/>
      <c r="AFY41" s="2" t="s">
        <v>67</v>
      </c>
      <c r="AFZ41" s="2"/>
      <c r="AGA41" s="2">
        <v>9.58</v>
      </c>
      <c r="AGB41" s="2"/>
      <c r="AGC41" s="2"/>
      <c r="AGD41" s="2"/>
      <c r="AGE41" s="2"/>
      <c r="AGF41" s="2"/>
      <c r="AGG41" s="25">
        <v>804</v>
      </c>
      <c r="AGH41" s="25"/>
      <c r="AGI41" s="55">
        <v>0.435</v>
      </c>
      <c r="AGJ41" s="37">
        <f t="shared" si="2340"/>
        <v>4.5085031924866572E-5</v>
      </c>
      <c r="AGK41" s="2"/>
      <c r="AGL41" s="5"/>
      <c r="AGM41" s="2"/>
      <c r="AGN41" s="56">
        <f t="shared" si="2341"/>
        <v>4.666666666666667</v>
      </c>
      <c r="AGO41" s="38">
        <f t="shared" si="2474"/>
        <v>-0.40178571428571436</v>
      </c>
      <c r="AGP41" s="117">
        <f t="shared" si="2234"/>
        <v>5.0184308555072192</v>
      </c>
      <c r="AGQ41" s="46"/>
      <c r="AGR41" s="46"/>
      <c r="AGS41" s="46"/>
      <c r="AGT41" s="46"/>
      <c r="AGU41" s="46"/>
      <c r="AGV41" s="46"/>
      <c r="AGW41" s="46"/>
      <c r="AGX41" s="46"/>
      <c r="AGY41" s="46"/>
      <c r="AGZ41" s="44"/>
      <c r="AHA41" s="43"/>
      <c r="AHB41" s="1"/>
      <c r="AHD41" s="2" t="s">
        <v>67</v>
      </c>
      <c r="AHE41" s="2"/>
      <c r="AHF41" s="2">
        <v>12.12</v>
      </c>
      <c r="AHG41" s="2"/>
      <c r="AHH41" s="2"/>
      <c r="AHI41" s="2"/>
      <c r="AHJ41" s="2"/>
      <c r="AHK41" s="2"/>
      <c r="AHL41" s="25">
        <v>1020</v>
      </c>
      <c r="AHM41" s="25"/>
      <c r="AHN41" s="55">
        <v>0.43</v>
      </c>
      <c r="AHO41" s="37">
        <f t="shared" si="2342"/>
        <v>3.5129484830189784E-5</v>
      </c>
      <c r="AHP41" s="2"/>
      <c r="AHQ41" s="5"/>
      <c r="AHR41" s="2"/>
      <c r="AHS41" s="56">
        <f t="shared" si="2343"/>
        <v>4.666666666666667</v>
      </c>
      <c r="AHT41" s="38">
        <f t="shared" si="2475"/>
        <v>-0.24107142857142866</v>
      </c>
      <c r="AHU41" s="117">
        <f t="shared" si="2235"/>
        <v>5.8933912263619028</v>
      </c>
      <c r="AHV41" s="46"/>
      <c r="AHW41" s="46"/>
      <c r="AHX41" s="46"/>
      <c r="AHY41" s="46"/>
      <c r="AHZ41" s="46"/>
      <c r="AIA41" s="46"/>
      <c r="AIB41" s="46"/>
      <c r="AIC41" s="46"/>
      <c r="AID41" s="46"/>
      <c r="AIE41" s="44"/>
      <c r="AIF41" s="43"/>
      <c r="AIG41" s="1"/>
      <c r="AII41" s="2" t="s">
        <v>67</v>
      </c>
      <c r="AIJ41" s="2"/>
      <c r="AIK41" s="2">
        <v>11.23</v>
      </c>
      <c r="AIL41" s="2"/>
      <c r="AIM41" s="2"/>
      <c r="AIN41" s="2"/>
      <c r="AIO41" s="2"/>
      <c r="AIP41" s="2"/>
      <c r="AIQ41" s="25">
        <v>924</v>
      </c>
      <c r="AIR41" s="25"/>
      <c r="AIS41" s="55">
        <v>0.6</v>
      </c>
      <c r="AIT41" s="37">
        <f t="shared" si="2344"/>
        <v>5.4109626102483626E-5</v>
      </c>
      <c r="AIU41" s="2"/>
      <c r="AIV41" s="5"/>
      <c r="AIW41" s="2"/>
      <c r="AIX41" s="56">
        <f t="shared" si="2345"/>
        <v>4.666666666666667</v>
      </c>
      <c r="AIY41" s="38">
        <f t="shared" si="2476"/>
        <v>-0.3125</v>
      </c>
      <c r="AIZ41" s="117">
        <f t="shared" si="2236"/>
        <v>5.4871172170998133</v>
      </c>
      <c r="AJA41" s="46"/>
      <c r="AJB41" s="46"/>
      <c r="AJC41" s="46"/>
      <c r="AJD41" s="46"/>
      <c r="AJE41" s="46"/>
      <c r="AJF41" s="46"/>
      <c r="AJG41" s="46"/>
      <c r="AJH41" s="46"/>
      <c r="AJI41" s="46"/>
      <c r="AJJ41" s="44"/>
      <c r="AJK41" s="43"/>
      <c r="AJL41" s="1"/>
      <c r="AJN41" s="2" t="s">
        <v>67</v>
      </c>
      <c r="AJO41" s="2"/>
      <c r="AJP41" s="2">
        <v>11.1</v>
      </c>
      <c r="AJQ41" s="2"/>
      <c r="AJR41" s="2"/>
      <c r="AJS41" s="2"/>
      <c r="AJT41" s="2"/>
      <c r="AJU41" s="2"/>
      <c r="AJV41" s="25">
        <v>864</v>
      </c>
      <c r="AJW41" s="25"/>
      <c r="AJX41" s="55">
        <v>0.26500000000000001</v>
      </c>
      <c r="AJY41" s="37">
        <f t="shared" si="2346"/>
        <v>2.5558760313321469E-5</v>
      </c>
      <c r="AJZ41" s="2"/>
      <c r="AKA41" s="5"/>
      <c r="AKB41" s="2"/>
      <c r="AKC41" s="56">
        <f t="shared" si="2347"/>
        <v>4.666666666666667</v>
      </c>
      <c r="AKD41" s="38">
        <f t="shared" si="2477"/>
        <v>-0.35714285714285721</v>
      </c>
      <c r="AKE41" s="117">
        <f t="shared" si="2237"/>
        <v>5.2475440303134766</v>
      </c>
      <c r="AKF41" s="46"/>
      <c r="AKG41" s="46"/>
      <c r="AKH41" s="46"/>
      <c r="AKI41" s="46"/>
      <c r="AKJ41" s="46"/>
      <c r="AKK41" s="46"/>
      <c r="AKL41" s="46"/>
      <c r="AKM41" s="46"/>
      <c r="AKN41" s="46"/>
      <c r="AKO41" s="44"/>
      <c r="AKP41" s="43"/>
      <c r="AKQ41" s="1"/>
      <c r="AKR41" s="1"/>
      <c r="AKS41" s="2" t="s">
        <v>67</v>
      </c>
      <c r="AKT41" s="2"/>
      <c r="AKU41" s="2">
        <v>6.92</v>
      </c>
      <c r="AKV41" s="2"/>
      <c r="AKW41" s="2"/>
      <c r="AKX41" s="2"/>
      <c r="AKY41" s="2"/>
      <c r="AKZ41" s="2"/>
      <c r="ALA41" s="25">
        <v>528</v>
      </c>
      <c r="ALB41" s="25"/>
      <c r="ALC41" s="55">
        <v>0.15</v>
      </c>
      <c r="ALD41" s="37">
        <f t="shared" si="2348"/>
        <v>2.3673681967756445E-5</v>
      </c>
      <c r="ALE41" s="2"/>
      <c r="ALF41" s="5"/>
      <c r="ALG41" s="2"/>
      <c r="ALH41" s="56">
        <f t="shared" si="2349"/>
        <v>4.666666666666667</v>
      </c>
      <c r="ALI41" s="38">
        <f t="shared" si="2478"/>
        <v>-0.60714285714285721</v>
      </c>
      <c r="ALJ41" s="117">
        <f t="shared" si="2238"/>
        <v>4.0867914000098118</v>
      </c>
      <c r="ALK41" s="46"/>
      <c r="ALL41" s="46"/>
      <c r="ALM41" s="46"/>
      <c r="ALN41" s="46"/>
      <c r="ALO41" s="46"/>
      <c r="ALP41" s="46"/>
      <c r="ALQ41" s="46"/>
      <c r="ALR41" s="46"/>
      <c r="ALS41" s="46"/>
      <c r="ALT41" s="44"/>
      <c r="ALU41" s="43"/>
      <c r="ALV41" s="1"/>
      <c r="ALX41" s="2" t="s">
        <v>67</v>
      </c>
      <c r="ALY41" s="2"/>
      <c r="ALZ41" s="2">
        <v>13.11</v>
      </c>
      <c r="AMA41" s="2"/>
      <c r="AMB41" s="2"/>
      <c r="AMC41" s="2"/>
      <c r="AMD41" s="2"/>
      <c r="AME41" s="2"/>
      <c r="AMF41" s="25">
        <v>984</v>
      </c>
      <c r="AMG41" s="25"/>
      <c r="AMH41" s="55">
        <v>0.5</v>
      </c>
      <c r="AMI41" s="37">
        <f t="shared" si="2350"/>
        <v>4.2342380488631069E-5</v>
      </c>
      <c r="AMJ41" s="2"/>
      <c r="AMK41" s="5"/>
      <c r="AML41" s="2"/>
      <c r="AMM41" s="56">
        <f t="shared" si="2351"/>
        <v>4.666666666666667</v>
      </c>
      <c r="AMN41" s="38">
        <f t="shared" si="2479"/>
        <v>-0.26785714285714296</v>
      </c>
      <c r="AMO41" s="117">
        <f t="shared" si="2239"/>
        <v>5.7376279608643097</v>
      </c>
      <c r="AMP41" s="46"/>
      <c r="AMQ41" s="46"/>
      <c r="AMR41" s="46"/>
      <c r="AMS41" s="46"/>
      <c r="AMT41" s="46"/>
      <c r="AMU41" s="46"/>
      <c r="AMV41" s="46"/>
      <c r="AMW41" s="46"/>
      <c r="AMX41" s="46"/>
      <c r="AMY41" s="44"/>
      <c r="AMZ41" s="43"/>
      <c r="ANA41" s="1"/>
      <c r="ANC41" s="2" t="s">
        <v>67</v>
      </c>
      <c r="AND41" s="2"/>
      <c r="ANE41" s="2">
        <v>12.64</v>
      </c>
      <c r="ANF41" s="2"/>
      <c r="ANG41" s="2"/>
      <c r="ANH41" s="2"/>
      <c r="ANI41" s="2"/>
      <c r="ANJ41" s="2"/>
      <c r="ANK41" s="25">
        <v>936</v>
      </c>
      <c r="ANL41" s="25"/>
      <c r="ANM41" s="55">
        <v>0.47</v>
      </c>
      <c r="ANN41" s="37">
        <f t="shared" si="2352"/>
        <v>4.1842978436621685E-5</v>
      </c>
      <c r="ANO41" s="2"/>
      <c r="ANP41" s="5"/>
      <c r="ANQ41" s="2"/>
      <c r="ANR41" s="56">
        <f t="shared" si="2353"/>
        <v>4.666666666666667</v>
      </c>
      <c r="ANS41" s="38">
        <f t="shared" si="2480"/>
        <v>-0.3035714285714286</v>
      </c>
      <c r="ANT41" s="117">
        <f t="shared" si="2240"/>
        <v>5.5363287023147016</v>
      </c>
      <c r="ANU41" s="46"/>
      <c r="ANV41" s="46"/>
      <c r="ANW41" s="46"/>
      <c r="ANX41" s="46"/>
      <c r="ANY41" s="46"/>
      <c r="ANZ41" s="46"/>
      <c r="AOA41" s="46"/>
      <c r="AOB41" s="46"/>
      <c r="AOC41" s="46"/>
      <c r="AOD41" s="44"/>
      <c r="AOE41" s="43"/>
      <c r="AOF41" s="1"/>
      <c r="AOH41" s="2" t="s">
        <v>67</v>
      </c>
      <c r="AOI41" s="2"/>
      <c r="AOJ41" s="2">
        <v>13.14</v>
      </c>
      <c r="AOK41" s="2"/>
      <c r="AOL41" s="2"/>
      <c r="AOM41" s="2"/>
      <c r="AON41" s="2"/>
      <c r="AOO41" s="2"/>
      <c r="AOP41" s="25">
        <v>1008</v>
      </c>
      <c r="AOQ41" s="25"/>
      <c r="AOR41" s="55">
        <v>0.4</v>
      </c>
      <c r="AOS41" s="37">
        <f t="shared" si="2354"/>
        <v>3.3067689560530407E-5</v>
      </c>
      <c r="AOT41" s="2"/>
      <c r="AOU41" s="5"/>
      <c r="AOV41" s="2"/>
      <c r="AOW41" s="56">
        <f t="shared" si="2355"/>
        <v>4.666666666666667</v>
      </c>
      <c r="AOX41" s="38">
        <f t="shared" si="2481"/>
        <v>-0.25000000000000006</v>
      </c>
      <c r="AOY41" s="117">
        <f t="shared" si="2241"/>
        <v>5.8410058730355363</v>
      </c>
      <c r="AOZ41" s="46"/>
      <c r="APA41" s="46"/>
      <c r="APB41" s="46"/>
      <c r="APC41" s="46"/>
      <c r="APD41" s="46"/>
      <c r="APE41" s="46"/>
      <c r="APF41" s="46"/>
      <c r="APG41" s="46"/>
      <c r="APH41" s="46"/>
      <c r="API41" s="44"/>
      <c r="APJ41" s="43"/>
      <c r="APK41" s="1"/>
      <c r="APM41" s="2" t="s">
        <v>67</v>
      </c>
      <c r="APN41" s="2"/>
      <c r="APO41" s="2">
        <v>11.89</v>
      </c>
      <c r="APP41" s="2"/>
      <c r="APQ41" s="2"/>
      <c r="APR41" s="2"/>
      <c r="APS41" s="2"/>
      <c r="APT41" s="2"/>
      <c r="APU41" s="25">
        <v>912</v>
      </c>
      <c r="APV41" s="25"/>
      <c r="APW41" s="55">
        <v>2.76</v>
      </c>
      <c r="APX41" s="37">
        <f t="shared" si="2356"/>
        <v>2.5212939719149771E-4</v>
      </c>
      <c r="APY41" s="2"/>
      <c r="APZ41" s="5"/>
      <c r="AQA41" s="2"/>
      <c r="AQB41" s="56">
        <f t="shared" si="2357"/>
        <v>4.666666666666667</v>
      </c>
      <c r="AQC41" s="38">
        <f t="shared" si="2482"/>
        <v>-0.32142857142857151</v>
      </c>
      <c r="AQD41" s="117">
        <f t="shared" si="2242"/>
        <v>5.4383431644159881</v>
      </c>
      <c r="AQE41" s="46"/>
      <c r="AQF41" s="46"/>
      <c r="AQG41" s="46"/>
      <c r="AQH41" s="46"/>
      <c r="AQI41" s="46"/>
      <c r="AQJ41" s="46"/>
      <c r="AQK41" s="46"/>
      <c r="AQL41" s="46"/>
      <c r="AQM41" s="46"/>
      <c r="AQN41" s="44"/>
      <c r="AQO41" s="43"/>
      <c r="AQP41" s="1"/>
      <c r="AQR41" s="2" t="s">
        <v>67</v>
      </c>
      <c r="AQS41" s="2"/>
      <c r="AQT41" s="2">
        <v>6.78</v>
      </c>
      <c r="AQU41" s="2"/>
      <c r="AQV41" s="2"/>
      <c r="AQW41" s="2"/>
      <c r="AQX41" s="2"/>
      <c r="AQY41" s="2"/>
      <c r="AQZ41" s="25">
        <v>516</v>
      </c>
      <c r="ARA41" s="25"/>
      <c r="ARB41" s="55">
        <v>0.21</v>
      </c>
      <c r="ARC41" s="37">
        <f t="shared" si="2358"/>
        <v>3.391357851235665E-5</v>
      </c>
      <c r="ARD41" s="2"/>
      <c r="ARE41" s="5"/>
      <c r="ARF41" s="2"/>
      <c r="ARG41" s="56">
        <f t="shared" si="2359"/>
        <v>4.666666666666667</v>
      </c>
      <c r="ARH41" s="38">
        <f t="shared" si="2483"/>
        <v>-0.61607142857142849</v>
      </c>
      <c r="ARI41" s="117">
        <f t="shared" si="2243"/>
        <v>4.0504646055993163</v>
      </c>
      <c r="ARJ41" s="46"/>
      <c r="ARK41" s="46"/>
      <c r="ARL41" s="46"/>
      <c r="ARM41" s="46"/>
      <c r="ARN41" s="46"/>
      <c r="ARO41" s="46"/>
      <c r="ARP41" s="46"/>
      <c r="ARQ41" s="46"/>
      <c r="ARR41" s="46"/>
      <c r="ARS41" s="44"/>
      <c r="ART41" s="43"/>
      <c r="ARU41" s="1"/>
      <c r="ARW41" s="2" t="s">
        <v>67</v>
      </c>
      <c r="ARX41" s="2"/>
      <c r="ARY41" s="2">
        <v>7.86</v>
      </c>
      <c r="ARZ41" s="2"/>
      <c r="ASA41" s="2"/>
      <c r="ASB41" s="2"/>
      <c r="ASC41" s="2"/>
      <c r="ASD41" s="2"/>
      <c r="ASE41" s="25">
        <v>696</v>
      </c>
      <c r="ASF41" s="25"/>
      <c r="ASG41" s="55">
        <v>0.44</v>
      </c>
      <c r="ASH41" s="37">
        <f t="shared" si="2360"/>
        <v>5.2679217091053631E-5</v>
      </c>
      <c r="ASI41" s="2"/>
      <c r="ASJ41" s="5"/>
      <c r="ASK41" s="2"/>
      <c r="ASL41" s="56">
        <f t="shared" si="2361"/>
        <v>4.666666666666667</v>
      </c>
      <c r="ASM41" s="38">
        <f t="shared" si="2484"/>
        <v>-0.48214285714285721</v>
      </c>
      <c r="ASN41" s="117">
        <f t="shared" si="2244"/>
        <v>4.6309413529279277</v>
      </c>
      <c r="ASO41" s="46"/>
      <c r="ASP41" s="46"/>
      <c r="ASQ41" s="46"/>
      <c r="ASR41" s="46"/>
      <c r="ASS41" s="46"/>
      <c r="AST41" s="46"/>
      <c r="ASU41" s="46"/>
      <c r="ASV41" s="46"/>
      <c r="ASW41" s="46"/>
      <c r="ASX41" s="44"/>
      <c r="ASY41" s="43"/>
      <c r="ASZ41" s="1"/>
      <c r="ATA41" s="216"/>
      <c r="ATB41" s="2" t="s">
        <v>67</v>
      </c>
      <c r="ATC41" s="2"/>
      <c r="ATD41" s="2">
        <v>4.18</v>
      </c>
      <c r="ATE41" s="2"/>
      <c r="ATF41" s="2"/>
      <c r="ATG41" s="2"/>
      <c r="ATH41" s="2"/>
      <c r="ATI41" s="2"/>
      <c r="ATJ41" s="25">
        <v>324</v>
      </c>
      <c r="ATK41" s="25"/>
      <c r="ATL41" s="55">
        <v>0.13</v>
      </c>
      <c r="ATM41" s="37">
        <f t="shared" si="2362"/>
        <v>3.3435096048743226E-5</v>
      </c>
      <c r="ATN41" s="2"/>
      <c r="ATO41" s="5"/>
      <c r="ATP41" s="2"/>
      <c r="ATQ41" s="56">
        <f t="shared" si="2363"/>
        <v>4.666666666666667</v>
      </c>
      <c r="ATR41" s="38">
        <f t="shared" si="2485"/>
        <v>-0.7589285714285714</v>
      </c>
      <c r="ATS41" s="117">
        <f t="shared" si="2245"/>
        <v>3.5112582503143823</v>
      </c>
      <c r="ATT41" s="46"/>
      <c r="ATU41" s="46"/>
      <c r="ATV41" s="46"/>
      <c r="ATW41" s="46"/>
      <c r="ATX41" s="46"/>
      <c r="ATY41" s="46"/>
      <c r="ATZ41" s="46"/>
      <c r="AUA41" s="46"/>
      <c r="AUB41" s="46"/>
      <c r="AUC41" s="44"/>
      <c r="AUD41" s="43"/>
      <c r="AUE41" s="1"/>
      <c r="AUG41" s="2" t="s">
        <v>67</v>
      </c>
      <c r="AUH41" s="2"/>
      <c r="AUI41" s="2">
        <v>15.33</v>
      </c>
      <c r="AUJ41" s="2"/>
      <c r="AUK41" s="2"/>
      <c r="AUL41" s="2"/>
      <c r="AUM41" s="2"/>
      <c r="AUN41" s="2"/>
      <c r="AUO41" s="25">
        <v>1212</v>
      </c>
      <c r="AUP41" s="25"/>
      <c r="AUQ41" s="55">
        <v>0.64</v>
      </c>
      <c r="AUR41" s="37">
        <f t="shared" si="2364"/>
        <v>4.4002464137991729E-5</v>
      </c>
      <c r="AUS41" s="2"/>
      <c r="AUT41" s="5"/>
      <c r="AUU41" s="2"/>
      <c r="AUV41" s="56">
        <f t="shared" si="2365"/>
        <v>4.666666666666667</v>
      </c>
      <c r="AUW41" s="38">
        <f t="shared" si="2486"/>
        <v>-9.8214285714285837E-2</v>
      </c>
      <c r="AUX41" s="117">
        <f t="shared" si="2246"/>
        <v>6.7984098199530401</v>
      </c>
      <c r="AUY41" s="46"/>
      <c r="AUZ41" s="46"/>
      <c r="AVA41" s="46"/>
      <c r="AVB41" s="46"/>
      <c r="AVC41" s="46"/>
      <c r="AVD41" s="46"/>
      <c r="AVE41" s="46"/>
      <c r="AVF41" s="46"/>
      <c r="AVG41" s="46"/>
      <c r="AVH41" s="44"/>
      <c r="AVI41" s="43"/>
      <c r="AVJ41" s="1"/>
      <c r="AVL41" s="2" t="s">
        <v>67</v>
      </c>
      <c r="AVM41" s="2"/>
      <c r="AVN41" s="2">
        <v>14.78</v>
      </c>
      <c r="AVO41" s="2"/>
      <c r="AVP41" s="2"/>
      <c r="AVQ41" s="2"/>
      <c r="AVR41" s="2"/>
      <c r="AVS41" s="2"/>
      <c r="AVT41" s="25">
        <v>1224</v>
      </c>
      <c r="AVU41" s="25"/>
      <c r="AVV41" s="55">
        <v>0.4</v>
      </c>
      <c r="AVW41" s="37">
        <f t="shared" si="2366"/>
        <v>2.7232373846028159E-5</v>
      </c>
      <c r="AVX41" s="2"/>
      <c r="AVY41" s="5"/>
      <c r="AVZ41" s="2"/>
      <c r="AWA41" s="56">
        <f t="shared" si="2367"/>
        <v>4.666666666666667</v>
      </c>
      <c r="AWB41" s="38">
        <f t="shared" si="2487"/>
        <v>-8.9285714285714343E-2</v>
      </c>
      <c r="AWC41" s="117">
        <f t="shared" si="2247"/>
        <v>6.8593816984645422</v>
      </c>
      <c r="AWD41" s="46"/>
      <c r="AWE41" s="46"/>
      <c r="AWF41" s="46"/>
      <c r="AWG41" s="46"/>
      <c r="AWH41" s="46"/>
      <c r="AWI41" s="46"/>
      <c r="AWJ41" s="46"/>
      <c r="AWK41" s="46"/>
      <c r="AWL41" s="46"/>
      <c r="AWM41" s="44"/>
      <c r="AWN41" s="43"/>
      <c r="AWO41" s="1"/>
      <c r="AWQ41" s="2" t="s">
        <v>67</v>
      </c>
      <c r="AWR41" s="2"/>
      <c r="AWS41" s="2">
        <v>14.47</v>
      </c>
      <c r="AWT41" s="2"/>
      <c r="AWU41" s="2"/>
      <c r="AWV41" s="2"/>
      <c r="AWW41" s="2"/>
      <c r="AWX41" s="2"/>
      <c r="AWY41" s="25">
        <v>1200</v>
      </c>
      <c r="AWZ41" s="25"/>
      <c r="AXA41" s="55">
        <v>0.4</v>
      </c>
      <c r="AXB41" s="37">
        <f t="shared" si="2368"/>
        <v>2.7777006194272385E-5</v>
      </c>
      <c r="AXC41" s="2"/>
      <c r="AXD41" s="5"/>
      <c r="AXE41" s="2"/>
      <c r="AXF41" s="56">
        <f t="shared" si="2369"/>
        <v>4.666666666666667</v>
      </c>
      <c r="AXG41" s="38">
        <f t="shared" si="2488"/>
        <v>-0.10714285714285714</v>
      </c>
      <c r="AXH41" s="117">
        <f t="shared" si="2248"/>
        <v>6.7379799101105338</v>
      </c>
      <c r="AXI41" s="46"/>
      <c r="AXJ41" s="46"/>
      <c r="AXK41" s="46"/>
      <c r="AXL41" s="46"/>
      <c r="AXM41" s="46"/>
      <c r="AXN41" s="46"/>
      <c r="AXO41" s="46"/>
      <c r="AXP41" s="46"/>
      <c r="AXQ41" s="46"/>
      <c r="AXR41" s="44"/>
      <c r="AXS41" s="43"/>
      <c r="AXT41" s="1"/>
      <c r="AXV41" s="2" t="s">
        <v>67</v>
      </c>
      <c r="AXW41" s="2"/>
      <c r="AXX41" s="2">
        <v>14.61</v>
      </c>
      <c r="AXY41" s="2"/>
      <c r="AXZ41" s="2"/>
      <c r="AYA41" s="2"/>
      <c r="AYB41" s="2"/>
      <c r="AYC41" s="2"/>
      <c r="AYD41" s="25">
        <v>1188</v>
      </c>
      <c r="AYE41" s="25"/>
      <c r="AYF41" s="55">
        <v>0.43</v>
      </c>
      <c r="AYG41" s="37">
        <f t="shared" si="2370"/>
        <v>3.01618287327192E-5</v>
      </c>
      <c r="AYH41" s="2"/>
      <c r="AYI41" s="5"/>
      <c r="AYJ41" s="2"/>
      <c r="AYK41" s="56">
        <f t="shared" si="2371"/>
        <v>4.666666666666667</v>
      </c>
      <c r="AYL41" s="38">
        <f t="shared" si="2489"/>
        <v>-0.11607142857142863</v>
      </c>
      <c r="AYM41" s="117">
        <f t="shared" si="2249"/>
        <v>6.6780871514695974</v>
      </c>
      <c r="AYN41" s="46"/>
      <c r="AYO41" s="46"/>
      <c r="AYP41" s="46"/>
      <c r="AYQ41" s="46"/>
      <c r="AYR41" s="46"/>
      <c r="AYS41" s="46"/>
      <c r="AYT41" s="46"/>
      <c r="AYU41" s="46"/>
      <c r="AYV41" s="46"/>
      <c r="AYW41" s="44"/>
      <c r="AYX41" s="43"/>
      <c r="AYY41" s="1"/>
      <c r="AZA41" s="2" t="s">
        <v>67</v>
      </c>
      <c r="AZB41" s="2"/>
      <c r="AZC41" s="2">
        <v>14.89</v>
      </c>
      <c r="AZD41" s="2"/>
      <c r="AZE41" s="2"/>
      <c r="AZF41" s="2"/>
      <c r="AZG41" s="2"/>
      <c r="AZH41" s="2"/>
      <c r="AZI41" s="25">
        <v>1164</v>
      </c>
      <c r="AZJ41" s="25"/>
      <c r="AZK41" s="55">
        <v>0.60499999999999998</v>
      </c>
      <c r="AZL41" s="37">
        <f t="shared" si="2372"/>
        <v>4.331141155469712E-5</v>
      </c>
      <c r="AZM41" s="2"/>
      <c r="AZN41" s="5"/>
      <c r="AZO41" s="2"/>
      <c r="AZP41" s="56">
        <f t="shared" si="2373"/>
        <v>4.666666666666667</v>
      </c>
      <c r="AZQ41" s="38">
        <f t="shared" si="2490"/>
        <v>-0.13392857142857142</v>
      </c>
      <c r="AZR41" s="117">
        <f t="shared" si="2250"/>
        <v>6.5598940316503835</v>
      </c>
      <c r="AZS41" s="46"/>
      <c r="AZT41" s="46"/>
      <c r="AZU41" s="46"/>
      <c r="AZV41" s="46"/>
      <c r="AZW41" s="46"/>
      <c r="AZX41" s="46"/>
      <c r="AZY41" s="46"/>
      <c r="AZZ41" s="46"/>
      <c r="BAA41" s="46"/>
      <c r="BAB41" s="44"/>
      <c r="BAC41" s="43"/>
      <c r="BAD41" s="1"/>
      <c r="BAF41" s="2" t="s">
        <v>67</v>
      </c>
      <c r="BAG41" s="2"/>
      <c r="BAH41" s="2">
        <v>8.76</v>
      </c>
      <c r="BAI41" s="2"/>
      <c r="BAJ41" s="2"/>
      <c r="BAK41" s="2"/>
      <c r="BAL41" s="2"/>
      <c r="BAM41" s="2"/>
      <c r="BAN41" s="25">
        <v>768</v>
      </c>
      <c r="BAO41" s="25"/>
      <c r="BAP41" s="55">
        <v>0.3</v>
      </c>
      <c r="BAQ41" s="37">
        <f t="shared" si="2374"/>
        <v>3.2551023729696302E-5</v>
      </c>
      <c r="BAR41" s="2"/>
      <c r="BAS41" s="5"/>
      <c r="BAT41" s="2"/>
      <c r="BAU41" s="56">
        <f t="shared" si="2375"/>
        <v>4.666666666666667</v>
      </c>
      <c r="BAV41" s="38">
        <f t="shared" si="2491"/>
        <v>-0.42857142857142866</v>
      </c>
      <c r="BAW41" s="117">
        <f t="shared" si="2251"/>
        <v>4.885792931482916</v>
      </c>
      <c r="BAX41" s="46"/>
      <c r="BAY41" s="46"/>
      <c r="BAZ41" s="46"/>
      <c r="BBA41" s="46"/>
      <c r="BBB41" s="46"/>
      <c r="BBC41" s="46"/>
      <c r="BBD41" s="46"/>
      <c r="BBE41" s="46"/>
      <c r="BBF41" s="46"/>
      <c r="BBG41" s="44"/>
      <c r="BBH41" s="43"/>
      <c r="BBI41" s="1"/>
      <c r="BBK41" s="2" t="s">
        <v>67</v>
      </c>
      <c r="BBL41" s="2"/>
      <c r="BBM41" s="2">
        <v>14.5</v>
      </c>
      <c r="BBN41" s="2"/>
      <c r="BBO41" s="2"/>
      <c r="BBP41" s="2"/>
      <c r="BBQ41" s="2"/>
      <c r="BBR41" s="2"/>
      <c r="BBS41" s="25">
        <v>1152</v>
      </c>
      <c r="BBT41" s="25"/>
      <c r="BBU41" s="55">
        <v>0.32</v>
      </c>
      <c r="BBV41" s="37">
        <f t="shared" si="2376"/>
        <v>2.3147612323788801E-5</v>
      </c>
      <c r="BBW41" s="2"/>
      <c r="BBX41" s="5"/>
      <c r="BBY41" s="2"/>
      <c r="BBZ41" s="56">
        <f t="shared" si="2377"/>
        <v>4.666666666666667</v>
      </c>
      <c r="BCA41" s="38">
        <f t="shared" si="2492"/>
        <v>-0.1428571428571429</v>
      </c>
      <c r="BCB41" s="117">
        <f t="shared" si="2252"/>
        <v>6.5015842481263615</v>
      </c>
      <c r="BCC41" s="46"/>
      <c r="BCD41" s="46"/>
      <c r="BCE41" s="46"/>
      <c r="BCF41" s="46"/>
      <c r="BCG41" s="46"/>
      <c r="BCH41" s="46"/>
      <c r="BCI41" s="46"/>
      <c r="BCJ41" s="46"/>
      <c r="BCK41" s="46"/>
      <c r="BCL41" s="44"/>
      <c r="BCM41" s="43"/>
      <c r="BCN41" s="1"/>
      <c r="BCP41" s="2" t="s">
        <v>67</v>
      </c>
      <c r="BCQ41" s="2"/>
      <c r="BCR41" s="2">
        <v>13.67</v>
      </c>
      <c r="BCS41" s="2"/>
      <c r="BCT41" s="2"/>
      <c r="BCU41" s="2"/>
      <c r="BCV41" s="2"/>
      <c r="BCW41" s="2"/>
      <c r="BCX41" s="25">
        <v>1128</v>
      </c>
      <c r="BCY41" s="25"/>
      <c r="BCZ41" s="55">
        <v>0.48</v>
      </c>
      <c r="BDA41" s="37">
        <f t="shared" si="2378"/>
        <v>3.5459735470373392E-5</v>
      </c>
      <c r="BDB41" s="2"/>
      <c r="BDC41" s="5"/>
      <c r="BDD41" s="2"/>
      <c r="BDE41" s="56">
        <f t="shared" si="2379"/>
        <v>4.666666666666667</v>
      </c>
      <c r="BDF41" s="38">
        <f t="shared" si="2493"/>
        <v>-0.16071428571428581</v>
      </c>
      <c r="BDG41" s="117">
        <f t="shared" si="2253"/>
        <v>6.3865149912232972</v>
      </c>
      <c r="BDH41" s="46"/>
      <c r="BDI41" s="46"/>
      <c r="BDJ41" s="46"/>
      <c r="BDK41" s="46"/>
      <c r="BDL41" s="46"/>
      <c r="BDM41" s="46"/>
      <c r="BDN41" s="46"/>
      <c r="BDO41" s="46"/>
      <c r="BDP41" s="46"/>
      <c r="BDQ41" s="44"/>
      <c r="BDR41" s="43"/>
      <c r="BDS41" s="1"/>
      <c r="BDU41" s="2" t="s">
        <v>67</v>
      </c>
      <c r="BDV41" s="2"/>
      <c r="BDW41" s="2">
        <v>13.45</v>
      </c>
      <c r="BDX41" s="2"/>
      <c r="BDY41" s="2"/>
      <c r="BDZ41" s="2"/>
      <c r="BEA41" s="2"/>
      <c r="BEB41" s="2"/>
      <c r="BEC41" s="25">
        <v>1140</v>
      </c>
      <c r="BED41" s="25"/>
      <c r="BEE41" s="55">
        <v>0.39</v>
      </c>
      <c r="BEF41" s="37">
        <f t="shared" si="2380"/>
        <v>2.8507959202917463E-5</v>
      </c>
      <c r="BEG41" s="2"/>
      <c r="BEH41" s="5"/>
      <c r="BEI41" s="2"/>
      <c r="BEJ41" s="56">
        <f t="shared" si="2381"/>
        <v>4.666666666666667</v>
      </c>
      <c r="BEK41" s="38">
        <f t="shared" si="2494"/>
        <v>-0.1517857142857143</v>
      </c>
      <c r="BEL41" s="117">
        <f t="shared" si="2254"/>
        <v>6.4437927703612781</v>
      </c>
      <c r="BEM41" s="46"/>
      <c r="BEN41" s="46"/>
      <c r="BEO41" s="46"/>
      <c r="BEP41" s="46"/>
      <c r="BEQ41" s="46"/>
      <c r="BER41" s="46"/>
      <c r="BES41" s="46"/>
      <c r="BET41" s="46"/>
      <c r="BEU41" s="46"/>
      <c r="BEV41" s="44"/>
      <c r="BEW41" s="43"/>
      <c r="BEX41" s="1"/>
      <c r="BEZ41" s="2" t="s">
        <v>67</v>
      </c>
      <c r="BFA41" s="2"/>
      <c r="BFB41" s="2">
        <v>13.41</v>
      </c>
      <c r="BFC41" s="2"/>
      <c r="BFD41" s="2"/>
      <c r="BFE41" s="2"/>
      <c r="BFF41" s="2"/>
      <c r="BFG41" s="2"/>
      <c r="BFH41" s="25">
        <v>1152</v>
      </c>
      <c r="BFI41" s="25"/>
      <c r="BFJ41" s="55">
        <v>0.37</v>
      </c>
      <c r="BFK41" s="37">
        <f t="shared" si="2382"/>
        <v>2.6764329947766154E-5</v>
      </c>
      <c r="BFL41" s="2"/>
      <c r="BFM41" s="5"/>
      <c r="BFN41" s="2"/>
      <c r="BFO41" s="56">
        <f t="shared" si="2383"/>
        <v>4.666666666666667</v>
      </c>
      <c r="BFP41" s="38">
        <f t="shared" si="2495"/>
        <v>-0.1428571428571429</v>
      </c>
      <c r="BFQ41" s="117">
        <f t="shared" si="2255"/>
        <v>6.5015842481263615</v>
      </c>
      <c r="BFR41" s="46"/>
      <c r="BFS41" s="46"/>
      <c r="BFT41" s="46"/>
      <c r="BFU41" s="46"/>
      <c r="BFV41" s="46"/>
      <c r="BFW41" s="46"/>
      <c r="BFX41" s="46"/>
      <c r="BFY41" s="46"/>
      <c r="BFZ41" s="46"/>
      <c r="BGA41" s="44"/>
      <c r="BGB41" s="43"/>
      <c r="BGC41" s="1"/>
      <c r="BGE41" s="2" t="s">
        <v>67</v>
      </c>
      <c r="BGF41" s="2"/>
      <c r="BGG41" s="2">
        <v>13.79</v>
      </c>
      <c r="BGH41" s="2"/>
      <c r="BGI41" s="2"/>
      <c r="BGJ41" s="2"/>
      <c r="BGK41" s="2"/>
      <c r="BGL41" s="2"/>
      <c r="BGM41" s="25">
        <v>1056</v>
      </c>
      <c r="BGN41" s="25"/>
      <c r="BGO41" s="55">
        <v>0.39500000000000002</v>
      </c>
      <c r="BGP41" s="37">
        <f t="shared" si="2384"/>
        <v>3.117011425227828E-5</v>
      </c>
      <c r="BGQ41" s="2"/>
      <c r="BGR41" s="5"/>
      <c r="BGS41" s="2"/>
      <c r="BGT41" s="56">
        <f t="shared" si="2385"/>
        <v>4.666666666666667</v>
      </c>
      <c r="BGU41" s="38">
        <f t="shared" si="2496"/>
        <v>-0.21428571428571436</v>
      </c>
      <c r="BGV41" s="117">
        <f t="shared" si="2256"/>
        <v>6.053383102540419</v>
      </c>
      <c r="BGW41" s="46"/>
      <c r="BGX41" s="46"/>
      <c r="BGY41" s="46"/>
      <c r="BGZ41" s="46"/>
      <c r="BHA41" s="46"/>
      <c r="BHB41" s="46"/>
      <c r="BHC41" s="46"/>
      <c r="BHD41" s="46"/>
      <c r="BHE41" s="46"/>
      <c r="BHF41" s="44"/>
      <c r="BHG41" s="43"/>
      <c r="BHH41" s="1"/>
      <c r="BHJ41" s="2" t="s">
        <v>67</v>
      </c>
      <c r="BHK41" s="2"/>
      <c r="BHL41" s="2">
        <v>8.01</v>
      </c>
      <c r="BHM41" s="2"/>
      <c r="BHN41" s="2"/>
      <c r="BHO41" s="2"/>
      <c r="BHP41" s="2"/>
      <c r="BHQ41" s="2"/>
      <c r="BHR41" s="25">
        <v>660</v>
      </c>
      <c r="BHS41" s="25"/>
      <c r="BHT41" s="55">
        <v>0.42</v>
      </c>
      <c r="BHU41" s="37">
        <f t="shared" si="2386"/>
        <v>5.3027490966388142E-5</v>
      </c>
      <c r="BHV41" s="2"/>
      <c r="BHW41" s="5"/>
      <c r="BHX41" s="2"/>
      <c r="BHY41" s="56">
        <f t="shared" si="2387"/>
        <v>4.666666666666667</v>
      </c>
      <c r="BHZ41" s="38">
        <f t="shared" si="2497"/>
        <v>-0.50892857142857151</v>
      </c>
      <c r="BIA41" s="117">
        <f t="shared" si="2498"/>
        <v>4.5085448379581958</v>
      </c>
      <c r="BIB41" s="46"/>
      <c r="BIC41" s="46"/>
      <c r="BID41" s="46"/>
      <c r="BIE41" s="46"/>
      <c r="BIF41" s="46"/>
      <c r="BIG41" s="46"/>
      <c r="BIH41" s="46"/>
      <c r="BII41" s="46"/>
      <c r="BIJ41" s="46"/>
      <c r="BIK41" s="44"/>
      <c r="BIL41" s="43"/>
      <c r="BIM41" s="1"/>
      <c r="BIP41" s="2" t="s">
        <v>67</v>
      </c>
      <c r="BIQ41" s="2"/>
      <c r="BIR41" s="2">
        <v>13.19</v>
      </c>
      <c r="BIS41" s="2"/>
      <c r="BIT41" s="2"/>
      <c r="BIU41" s="2"/>
      <c r="BIV41" s="2"/>
      <c r="BIW41" s="2"/>
      <c r="BIX41" s="25">
        <v>1020</v>
      </c>
      <c r="BIY41" s="25"/>
      <c r="BIZ41" s="55">
        <v>0.37</v>
      </c>
      <c r="BJA41" s="37">
        <f t="shared" si="2388"/>
        <v>3.0227844419735677E-5</v>
      </c>
      <c r="BJB41" s="2"/>
      <c r="BJC41" s="5"/>
      <c r="BJD41" s="2"/>
      <c r="BJE41" s="56">
        <f t="shared" si="2389"/>
        <v>4.666666666666667</v>
      </c>
      <c r="BJF41" s="38">
        <f t="shared" si="2499"/>
        <v>-0.24107142857142866</v>
      </c>
      <c r="BJG41" s="117">
        <f t="shared" si="2257"/>
        <v>5.8933912263619028</v>
      </c>
      <c r="BJH41" s="46"/>
      <c r="BJI41" s="46"/>
      <c r="BJJ41" s="46"/>
      <c r="BJK41" s="46"/>
      <c r="BJL41" s="46"/>
      <c r="BJM41" s="46"/>
      <c r="BJN41" s="46"/>
      <c r="BJO41" s="46"/>
      <c r="BJP41" s="46"/>
      <c r="BJQ41" s="44"/>
      <c r="BJR41" s="43"/>
      <c r="BJS41" s="1"/>
      <c r="BJU41" s="2" t="s">
        <v>67</v>
      </c>
      <c r="BJV41" s="2"/>
      <c r="BJW41" s="2">
        <v>13.56</v>
      </c>
      <c r="BJX41" s="2"/>
      <c r="BJY41" s="2"/>
      <c r="BJZ41" s="2"/>
      <c r="BKA41" s="2"/>
      <c r="BKB41" s="2"/>
      <c r="BKC41" s="25">
        <v>924</v>
      </c>
      <c r="BKD41" s="25"/>
      <c r="BKE41" s="55">
        <v>0.86</v>
      </c>
      <c r="BKF41" s="37">
        <f t="shared" si="2390"/>
        <v>7.7555312268348588E-5</v>
      </c>
      <c r="BKG41" s="2"/>
      <c r="BKH41" s="5"/>
      <c r="BKI41" s="2"/>
      <c r="BKJ41" s="56">
        <f t="shared" si="2391"/>
        <v>4.666666666666667</v>
      </c>
      <c r="BKK41" s="38">
        <f t="shared" si="2500"/>
        <v>-0.3125</v>
      </c>
      <c r="BKL41" s="117">
        <f t="shared" si="2258"/>
        <v>5.4871172170998133</v>
      </c>
      <c r="BKM41" s="46"/>
      <c r="BKN41" s="46"/>
      <c r="BKO41" s="46"/>
      <c r="BKP41" s="46"/>
      <c r="BKQ41" s="46"/>
      <c r="BKR41" s="46"/>
      <c r="BKS41" s="46"/>
      <c r="BKT41" s="46"/>
      <c r="BKU41" s="46"/>
      <c r="BKV41" s="44"/>
      <c r="BKW41" s="43"/>
      <c r="BKX41" s="1"/>
      <c r="BKZ41" s="2" t="s">
        <v>67</v>
      </c>
      <c r="BLA41" s="2"/>
      <c r="BLB41" s="2">
        <v>13.82</v>
      </c>
      <c r="BLC41" s="2"/>
      <c r="BLD41" s="2"/>
      <c r="BLE41" s="2"/>
      <c r="BLF41" s="2"/>
      <c r="BLG41" s="2"/>
      <c r="BLH41" s="25">
        <v>1092</v>
      </c>
      <c r="BLI41" s="25"/>
      <c r="BLJ41" s="55">
        <v>0.55000000000000004</v>
      </c>
      <c r="BLK41" s="37">
        <f t="shared" si="2392"/>
        <v>4.1970155404039063E-5</v>
      </c>
      <c r="BLL41" s="2"/>
      <c r="BLM41" s="5"/>
      <c r="BLN41" s="2"/>
      <c r="BLO41" s="56">
        <f t="shared" si="2393"/>
        <v>4.666666666666667</v>
      </c>
      <c r="BLP41" s="38">
        <f t="shared" si="2501"/>
        <v>-0.18750000000000008</v>
      </c>
      <c r="BLQ41" s="117">
        <f t="shared" si="2259"/>
        <v>6.2177183863530026</v>
      </c>
      <c r="BLR41" s="46"/>
      <c r="BLS41" s="46"/>
      <c r="BLT41" s="46"/>
      <c r="BLU41" s="46"/>
      <c r="BLV41" s="46"/>
      <c r="BLW41" s="46"/>
      <c r="BLX41" s="46"/>
      <c r="BLY41" s="46"/>
      <c r="BLZ41" s="46"/>
      <c r="BMA41" s="44"/>
      <c r="BMB41" s="43"/>
      <c r="BMC41" s="1"/>
      <c r="BME41" s="2" t="s">
        <v>67</v>
      </c>
      <c r="BMF41" s="2"/>
      <c r="BMG41" s="2">
        <v>14.4</v>
      </c>
      <c r="BMH41" s="2"/>
      <c r="BMI41" s="2"/>
      <c r="BMJ41" s="2"/>
      <c r="BMK41" s="2"/>
      <c r="BML41" s="2"/>
      <c r="BMM41" s="25">
        <v>1104</v>
      </c>
      <c r="BMN41" s="25"/>
      <c r="BMO41" s="55">
        <v>0.76500000000000001</v>
      </c>
      <c r="BMP41" s="37">
        <f t="shared" si="2394"/>
        <v>5.7741230975113535E-5</v>
      </c>
      <c r="BMQ41" s="2"/>
      <c r="BMR41" s="5"/>
      <c r="BMS41" s="2"/>
      <c r="BMT41" s="56">
        <f t="shared" si="2395"/>
        <v>4.666666666666667</v>
      </c>
      <c r="BMU41" s="38">
        <f t="shared" si="2502"/>
        <v>-0.1785714285714286</v>
      </c>
      <c r="BMV41" s="117">
        <f t="shared" si="2260"/>
        <v>6.2734823046973744</v>
      </c>
      <c r="BMW41" s="46"/>
      <c r="BMX41" s="46"/>
      <c r="BMY41" s="46"/>
      <c r="BMZ41" s="46"/>
      <c r="BNA41" s="46"/>
      <c r="BNB41" s="46"/>
      <c r="BNC41" s="46"/>
      <c r="BND41" s="46"/>
      <c r="BNE41" s="46"/>
      <c r="BNF41" s="44"/>
      <c r="BNG41" s="43"/>
      <c r="BNH41" s="1"/>
      <c r="BNJ41" s="2" t="s">
        <v>67</v>
      </c>
      <c r="BNK41" s="2"/>
      <c r="BNL41" s="2">
        <v>13.17</v>
      </c>
      <c r="BNM41" s="2"/>
      <c r="BNN41" s="2"/>
      <c r="BNO41" s="2"/>
      <c r="BNP41" s="2"/>
      <c r="BNQ41" s="2"/>
      <c r="BNR41" s="25">
        <v>1044</v>
      </c>
      <c r="BNS41" s="25"/>
      <c r="BNT41" s="55">
        <v>0.46</v>
      </c>
      <c r="BNU41" s="37">
        <f t="shared" si="2396"/>
        <v>3.6716404091165239E-5</v>
      </c>
      <c r="BNV41" s="2"/>
      <c r="BNW41" s="5"/>
      <c r="BNX41" s="2"/>
      <c r="BNY41" s="56">
        <f t="shared" si="2397"/>
        <v>4.666666666666667</v>
      </c>
      <c r="BNZ41" s="38">
        <f t="shared" si="2503"/>
        <v>-0.22321428571428575</v>
      </c>
      <c r="BOA41" s="117">
        <f t="shared" si="2261"/>
        <v>5.9995756086092564</v>
      </c>
      <c r="BOB41" s="46"/>
      <c r="BOC41" s="46"/>
      <c r="BOD41" s="46"/>
      <c r="BOE41" s="46"/>
      <c r="BOF41" s="46"/>
      <c r="BOG41" s="46"/>
      <c r="BOH41" s="46"/>
      <c r="BOI41" s="46"/>
      <c r="BOJ41" s="46"/>
      <c r="BOK41" s="44"/>
      <c r="BOL41" s="43"/>
      <c r="BOM41" s="1"/>
      <c r="BOO41" s="2" t="s">
        <v>67</v>
      </c>
      <c r="BOP41" s="2"/>
      <c r="BOQ41" s="2">
        <v>8.1300000000000008</v>
      </c>
      <c r="BOR41" s="2"/>
      <c r="BOS41" s="2"/>
      <c r="BOT41" s="2"/>
      <c r="BOU41" s="2"/>
      <c r="BOV41" s="2"/>
      <c r="BOW41" s="25">
        <v>660</v>
      </c>
      <c r="BOX41" s="25"/>
      <c r="BOY41" s="55">
        <v>0.24</v>
      </c>
      <c r="BOZ41" s="37">
        <f t="shared" si="2398"/>
        <v>3.0302112057210386E-5</v>
      </c>
      <c r="BPA41" s="2"/>
      <c r="BPB41" s="5"/>
      <c r="BPC41" s="2"/>
      <c r="BPD41" s="56">
        <f t="shared" si="2399"/>
        <v>4.666666666666667</v>
      </c>
      <c r="BPE41" s="38">
        <f t="shared" si="2504"/>
        <v>-0.50892857142857151</v>
      </c>
      <c r="BPF41" s="117">
        <f t="shared" si="2262"/>
        <v>4.5085448379581958</v>
      </c>
      <c r="BPG41" s="46"/>
      <c r="BPH41" s="46"/>
      <c r="BPI41" s="46"/>
      <c r="BPJ41" s="46"/>
      <c r="BPK41" s="46"/>
      <c r="BPL41" s="46"/>
      <c r="BPM41" s="46"/>
      <c r="BPN41" s="46"/>
      <c r="BPO41" s="46"/>
      <c r="BPP41" s="44"/>
      <c r="BPQ41" s="43"/>
      <c r="BPR41" s="1"/>
      <c r="BPT41" s="2" t="s">
        <v>67</v>
      </c>
      <c r="BPU41" s="2"/>
      <c r="BPV41" s="2">
        <v>13.49</v>
      </c>
      <c r="BPW41" s="2"/>
      <c r="BPX41" s="2"/>
      <c r="BPY41" s="2"/>
      <c r="BPZ41" s="2"/>
      <c r="BQA41" s="2"/>
      <c r="BQB41" s="25">
        <v>1128</v>
      </c>
      <c r="BQC41" s="25"/>
      <c r="BQD41" s="55">
        <v>0.49</v>
      </c>
      <c r="BQE41" s="37">
        <f t="shared" si="2400"/>
        <v>3.6198453217931678E-5</v>
      </c>
      <c r="BQF41" s="2"/>
      <c r="BQG41" s="5"/>
      <c r="BQH41" s="2"/>
      <c r="BQI41" s="56">
        <f t="shared" si="2401"/>
        <v>4.666666666666667</v>
      </c>
      <c r="BQJ41" s="38">
        <f t="shared" si="2505"/>
        <v>-0.16071428571428581</v>
      </c>
      <c r="BQK41" s="117">
        <f t="shared" si="2263"/>
        <v>6.3865149912232972</v>
      </c>
      <c r="BQL41" s="46"/>
      <c r="BQM41" s="46"/>
      <c r="BQN41" s="46"/>
      <c r="BQO41" s="46"/>
      <c r="BQP41" s="46"/>
      <c r="BQQ41" s="46"/>
      <c r="BQR41" s="46"/>
      <c r="BQS41" s="46"/>
      <c r="BQT41" s="46"/>
      <c r="BQU41" s="44"/>
      <c r="BQV41" s="43"/>
      <c r="BQW41" s="1"/>
      <c r="BQY41" s="2" t="s">
        <v>67</v>
      </c>
      <c r="BQZ41" s="2"/>
      <c r="BRA41" s="2">
        <v>11.58</v>
      </c>
      <c r="BRB41" s="2"/>
      <c r="BRC41" s="2"/>
      <c r="BRD41" s="2"/>
      <c r="BRE41" s="2"/>
      <c r="BRF41" s="2"/>
      <c r="BRG41" s="25">
        <v>1104</v>
      </c>
      <c r="BRH41" s="25"/>
      <c r="BRI41" s="55">
        <v>0.48499999999999999</v>
      </c>
      <c r="BRJ41" s="37">
        <f t="shared" si="2402"/>
        <v>3.6607959325160573E-5</v>
      </c>
      <c r="BRK41" s="2"/>
      <c r="BRL41" s="5"/>
      <c r="BRM41" s="2"/>
      <c r="BRN41" s="56">
        <f t="shared" si="2403"/>
        <v>4.666666666666667</v>
      </c>
      <c r="BRO41" s="38">
        <f t="shared" si="2506"/>
        <v>-0.1785714285714286</v>
      </c>
      <c r="BRP41" s="117">
        <f t="shared" si="2264"/>
        <v>6.2734823046973744</v>
      </c>
      <c r="BRQ41" s="46"/>
      <c r="BRR41" s="46"/>
      <c r="BRS41" s="46"/>
      <c r="BRT41" s="46"/>
      <c r="BRU41" s="46"/>
      <c r="BRV41" s="46"/>
      <c r="BRW41" s="46"/>
      <c r="BRX41" s="46"/>
      <c r="BRY41" s="46"/>
      <c r="BRZ41" s="44"/>
      <c r="BSA41" s="43"/>
      <c r="BSB41" s="1"/>
      <c r="BSD41" s="2" t="s">
        <v>67</v>
      </c>
      <c r="BSE41" s="2"/>
      <c r="BSF41" s="2">
        <v>13.27</v>
      </c>
      <c r="BSG41" s="2"/>
      <c r="BSH41" s="2"/>
      <c r="BSI41" s="2"/>
      <c r="BSJ41" s="2"/>
      <c r="BSK41" s="2"/>
      <c r="BSL41" s="25">
        <v>1092</v>
      </c>
      <c r="BSM41" s="25"/>
      <c r="BSN41" s="55">
        <v>0.47</v>
      </c>
      <c r="BSO41" s="37">
        <f t="shared" si="2404"/>
        <v>3.5865624477754538E-5</v>
      </c>
      <c r="BSP41" s="2"/>
      <c r="BSQ41" s="5"/>
      <c r="BSR41" s="2"/>
      <c r="BSS41" s="56">
        <f t="shared" si="2405"/>
        <v>4.666666666666667</v>
      </c>
      <c r="BST41" s="38">
        <f t="shared" si="2507"/>
        <v>-0.18750000000000008</v>
      </c>
      <c r="BSU41" s="117">
        <f t="shared" si="2265"/>
        <v>6.2177183863530026</v>
      </c>
      <c r="BSV41" s="46"/>
      <c r="BSW41" s="46"/>
      <c r="BSX41" s="46"/>
      <c r="BSY41" s="46"/>
      <c r="BSZ41" s="46"/>
      <c r="BTA41" s="46"/>
      <c r="BTB41" s="46"/>
      <c r="BTC41" s="46"/>
      <c r="BTD41" s="46"/>
      <c r="BTE41" s="44"/>
      <c r="BTF41" s="43"/>
      <c r="BTG41" s="1"/>
      <c r="BTI41" s="2" t="s">
        <v>67</v>
      </c>
      <c r="BTJ41" s="2"/>
      <c r="BTK41" s="2">
        <v>12.5</v>
      </c>
      <c r="BTL41" s="2"/>
      <c r="BTM41" s="2"/>
      <c r="BTN41" s="2"/>
      <c r="BTO41" s="2"/>
      <c r="BTP41" s="2"/>
      <c r="BTQ41" s="25">
        <v>1044</v>
      </c>
      <c r="BTR41" s="25"/>
      <c r="BTS41" s="55">
        <v>0.41499999999999998</v>
      </c>
      <c r="BTT41" s="37">
        <f t="shared" si="2406"/>
        <v>3.3124700929846272E-5</v>
      </c>
      <c r="BTU41" s="2"/>
      <c r="BTV41" s="5"/>
      <c r="BTW41" s="2"/>
      <c r="BTX41" s="56">
        <f t="shared" si="2407"/>
        <v>4.666666666666667</v>
      </c>
      <c r="BTY41" s="38">
        <f t="shared" si="2508"/>
        <v>-0.22321428571428575</v>
      </c>
      <c r="BTZ41" s="117">
        <f t="shared" si="2266"/>
        <v>5.9995756086092564</v>
      </c>
      <c r="BUA41" s="46"/>
      <c r="BUB41" s="46"/>
      <c r="BUC41" s="46"/>
      <c r="BUD41" s="46"/>
      <c r="BUE41" s="46"/>
      <c r="BUF41" s="46"/>
      <c r="BUG41" s="46"/>
      <c r="BUH41" s="46"/>
      <c r="BUI41" s="46"/>
      <c r="BUJ41" s="44"/>
      <c r="BUK41" s="43"/>
      <c r="BUL41" s="1"/>
      <c r="BUN41" s="2" t="s">
        <v>67</v>
      </c>
      <c r="BUO41" s="2"/>
      <c r="BUP41" s="2">
        <v>8.48</v>
      </c>
      <c r="BUQ41" s="2"/>
      <c r="BUR41" s="2"/>
      <c r="BUS41" s="2"/>
      <c r="BUT41" s="2"/>
      <c r="BUU41" s="2"/>
      <c r="BUV41" s="25">
        <v>732</v>
      </c>
      <c r="BUW41" s="25"/>
      <c r="BUX41" s="55">
        <v>0.59</v>
      </c>
      <c r="BUY41" s="37">
        <f t="shared" si="2408"/>
        <v>6.7163066233028509E-5</v>
      </c>
      <c r="BUZ41" s="2"/>
      <c r="BVA41" s="5"/>
      <c r="BVB41" s="2"/>
      <c r="BVC41" s="56">
        <f t="shared" si="2409"/>
        <v>4.666666666666667</v>
      </c>
      <c r="BVD41" s="38">
        <f t="shared" si="2509"/>
        <v>-0.4553571428571429</v>
      </c>
      <c r="BVE41" s="117">
        <f t="shared" si="2267"/>
        <v>4.7566606488425478</v>
      </c>
      <c r="BVF41" s="46"/>
      <c r="BVG41" s="46"/>
      <c r="BVH41" s="46"/>
      <c r="BVI41" s="46"/>
      <c r="BVJ41" s="46"/>
      <c r="BVK41" s="46"/>
      <c r="BVL41" s="46"/>
      <c r="BVM41" s="46"/>
      <c r="BVN41" s="46"/>
      <c r="BVO41" s="44"/>
      <c r="BVP41" s="43"/>
      <c r="BVQ41" s="1"/>
      <c r="BVS41" s="2" t="s">
        <v>67</v>
      </c>
      <c r="BVT41" s="2"/>
      <c r="BVU41" s="2">
        <v>7.65</v>
      </c>
      <c r="BVV41" s="2"/>
      <c r="BVW41" s="2"/>
      <c r="BVX41" s="2"/>
      <c r="BVY41" s="2"/>
      <c r="BVZ41" s="2"/>
      <c r="BWA41" s="25">
        <v>660</v>
      </c>
      <c r="BWB41" s="25"/>
      <c r="BWC41" s="55">
        <v>0.91</v>
      </c>
      <c r="BWD41" s="37">
        <f t="shared" si="2410"/>
        <v>1.1488578963780677E-4</v>
      </c>
      <c r="BWE41" s="2"/>
      <c r="BWF41" s="5"/>
      <c r="BWG41" s="2"/>
      <c r="BWH41" s="56">
        <f t="shared" si="2411"/>
        <v>4.666666666666667</v>
      </c>
      <c r="BWI41" s="38">
        <f t="shared" si="2510"/>
        <v>-0.50892857142857151</v>
      </c>
      <c r="BWJ41" s="117">
        <f t="shared" si="2268"/>
        <v>4.5085448379581958</v>
      </c>
      <c r="BWK41" s="46"/>
      <c r="BWL41" s="46"/>
      <c r="BWM41" s="46"/>
      <c r="BWN41" s="46"/>
      <c r="BWO41" s="46"/>
      <c r="BWP41" s="46"/>
      <c r="BWQ41" s="46"/>
      <c r="BWR41" s="46"/>
      <c r="BWS41" s="46"/>
      <c r="BWT41" s="44"/>
      <c r="BWU41" s="43"/>
      <c r="BWV41" s="1"/>
      <c r="BWX41" s="2" t="s">
        <v>67</v>
      </c>
      <c r="BWY41" s="2"/>
      <c r="BWZ41" s="2">
        <v>13.13</v>
      </c>
      <c r="BXA41" s="2"/>
      <c r="BXB41" s="2"/>
      <c r="BXC41" s="2"/>
      <c r="BXD41" s="2"/>
      <c r="BXE41" s="2"/>
      <c r="BXF41" s="25">
        <v>1008</v>
      </c>
      <c r="BXG41" s="25"/>
      <c r="BXH41" s="55">
        <v>0.45</v>
      </c>
      <c r="BXI41" s="37">
        <f t="shared" si="2412"/>
        <v>3.7200996986719245E-5</v>
      </c>
      <c r="BXJ41" s="2"/>
      <c r="BXK41" s="5"/>
      <c r="BXL41" s="2"/>
      <c r="BXM41" s="56">
        <f t="shared" si="2413"/>
        <v>4.666666666666667</v>
      </c>
      <c r="BXN41" s="38">
        <f t="shared" si="2511"/>
        <v>-0.25000000000000006</v>
      </c>
      <c r="BXO41" s="117">
        <f t="shared" si="2269"/>
        <v>5.8410058730355363</v>
      </c>
      <c r="BXP41" s="46"/>
      <c r="BXQ41" s="46"/>
      <c r="BXR41" s="46"/>
      <c r="BXS41" s="46"/>
      <c r="BXT41" s="46"/>
      <c r="BXU41" s="46"/>
      <c r="BXV41" s="46"/>
      <c r="BXW41" s="46"/>
      <c r="BXX41" s="46"/>
      <c r="BXY41" s="44"/>
      <c r="BXZ41" s="43"/>
      <c r="BYA41" s="1"/>
      <c r="BYC41" s="2" t="s">
        <v>67</v>
      </c>
      <c r="BYD41" s="2"/>
      <c r="BYE41" s="2">
        <v>13.94</v>
      </c>
      <c r="BYF41" s="2"/>
      <c r="BYG41" s="2"/>
      <c r="BYH41" s="2"/>
      <c r="BYI41" s="2"/>
      <c r="BYJ41" s="2"/>
      <c r="BYK41" s="25">
        <v>1140</v>
      </c>
      <c r="BYL41" s="25"/>
      <c r="BYM41" s="55">
        <v>0.48</v>
      </c>
      <c r="BYN41" s="37">
        <f t="shared" si="2414"/>
        <v>3.5086488193396722E-5</v>
      </c>
      <c r="BYO41" s="2"/>
      <c r="BYP41" s="5"/>
      <c r="BYQ41" s="2"/>
      <c r="BYR41" s="56">
        <f t="shared" si="2415"/>
        <v>4.666666666666667</v>
      </c>
      <c r="BYS41" s="38">
        <f t="shared" si="2512"/>
        <v>-0.1517857142857143</v>
      </c>
      <c r="BYT41" s="117">
        <f t="shared" si="2270"/>
        <v>6.4437927703612781</v>
      </c>
      <c r="BYU41" s="46"/>
      <c r="BYV41" s="46"/>
      <c r="BYW41" s="46"/>
      <c r="BYX41" s="46"/>
      <c r="BYY41" s="46"/>
      <c r="BYZ41" s="46"/>
      <c r="BZA41" s="46"/>
      <c r="BZB41" s="46"/>
      <c r="BZC41" s="46"/>
      <c r="BZD41" s="44"/>
      <c r="BZE41" s="43"/>
      <c r="BZF41" s="1"/>
      <c r="BZH41" s="2" t="s">
        <v>67</v>
      </c>
      <c r="BZI41" s="2"/>
      <c r="BZJ41" s="2">
        <v>14.31</v>
      </c>
      <c r="BZK41" s="2"/>
      <c r="BZL41" s="2"/>
      <c r="BZM41" s="2"/>
      <c r="BZN41" s="2"/>
      <c r="BZO41" s="2"/>
      <c r="BZP41" s="25">
        <v>1152</v>
      </c>
      <c r="BZQ41" s="25"/>
      <c r="BZR41" s="55">
        <v>0.41499999999999998</v>
      </c>
      <c r="BZS41" s="37">
        <f t="shared" si="2416"/>
        <v>3.0019353440995511E-5</v>
      </c>
      <c r="BZT41" s="2"/>
      <c r="BZU41" s="5"/>
      <c r="BZV41" s="2"/>
      <c r="BZW41" s="56">
        <f t="shared" si="2417"/>
        <v>4.666666666666667</v>
      </c>
      <c r="BZX41" s="38">
        <f t="shared" si="2513"/>
        <v>-0.1428571428571429</v>
      </c>
      <c r="BZY41" s="117">
        <f t="shared" si="2271"/>
        <v>6.5015842481263615</v>
      </c>
      <c r="BZZ41" s="46"/>
      <c r="CAA41" s="46"/>
      <c r="CAB41" s="46"/>
      <c r="CAC41" s="46"/>
      <c r="CAD41" s="46"/>
      <c r="CAE41" s="46"/>
      <c r="CAF41" s="46"/>
      <c r="CAG41" s="46"/>
      <c r="CAH41" s="46"/>
      <c r="CAI41" s="44"/>
      <c r="CAJ41" s="43"/>
      <c r="CAK41" s="1"/>
      <c r="CAM41" s="2" t="s">
        <v>67</v>
      </c>
      <c r="CAN41" s="2"/>
      <c r="CAO41" s="2">
        <v>12.57</v>
      </c>
      <c r="CAP41" s="2"/>
      <c r="CAQ41" s="2"/>
      <c r="CAR41" s="2"/>
      <c r="CAS41" s="2"/>
      <c r="CAT41" s="2"/>
      <c r="CAU41" s="25">
        <v>996</v>
      </c>
      <c r="CAV41" s="25"/>
      <c r="CAW41" s="55">
        <v>0.43</v>
      </c>
      <c r="CAX41" s="37">
        <f t="shared" si="2418"/>
        <v>3.5975947987145706E-5</v>
      </c>
      <c r="CAY41" s="2"/>
      <c r="CAZ41" s="5"/>
      <c r="CBA41" s="2"/>
      <c r="CBB41" s="56">
        <f t="shared" si="2419"/>
        <v>4.666666666666667</v>
      </c>
      <c r="CBC41" s="38">
        <f t="shared" si="2514"/>
        <v>-0.25892857142857145</v>
      </c>
      <c r="CBD41" s="117">
        <f t="shared" si="2272"/>
        <v>5.7890861642146376</v>
      </c>
      <c r="CBE41" s="46"/>
      <c r="CBF41" s="46"/>
      <c r="CBG41" s="46"/>
      <c r="CBH41" s="46"/>
      <c r="CBI41" s="46"/>
      <c r="CBJ41" s="46"/>
      <c r="CBK41" s="46"/>
      <c r="CBL41" s="46"/>
      <c r="CBM41" s="46"/>
      <c r="CBN41" s="44"/>
      <c r="CBO41" s="43"/>
      <c r="CBP41" s="1"/>
      <c r="CBR41" s="2" t="s">
        <v>67</v>
      </c>
      <c r="CBS41" s="2"/>
      <c r="CBT41" s="2">
        <v>11.79</v>
      </c>
      <c r="CBU41" s="2"/>
      <c r="CBV41" s="2"/>
      <c r="CBW41" s="2"/>
      <c r="CBX41" s="2"/>
      <c r="CBY41" s="2"/>
      <c r="CBZ41" s="25">
        <v>924</v>
      </c>
      <c r="CCA41" s="25"/>
      <c r="CCB41" s="55">
        <v>0.44</v>
      </c>
      <c r="CCC41" s="37">
        <f t="shared" si="2420"/>
        <v>3.9680965041069794E-5</v>
      </c>
      <c r="CCD41" s="2"/>
      <c r="CCE41" s="5"/>
      <c r="CCF41" s="2"/>
      <c r="CCG41" s="56">
        <f t="shared" si="2421"/>
        <v>4.666666666666667</v>
      </c>
      <c r="CCH41" s="38">
        <f t="shared" si="2515"/>
        <v>-0.3125</v>
      </c>
      <c r="CCI41" s="117">
        <f t="shared" si="2273"/>
        <v>5.4871172170998133</v>
      </c>
      <c r="CCJ41" s="46"/>
      <c r="CCK41" s="46"/>
      <c r="CCL41" s="46"/>
      <c r="CCM41" s="46"/>
      <c r="CCN41" s="46"/>
      <c r="CCO41" s="46"/>
      <c r="CCP41" s="46"/>
      <c r="CCQ41" s="46"/>
      <c r="CCR41" s="46"/>
      <c r="CCS41" s="44"/>
      <c r="CCT41" s="43"/>
      <c r="CCU41" s="1"/>
      <c r="CCW41" s="2" t="s">
        <v>67</v>
      </c>
      <c r="CCX41" s="2"/>
      <c r="CCY41" s="2">
        <v>7.16</v>
      </c>
      <c r="CCZ41" s="2"/>
      <c r="CDA41" s="2"/>
      <c r="CDB41" s="2"/>
      <c r="CDC41" s="2"/>
      <c r="CDD41" s="2"/>
      <c r="CDE41" s="25">
        <v>600</v>
      </c>
      <c r="CDF41" s="25"/>
      <c r="CDG41" s="55">
        <v>0.31</v>
      </c>
      <c r="CDH41" s="37">
        <f t="shared" si="2422"/>
        <v>4.3053701854503487E-5</v>
      </c>
      <c r="CDI41" s="2"/>
      <c r="CDJ41" s="5"/>
      <c r="CDK41" s="2"/>
      <c r="CDL41" s="56">
        <f t="shared" si="2423"/>
        <v>4.666666666666667</v>
      </c>
      <c r="CDM41" s="38">
        <f t="shared" si="2516"/>
        <v>-0.5535714285714286</v>
      </c>
      <c r="CDN41" s="117">
        <f t="shared" si="2274"/>
        <v>4.3116971287033845</v>
      </c>
      <c r="CDO41" s="46"/>
      <c r="CDP41" s="46"/>
      <c r="CDQ41" s="46"/>
      <c r="CDR41" s="46"/>
      <c r="CDS41" s="46"/>
      <c r="CDT41" s="46"/>
      <c r="CDU41" s="46"/>
      <c r="CDV41" s="46"/>
      <c r="CDW41" s="46"/>
      <c r="CDX41" s="44"/>
      <c r="CDY41" s="43"/>
      <c r="CDZ41" s="1"/>
      <c r="CEB41" s="2" t="s">
        <v>67</v>
      </c>
      <c r="CEC41" s="2"/>
      <c r="CED41" s="2"/>
      <c r="CEE41" s="2"/>
      <c r="CEF41" s="2"/>
      <c r="CEG41" s="2"/>
      <c r="CEH41" s="2"/>
      <c r="CEI41" s="2"/>
      <c r="CEJ41" s="25"/>
      <c r="CEK41" s="25"/>
      <c r="CEL41" s="55"/>
      <c r="CEM41" s="37" t="e">
        <f t="shared" si="2424"/>
        <v>#DIV/0!</v>
      </c>
      <c r="CEN41" s="2"/>
      <c r="CEO41" s="5"/>
      <c r="CEP41" s="2"/>
      <c r="CEQ41" s="56">
        <f t="shared" si="2425"/>
        <v>4.666666666666667</v>
      </c>
      <c r="CER41" s="38">
        <f t="shared" si="2517"/>
        <v>-1</v>
      </c>
      <c r="CES41" s="117">
        <f t="shared" si="2275"/>
        <v>2.7590958087858173</v>
      </c>
      <c r="CET41" s="46"/>
      <c r="CEU41" s="46"/>
      <c r="CEV41" s="46"/>
      <c r="CEW41" s="46"/>
      <c r="CEX41" s="46"/>
      <c r="CEY41" s="46"/>
      <c r="CEZ41" s="46"/>
      <c r="CFA41" s="46"/>
      <c r="CFB41" s="46"/>
      <c r="CFC41" s="44"/>
      <c r="CFD41" s="43"/>
      <c r="CFE41" s="1"/>
      <c r="CFG41" s="2" t="s">
        <v>67</v>
      </c>
      <c r="CFH41" s="2"/>
      <c r="CFI41" s="2"/>
      <c r="CFJ41" s="2"/>
      <c r="CFK41" s="2"/>
      <c r="CFL41" s="2"/>
      <c r="CFM41" s="2"/>
      <c r="CFN41" s="2"/>
      <c r="CFO41" s="25"/>
      <c r="CFP41" s="25"/>
      <c r="CFQ41" s="55"/>
      <c r="CFR41" s="37" t="e">
        <f t="shared" si="2426"/>
        <v>#DIV/0!</v>
      </c>
      <c r="CFS41" s="2"/>
      <c r="CFT41" s="5"/>
      <c r="CFU41" s="2"/>
      <c r="CFV41" s="56">
        <f t="shared" si="2427"/>
        <v>4.666666666666667</v>
      </c>
      <c r="CFW41" s="38">
        <f t="shared" si="2518"/>
        <v>-1</v>
      </c>
      <c r="CFX41" s="117">
        <f t="shared" si="2276"/>
        <v>2.7590958087858173</v>
      </c>
      <c r="CFY41" s="46"/>
      <c r="CFZ41" s="46"/>
      <c r="CGA41" s="46"/>
      <c r="CGB41" s="46"/>
      <c r="CGC41" s="46"/>
      <c r="CGD41" s="46"/>
      <c r="CGE41" s="46"/>
      <c r="CGF41" s="46"/>
      <c r="CGG41" s="46"/>
      <c r="CGH41" s="44"/>
      <c r="CGI41" s="43"/>
      <c r="CGJ41" s="1"/>
      <c r="CGL41" s="2" t="s">
        <v>67</v>
      </c>
      <c r="CGM41" s="2"/>
      <c r="CGN41" s="2"/>
      <c r="CGO41" s="2"/>
      <c r="CGP41" s="2"/>
      <c r="CGQ41" s="2"/>
      <c r="CGR41" s="2"/>
      <c r="CGS41" s="2"/>
      <c r="CGT41" s="25"/>
      <c r="CGU41" s="25"/>
      <c r="CGV41" s="55"/>
      <c r="CGW41" s="37" t="e">
        <f t="shared" si="2428"/>
        <v>#DIV/0!</v>
      </c>
      <c r="CGX41" s="2"/>
      <c r="CGY41" s="5"/>
      <c r="CGZ41" s="2"/>
      <c r="CHA41" s="56">
        <f t="shared" si="2429"/>
        <v>4.666666666666667</v>
      </c>
      <c r="CHB41" s="38">
        <f t="shared" si="2519"/>
        <v>-1</v>
      </c>
      <c r="CHC41" s="117">
        <f t="shared" si="2277"/>
        <v>2.7590958087858173</v>
      </c>
      <c r="CHD41" s="46"/>
      <c r="CHE41" s="46"/>
      <c r="CHF41" s="46"/>
      <c r="CHG41" s="46"/>
      <c r="CHH41" s="46"/>
      <c r="CHI41" s="46"/>
      <c r="CHJ41" s="46"/>
      <c r="CHK41" s="46"/>
      <c r="CHL41" s="46"/>
      <c r="CHM41" s="44"/>
      <c r="CHN41" s="43"/>
      <c r="CHO41" s="1"/>
      <c r="CHQ41" s="2" t="s">
        <v>67</v>
      </c>
      <c r="CHR41" s="2"/>
      <c r="CHS41" s="2"/>
      <c r="CHT41" s="2"/>
      <c r="CHU41" s="2"/>
      <c r="CHV41" s="2"/>
      <c r="CHW41" s="2"/>
      <c r="CHX41" s="2"/>
      <c r="CHY41" s="25"/>
      <c r="CHZ41" s="25"/>
      <c r="CIA41" s="55"/>
      <c r="CIB41" s="37" t="e">
        <f t="shared" si="2430"/>
        <v>#DIV/0!</v>
      </c>
      <c r="CIC41" s="2"/>
      <c r="CID41" s="5"/>
      <c r="CIE41" s="2"/>
      <c r="CIF41" s="56">
        <f t="shared" si="2431"/>
        <v>4.666666666666667</v>
      </c>
      <c r="CIG41" s="38">
        <f t="shared" si="2520"/>
        <v>-1</v>
      </c>
      <c r="CIH41" s="117">
        <f t="shared" si="2278"/>
        <v>2.7590958087858173</v>
      </c>
      <c r="CII41" s="46"/>
      <c r="CIJ41" s="46"/>
      <c r="CIK41" s="46"/>
      <c r="CIL41" s="46"/>
      <c r="CIM41" s="46"/>
      <c r="CIN41" s="46"/>
      <c r="CIO41" s="46"/>
      <c r="CIP41" s="46"/>
      <c r="CIQ41" s="46"/>
      <c r="CIR41" s="44"/>
      <c r="CIS41" s="43"/>
      <c r="CIT41" s="1"/>
      <c r="CIV41" s="2" t="s">
        <v>67</v>
      </c>
      <c r="CIW41" s="2"/>
      <c r="CIX41" s="2"/>
      <c r="CIY41" s="2"/>
      <c r="CIZ41" s="2"/>
      <c r="CJA41" s="2"/>
      <c r="CJB41" s="2"/>
      <c r="CJC41" s="2"/>
      <c r="CJD41" s="25"/>
      <c r="CJE41" s="25"/>
      <c r="CJF41" s="55"/>
      <c r="CJG41" s="37" t="e">
        <f t="shared" si="2432"/>
        <v>#DIV/0!</v>
      </c>
      <c r="CJH41" s="2"/>
      <c r="CJI41" s="5"/>
      <c r="CJJ41" s="2"/>
      <c r="CJK41" s="56">
        <f t="shared" si="2433"/>
        <v>4.666666666666667</v>
      </c>
      <c r="CJL41" s="38">
        <f t="shared" si="2521"/>
        <v>-1</v>
      </c>
      <c r="CJM41" s="117">
        <f t="shared" si="2279"/>
        <v>2.7590958087858173</v>
      </c>
      <c r="CJN41" s="46"/>
      <c r="CJO41" s="46"/>
      <c r="CJP41" s="46"/>
      <c r="CJQ41" s="46"/>
      <c r="CJR41" s="46"/>
      <c r="CJS41" s="46"/>
      <c r="CJT41" s="46"/>
      <c r="CJU41" s="46"/>
      <c r="CJV41" s="46"/>
      <c r="CJW41" s="44"/>
      <c r="CJX41" s="43"/>
      <c r="CJY41" s="1"/>
      <c r="CKA41" s="2" t="s">
        <v>67</v>
      </c>
      <c r="CKB41" s="2"/>
      <c r="CKC41" s="2"/>
      <c r="CKD41" s="2"/>
      <c r="CKE41" s="2"/>
      <c r="CKF41" s="2"/>
      <c r="CKG41" s="2"/>
      <c r="CKH41" s="2"/>
      <c r="CKI41" s="25"/>
      <c r="CKJ41" s="25"/>
      <c r="CKK41" s="55"/>
      <c r="CKL41" s="37" t="e">
        <f t="shared" si="2434"/>
        <v>#DIV/0!</v>
      </c>
      <c r="CKM41" s="2"/>
      <c r="CKN41" s="5"/>
      <c r="CKO41" s="2"/>
      <c r="CKP41" s="56">
        <f t="shared" si="2435"/>
        <v>4.666666666666667</v>
      </c>
      <c r="CKQ41" s="38">
        <f t="shared" si="2522"/>
        <v>-1</v>
      </c>
      <c r="CKR41" s="117">
        <f t="shared" si="2280"/>
        <v>2.7590958087858173</v>
      </c>
      <c r="CKS41" s="46"/>
      <c r="CKT41" s="46"/>
      <c r="CKU41" s="46"/>
      <c r="CKV41" s="46"/>
      <c r="CKW41" s="46"/>
      <c r="CKX41" s="46"/>
      <c r="CKY41" s="46"/>
      <c r="CKZ41" s="46"/>
      <c r="CLA41" s="46"/>
      <c r="CLB41" s="44"/>
      <c r="CLC41" s="43"/>
      <c r="CLD41" s="1"/>
      <c r="CLF41" s="2" t="s">
        <v>67</v>
      </c>
      <c r="CLG41" s="2"/>
      <c r="CLH41" s="2"/>
      <c r="CLI41" s="2"/>
      <c r="CLJ41" s="2"/>
      <c r="CLK41" s="2"/>
      <c r="CLL41" s="2"/>
      <c r="CLM41" s="2"/>
      <c r="CLN41" s="25"/>
      <c r="CLO41" s="25"/>
      <c r="CLP41" s="55"/>
      <c r="CLQ41" s="37" t="e">
        <f t="shared" si="2436"/>
        <v>#DIV/0!</v>
      </c>
      <c r="CLR41" s="2"/>
      <c r="CLS41" s="5"/>
      <c r="CLT41" s="2"/>
      <c r="CLU41" s="56">
        <f t="shared" si="2437"/>
        <v>4.666666666666667</v>
      </c>
      <c r="CLV41" s="38">
        <f t="shared" si="2523"/>
        <v>-1</v>
      </c>
      <c r="CLW41" s="117">
        <f t="shared" si="2281"/>
        <v>2.7590958087858173</v>
      </c>
      <c r="CLX41" s="46"/>
      <c r="CLY41" s="46"/>
      <c r="CLZ41" s="46"/>
      <c r="CMA41" s="46"/>
      <c r="CMB41" s="46"/>
      <c r="CMC41" s="46"/>
      <c r="CMD41" s="46"/>
      <c r="CME41" s="46"/>
      <c r="CMF41" s="46"/>
      <c r="CMG41" s="44"/>
      <c r="CMH41" s="43"/>
      <c r="CMI41" s="1"/>
      <c r="CMK41" s="2" t="s">
        <v>67</v>
      </c>
      <c r="CML41" s="2"/>
      <c r="CMM41" s="2"/>
      <c r="CMN41" s="2"/>
      <c r="CMO41" s="2"/>
      <c r="CMP41" s="2"/>
      <c r="CMQ41" s="2"/>
      <c r="CMR41" s="2"/>
      <c r="CMS41" s="25"/>
      <c r="CMT41" s="25"/>
      <c r="CMU41" s="55"/>
      <c r="CMV41" s="37" t="e">
        <f t="shared" si="2438"/>
        <v>#DIV/0!</v>
      </c>
      <c r="CMW41" s="2"/>
      <c r="CMX41" s="5"/>
      <c r="CMY41" s="2"/>
      <c r="CMZ41" s="56">
        <f t="shared" si="2439"/>
        <v>4.666666666666667</v>
      </c>
      <c r="CNA41" s="38">
        <f t="shared" si="2524"/>
        <v>-1</v>
      </c>
      <c r="CNB41" s="117">
        <f t="shared" si="2282"/>
        <v>2.7590958087858173</v>
      </c>
      <c r="CNC41" s="46"/>
      <c r="CND41" s="46"/>
      <c r="CNE41" s="46"/>
      <c r="CNF41" s="46"/>
      <c r="CNG41" s="46"/>
      <c r="CNH41" s="46"/>
      <c r="CNI41" s="46"/>
      <c r="CNJ41" s="46"/>
      <c r="CNK41" s="46"/>
      <c r="CNL41" s="44"/>
      <c r="CNM41" s="43"/>
      <c r="CNN41" s="1"/>
      <c r="CNP41" s="2" t="s">
        <v>67</v>
      </c>
      <c r="CNQ41" s="2"/>
      <c r="CNR41" s="2"/>
      <c r="CNS41" s="2"/>
      <c r="CNT41" s="2"/>
      <c r="CNU41" s="2"/>
      <c r="CNV41" s="2"/>
      <c r="CNW41" s="2"/>
      <c r="CNX41" s="25"/>
      <c r="CNY41" s="25"/>
      <c r="CNZ41" s="55"/>
      <c r="COA41" s="37" t="e">
        <f t="shared" si="2440"/>
        <v>#DIV/0!</v>
      </c>
      <c r="COB41" s="2"/>
      <c r="COC41" s="5"/>
      <c r="COD41" s="2"/>
      <c r="COE41" s="56">
        <f t="shared" si="2441"/>
        <v>4.666666666666667</v>
      </c>
      <c r="COF41" s="38">
        <f t="shared" si="2525"/>
        <v>-1</v>
      </c>
      <c r="COG41" s="117">
        <f t="shared" si="2283"/>
        <v>2.7590958087858173</v>
      </c>
      <c r="COH41" s="46"/>
      <c r="COI41" s="46"/>
      <c r="COJ41" s="46"/>
      <c r="COK41" s="46"/>
      <c r="COL41" s="46"/>
      <c r="COM41" s="46"/>
      <c r="CON41" s="46"/>
      <c r="COO41" s="46"/>
      <c r="COP41" s="46"/>
      <c r="COQ41" s="44"/>
      <c r="COR41" s="43"/>
      <c r="COS41" s="1"/>
      <c r="COU41" s="2" t="s">
        <v>67</v>
      </c>
      <c r="COV41" s="2"/>
      <c r="COW41" s="2"/>
      <c r="COX41" s="2"/>
      <c r="COY41" s="2"/>
      <c r="COZ41" s="2"/>
      <c r="CPA41" s="2"/>
      <c r="CPB41" s="2"/>
      <c r="CPC41" s="25"/>
      <c r="CPD41" s="25"/>
      <c r="CPE41" s="55"/>
      <c r="CPF41" s="37" t="e">
        <f t="shared" si="2442"/>
        <v>#DIV/0!</v>
      </c>
      <c r="CPG41" s="2"/>
      <c r="CPH41" s="5"/>
      <c r="CPI41" s="2"/>
      <c r="CPJ41" s="56">
        <f t="shared" si="2443"/>
        <v>4.666666666666667</v>
      </c>
      <c r="CPK41" s="38">
        <f t="shared" si="2526"/>
        <v>-1</v>
      </c>
      <c r="CPL41" s="117">
        <f t="shared" si="2284"/>
        <v>2.7590958087858173</v>
      </c>
      <c r="CPM41" s="46"/>
      <c r="CPN41" s="46"/>
      <c r="CPO41" s="46"/>
      <c r="CPP41" s="46"/>
      <c r="CPQ41" s="46"/>
      <c r="CPR41" s="46"/>
      <c r="CPS41" s="46"/>
      <c r="CPT41" s="46"/>
      <c r="CPU41" s="46"/>
      <c r="CPV41" s="44"/>
      <c r="CPW41" s="43"/>
      <c r="CPX41" s="1"/>
      <c r="CPZ41" s="2" t="s">
        <v>67</v>
      </c>
      <c r="CQA41" s="2"/>
      <c r="CQB41" s="2"/>
      <c r="CQC41" s="2"/>
      <c r="CQD41" s="2"/>
      <c r="CQE41" s="2"/>
      <c r="CQF41" s="2"/>
      <c r="CQG41" s="2"/>
      <c r="CQH41" s="25"/>
      <c r="CQI41" s="25"/>
      <c r="CQJ41" s="55"/>
      <c r="CQK41" s="37" t="e">
        <f t="shared" si="2444"/>
        <v>#DIV/0!</v>
      </c>
      <c r="CQL41" s="2"/>
      <c r="CQM41" s="5"/>
      <c r="CQN41" s="2"/>
      <c r="CQO41" s="56">
        <f t="shared" si="2445"/>
        <v>4.666666666666667</v>
      </c>
      <c r="CQP41" s="38">
        <f t="shared" si="2527"/>
        <v>-1</v>
      </c>
      <c r="CQQ41" s="117">
        <f t="shared" si="2285"/>
        <v>2.7590958087858173</v>
      </c>
      <c r="CQR41" s="46"/>
      <c r="CQS41" s="46"/>
      <c r="CQT41" s="46"/>
      <c r="CQU41" s="46"/>
      <c r="CQV41" s="46"/>
      <c r="CQW41" s="46"/>
      <c r="CQX41" s="46"/>
      <c r="CQY41" s="46"/>
      <c r="CQZ41" s="46"/>
      <c r="CRA41" s="44"/>
      <c r="CRB41" s="43"/>
      <c r="CRC41" s="1"/>
      <c r="CRE41" s="2" t="s">
        <v>67</v>
      </c>
      <c r="CRF41" s="2"/>
      <c r="CRG41" s="2"/>
      <c r="CRH41" s="2"/>
      <c r="CRI41" s="2"/>
      <c r="CRJ41" s="2"/>
      <c r="CRK41" s="2"/>
      <c r="CRL41" s="2"/>
      <c r="CRM41" s="25"/>
      <c r="CRN41" s="25"/>
      <c r="CRO41" s="55"/>
      <c r="CRP41" s="37" t="e">
        <f t="shared" si="2446"/>
        <v>#DIV/0!</v>
      </c>
      <c r="CRQ41" s="2"/>
      <c r="CRR41" s="5"/>
      <c r="CRS41" s="2"/>
      <c r="CRT41" s="56">
        <f t="shared" si="2447"/>
        <v>4.666666666666667</v>
      </c>
      <c r="CRU41" s="38">
        <f t="shared" si="2528"/>
        <v>-1</v>
      </c>
      <c r="CRV41" s="117">
        <f t="shared" si="2286"/>
        <v>2.7590958087858173</v>
      </c>
      <c r="CRW41" s="46"/>
      <c r="CRX41" s="46"/>
      <c r="CRY41" s="46"/>
      <c r="CRZ41" s="46"/>
      <c r="CSA41" s="46"/>
      <c r="CSB41" s="46"/>
      <c r="CSC41" s="46"/>
      <c r="CSD41" s="46"/>
      <c r="CSE41" s="46"/>
      <c r="CSF41" s="44"/>
      <c r="CSG41" s="43"/>
      <c r="CSH41" s="1"/>
    </row>
    <row r="42" spans="1:2530" ht="15" customHeight="1">
      <c r="A42" s="2" t="s">
        <v>68</v>
      </c>
      <c r="B42" s="2"/>
      <c r="C42" s="2">
        <v>10.15</v>
      </c>
      <c r="D42" s="2"/>
      <c r="E42" s="2"/>
      <c r="F42" s="2"/>
      <c r="G42" s="2"/>
      <c r="H42" s="2"/>
      <c r="I42" s="2">
        <v>864</v>
      </c>
      <c r="J42" s="2"/>
      <c r="K42" s="2">
        <v>0.35</v>
      </c>
      <c r="L42" s="37">
        <f t="shared" si="2287"/>
        <v>3.3756576504458274E-5</v>
      </c>
      <c r="M42" s="2">
        <f>I38-I25</f>
        <v>34.5</v>
      </c>
      <c r="N42" s="5"/>
      <c r="O42" s="2">
        <f>N42-M42</f>
        <v>-34.5</v>
      </c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311" t="s">
        <v>23</v>
      </c>
      <c r="AF42" s="312"/>
      <c r="AG42" s="313"/>
      <c r="AJ42" s="2" t="s">
        <v>68</v>
      </c>
      <c r="AK42" s="2"/>
      <c r="AL42" s="2">
        <v>16.96</v>
      </c>
      <c r="AM42" s="2"/>
      <c r="AN42" s="2"/>
      <c r="AO42" s="2"/>
      <c r="AP42" s="2"/>
      <c r="AQ42" s="2"/>
      <c r="AR42" s="2">
        <v>1332</v>
      </c>
      <c r="AS42" s="2"/>
      <c r="AT42" s="2">
        <v>0.69499999999999995</v>
      </c>
      <c r="AU42" s="37">
        <f t="shared" si="2288"/>
        <v>4.3479090467475289E-5</v>
      </c>
      <c r="AV42" s="2">
        <f>AR38-AR25</f>
        <v>135.80000000000018</v>
      </c>
      <c r="AW42" s="5"/>
      <c r="AX42" s="2">
        <f>AW42-AV42</f>
        <v>-135.80000000000018</v>
      </c>
      <c r="AY42" s="56">
        <f t="shared" si="2289"/>
        <v>4.666666666666667</v>
      </c>
      <c r="AZ42" s="38">
        <f t="shared" si="2448"/>
        <v>-8.9285714285714923E-3</v>
      </c>
      <c r="BA42" s="117">
        <f t="shared" si="2208"/>
        <v>7.4333337742469379</v>
      </c>
      <c r="BB42" s="100"/>
      <c r="BC42" s="100"/>
      <c r="BD42" s="100"/>
      <c r="BE42" s="100"/>
      <c r="BF42" s="100"/>
      <c r="BG42" s="100"/>
      <c r="BH42" s="100"/>
      <c r="BI42" s="100"/>
      <c r="BJ42" s="100"/>
      <c r="BK42" s="100"/>
      <c r="BL42" s="311" t="s">
        <v>23</v>
      </c>
      <c r="BM42" s="312"/>
      <c r="BN42" s="313"/>
      <c r="BO42" s="2" t="s">
        <v>68</v>
      </c>
      <c r="BP42" s="2"/>
      <c r="BQ42" s="2">
        <v>16.52</v>
      </c>
      <c r="BR42" s="2"/>
      <c r="BS42" s="2"/>
      <c r="BT42" s="2"/>
      <c r="BU42" s="2"/>
      <c r="BV42" s="2"/>
      <c r="BW42" s="2">
        <v>1200</v>
      </c>
      <c r="BX42" s="2"/>
      <c r="BY42" s="56">
        <v>0.83</v>
      </c>
      <c r="BZ42" s="37">
        <f t="shared" si="2290"/>
        <v>5.7635566838855814E-5</v>
      </c>
      <c r="CA42" s="2">
        <f>BW38-BW25</f>
        <v>651.5</v>
      </c>
      <c r="CB42" s="5"/>
      <c r="CC42" s="2">
        <f>CB42-CA42</f>
        <v>-651.5</v>
      </c>
      <c r="CD42" s="56">
        <f t="shared" si="2291"/>
        <v>4.666666666666667</v>
      </c>
      <c r="CE42" s="38">
        <f t="shared" si="2449"/>
        <v>-0.10714285714285714</v>
      </c>
      <c r="CF42" s="117">
        <f t="shared" si="2209"/>
        <v>6.7379799101105338</v>
      </c>
      <c r="CG42" s="100"/>
      <c r="CH42" s="100"/>
      <c r="CI42" s="100"/>
      <c r="CJ42" s="100"/>
      <c r="CK42" s="100"/>
      <c r="CL42" s="100"/>
      <c r="CM42" s="100"/>
      <c r="CN42" s="100"/>
      <c r="CO42" s="100"/>
      <c r="CP42" s="100"/>
      <c r="CQ42" s="311" t="s">
        <v>23</v>
      </c>
      <c r="CR42" s="312"/>
      <c r="CS42" s="313"/>
      <c r="CT42" s="2" t="s">
        <v>68</v>
      </c>
      <c r="CU42" s="2"/>
      <c r="CV42" s="2">
        <v>15.28</v>
      </c>
      <c r="CW42" s="2"/>
      <c r="CX42" s="2"/>
      <c r="CY42" s="2"/>
      <c r="CZ42" s="2"/>
      <c r="DA42" s="2"/>
      <c r="DB42" s="2">
        <v>1080</v>
      </c>
      <c r="DC42" s="2"/>
      <c r="DD42" s="56">
        <v>0.64</v>
      </c>
      <c r="DE42" s="37">
        <f t="shared" si="2292"/>
        <v>4.9380277517159648E-5</v>
      </c>
      <c r="DF42" s="2">
        <f>DB38-DB25</f>
        <v>439.89999999999964</v>
      </c>
      <c r="DG42" s="5"/>
      <c r="DH42" s="2">
        <f>DG42-DF42</f>
        <v>-439.89999999999964</v>
      </c>
      <c r="DI42" s="56">
        <f t="shared" si="2293"/>
        <v>4.666666666666667</v>
      </c>
      <c r="DJ42" s="38">
        <f t="shared" si="2450"/>
        <v>-0.19642857142857148</v>
      </c>
      <c r="DK42" s="117">
        <f t="shared" si="2210"/>
        <v>6.1624501440045272</v>
      </c>
      <c r="DL42" s="100"/>
      <c r="DM42" s="100"/>
      <c r="DN42" s="100"/>
      <c r="DO42" s="100"/>
      <c r="DP42" s="100"/>
      <c r="DQ42" s="100"/>
      <c r="DR42" s="100"/>
      <c r="DS42" s="100"/>
      <c r="DT42" s="100"/>
      <c r="DU42" s="311" t="s">
        <v>23</v>
      </c>
      <c r="DV42" s="312"/>
      <c r="DW42" s="313"/>
      <c r="DY42" s="2" t="s">
        <v>68</v>
      </c>
      <c r="DZ42" s="2"/>
      <c r="EA42" s="2">
        <v>15.99</v>
      </c>
      <c r="EB42" s="2"/>
      <c r="EC42" s="2"/>
      <c r="ED42" s="2"/>
      <c r="EE42" s="2"/>
      <c r="EF42" s="2"/>
      <c r="EG42" s="2">
        <v>1212</v>
      </c>
      <c r="EH42" s="2"/>
      <c r="EI42" s="56">
        <v>0.59</v>
      </c>
      <c r="EJ42" s="37">
        <f t="shared" si="2294"/>
        <v>4.0564911076902133E-5</v>
      </c>
      <c r="EK42" s="2">
        <f>EG38-EG25</f>
        <v>561.60000000000036</v>
      </c>
      <c r="EL42" s="5"/>
      <c r="EM42" s="2">
        <f>EL42-EK42</f>
        <v>-561.60000000000036</v>
      </c>
      <c r="EN42" s="56">
        <f t="shared" si="2295"/>
        <v>4.666666666666667</v>
      </c>
      <c r="EO42" s="38">
        <f t="shared" si="2451"/>
        <v>-9.8214285714285837E-2</v>
      </c>
      <c r="EP42" s="117">
        <f t="shared" si="2211"/>
        <v>6.7984098199530401</v>
      </c>
      <c r="EQ42" s="100"/>
      <c r="ER42" s="100"/>
      <c r="ES42" s="100"/>
      <c r="ET42" s="100"/>
      <c r="EU42" s="100"/>
      <c r="EV42" s="100"/>
      <c r="EW42" s="100"/>
      <c r="EX42" s="100"/>
      <c r="EY42" s="100"/>
      <c r="EZ42" s="311" t="s">
        <v>23</v>
      </c>
      <c r="FA42" s="312"/>
      <c r="FB42" s="313"/>
      <c r="FD42" s="2" t="s">
        <v>68</v>
      </c>
      <c r="FE42" s="2"/>
      <c r="FF42" s="2">
        <v>17</v>
      </c>
      <c r="FG42" s="2"/>
      <c r="FH42" s="2"/>
      <c r="FI42" s="2"/>
      <c r="FJ42" s="2"/>
      <c r="FK42" s="2"/>
      <c r="FL42" s="2">
        <v>1296</v>
      </c>
      <c r="FM42" s="2"/>
      <c r="FN42" s="56">
        <v>0.5</v>
      </c>
      <c r="FO42" s="37">
        <f t="shared" si="2296"/>
        <v>3.2149172158816913E-5</v>
      </c>
      <c r="FP42" s="2">
        <f>FL38-FL25</f>
        <v>101.19999999999982</v>
      </c>
      <c r="FQ42" s="5"/>
      <c r="FR42" s="2">
        <f>FQ42-FP42</f>
        <v>-101.19999999999982</v>
      </c>
      <c r="FS42" s="56">
        <f t="shared" si="2297"/>
        <v>4.666666666666667</v>
      </c>
      <c r="FT42" s="38">
        <f t="shared" si="2452"/>
        <v>-3.5714285714285775E-2</v>
      </c>
      <c r="FU42" s="117">
        <f t="shared" si="2212"/>
        <v>7.2368695827927754</v>
      </c>
      <c r="FV42" s="100"/>
      <c r="FW42" s="100"/>
      <c r="FX42" s="100"/>
      <c r="FY42" s="100"/>
      <c r="FZ42" s="100"/>
      <c r="GA42" s="100"/>
      <c r="GB42" s="100"/>
      <c r="GC42" s="100"/>
      <c r="GD42" s="100"/>
      <c r="GE42" s="311" t="s">
        <v>23</v>
      </c>
      <c r="GF42" s="312"/>
      <c r="GG42" s="313"/>
      <c r="GI42" s="2" t="s">
        <v>68</v>
      </c>
      <c r="GJ42" s="2"/>
      <c r="GK42" s="2">
        <v>9.56</v>
      </c>
      <c r="GL42" s="2"/>
      <c r="GM42" s="2"/>
      <c r="GN42" s="2"/>
      <c r="GO42" s="2"/>
      <c r="GP42" s="2"/>
      <c r="GQ42" s="2">
        <v>792</v>
      </c>
      <c r="GR42" s="2"/>
      <c r="GS42" s="56">
        <v>0.38</v>
      </c>
      <c r="GT42" s="37">
        <f t="shared" si="2298"/>
        <v>3.9981566393599586E-5</v>
      </c>
      <c r="GU42" s="2">
        <f>GQ38-GQ25</f>
        <v>67.099999999999909</v>
      </c>
      <c r="GV42" s="5"/>
      <c r="GW42" s="2">
        <f>GV42-GU42</f>
        <v>-67.099999999999909</v>
      </c>
      <c r="GX42" s="56">
        <f t="shared" si="2299"/>
        <v>4.666666666666667</v>
      </c>
      <c r="GY42" s="38">
        <f t="shared" si="2453"/>
        <v>-0.41071428571428575</v>
      </c>
      <c r="GZ42" s="117">
        <f t="shared" si="2213"/>
        <v>4.9738228762619698</v>
      </c>
      <c r="HA42" s="100"/>
      <c r="HB42" s="100"/>
      <c r="HC42" s="100"/>
      <c r="HD42" s="100"/>
      <c r="HE42" s="100"/>
      <c r="HF42" s="100"/>
      <c r="HG42" s="100"/>
      <c r="HH42" s="100"/>
      <c r="HI42" s="100"/>
      <c r="HJ42" s="311" t="s">
        <v>23</v>
      </c>
      <c r="HK42" s="312"/>
      <c r="HL42" s="313"/>
      <c r="HN42" s="2" t="s">
        <v>68</v>
      </c>
      <c r="HO42" s="2"/>
      <c r="HP42" s="2">
        <v>16.59</v>
      </c>
      <c r="HQ42" s="2"/>
      <c r="HR42" s="2"/>
      <c r="HS42" s="2"/>
      <c r="HT42" s="2"/>
      <c r="HU42" s="2"/>
      <c r="HV42" s="2">
        <v>1200</v>
      </c>
      <c r="HW42" s="2"/>
      <c r="HX42" s="56">
        <v>0.435</v>
      </c>
      <c r="HY42" s="37">
        <f t="shared" si="2300"/>
        <v>3.0207420817496139E-5</v>
      </c>
      <c r="HZ42" s="2">
        <f>HV38-HV25</f>
        <v>-137.5</v>
      </c>
      <c r="IA42" s="5"/>
      <c r="IB42" s="2">
        <f>IA42-HZ42</f>
        <v>137.5</v>
      </c>
      <c r="IC42" s="56">
        <f t="shared" si="2301"/>
        <v>4.666666666666667</v>
      </c>
      <c r="ID42" s="38">
        <f t="shared" si="2454"/>
        <v>-0.10714285714285714</v>
      </c>
      <c r="IE42" s="117">
        <f t="shared" si="2214"/>
        <v>6.7379799101105338</v>
      </c>
      <c r="IF42" s="100"/>
      <c r="IG42" s="100"/>
      <c r="IH42" s="100"/>
      <c r="II42" s="100"/>
      <c r="IJ42" s="100"/>
      <c r="IK42" s="100"/>
      <c r="IL42" s="100"/>
      <c r="IM42" s="100"/>
      <c r="IN42" s="100"/>
      <c r="IO42" s="311" t="s">
        <v>23</v>
      </c>
      <c r="IP42" s="312"/>
      <c r="IQ42" s="313"/>
      <c r="IR42" s="100"/>
      <c r="IS42" s="100"/>
      <c r="IT42" s="100"/>
      <c r="IU42" s="311" t="s">
        <v>23</v>
      </c>
      <c r="IV42" s="312"/>
      <c r="IW42" s="313"/>
      <c r="IY42" s="2" t="s">
        <v>68</v>
      </c>
      <c r="IZ42" s="2"/>
      <c r="JA42" s="2">
        <v>16.48</v>
      </c>
      <c r="JB42" s="2"/>
      <c r="JC42" s="2"/>
      <c r="JD42" s="2"/>
      <c r="JE42" s="2"/>
      <c r="JF42" s="2"/>
      <c r="JG42" s="2">
        <v>1272</v>
      </c>
      <c r="JH42" s="2"/>
      <c r="JI42" s="56">
        <v>0.62</v>
      </c>
      <c r="JJ42" s="37">
        <f t="shared" si="2302"/>
        <v>4.0616798845958823E-5</v>
      </c>
      <c r="JK42" s="2">
        <f>JG38-JG25</f>
        <v>238.30000000000018</v>
      </c>
      <c r="JL42" s="5"/>
      <c r="JM42" s="2">
        <f>JL42-JK42</f>
        <v>-238.30000000000018</v>
      </c>
      <c r="JN42" s="56">
        <f t="shared" si="2303"/>
        <v>4.666666666666667</v>
      </c>
      <c r="JO42" s="38">
        <f t="shared" si="2455"/>
        <v>-5.3571428571428568E-2</v>
      </c>
      <c r="JP42" s="117">
        <f t="shared" si="2215"/>
        <v>7.1087867689099387</v>
      </c>
      <c r="JQ42" s="100"/>
      <c r="JR42" s="100"/>
      <c r="JS42" s="100"/>
      <c r="JT42" s="100"/>
      <c r="JU42" s="100"/>
      <c r="JV42" s="100"/>
      <c r="JW42" s="100"/>
      <c r="KK42" s="2" t="s">
        <v>68</v>
      </c>
      <c r="KL42" s="2"/>
      <c r="KM42" s="2">
        <v>15.28</v>
      </c>
      <c r="KN42" s="2"/>
      <c r="KO42" s="2"/>
      <c r="KP42" s="2"/>
      <c r="KQ42" s="2"/>
      <c r="KR42" s="2"/>
      <c r="KS42" s="2">
        <v>1080</v>
      </c>
      <c r="KT42" s="2"/>
      <c r="KU42" s="56">
        <v>0.64</v>
      </c>
      <c r="KV42" s="37">
        <f t="shared" si="2304"/>
        <v>4.9380277517159648E-5</v>
      </c>
      <c r="KW42" s="2">
        <f>KS38-KS25</f>
        <v>439.89999999999964</v>
      </c>
      <c r="KX42" s="5"/>
      <c r="KY42" s="2">
        <f>KX42-KW42</f>
        <v>-439.89999999999964</v>
      </c>
      <c r="KZ42" s="56">
        <f t="shared" si="2305"/>
        <v>4.666666666666667</v>
      </c>
      <c r="LA42" s="38">
        <f t="shared" si="2456"/>
        <v>-0.19642857142857148</v>
      </c>
      <c r="LB42" s="117">
        <f t="shared" si="2216"/>
        <v>6.1624501440045272</v>
      </c>
      <c r="LC42" s="100"/>
      <c r="LD42" s="100"/>
      <c r="LE42" s="100"/>
      <c r="LF42" s="100"/>
      <c r="LG42" s="100"/>
      <c r="LH42" s="100"/>
      <c r="LI42" s="100"/>
      <c r="LJ42" s="100"/>
      <c r="LK42" s="100"/>
      <c r="LL42" s="311" t="s">
        <v>23</v>
      </c>
      <c r="LM42" s="312"/>
      <c r="LN42" s="313"/>
      <c r="LP42" s="2" t="s">
        <v>68</v>
      </c>
      <c r="LQ42" s="2"/>
      <c r="LR42" s="2">
        <v>9.6300000000000008</v>
      </c>
      <c r="LS42" s="2"/>
      <c r="LT42" s="2"/>
      <c r="LU42" s="2"/>
      <c r="LV42" s="2"/>
      <c r="LW42" s="2"/>
      <c r="LX42" s="2">
        <v>756</v>
      </c>
      <c r="LY42" s="2"/>
      <c r="LZ42" s="56">
        <v>0.41</v>
      </c>
      <c r="MA42" s="37">
        <f t="shared" si="2306"/>
        <v>4.5191961121686519E-5</v>
      </c>
      <c r="MB42" s="2">
        <f>LX38-LX25</f>
        <v>-223.5</v>
      </c>
      <c r="MC42" s="5"/>
      <c r="MD42" s="2">
        <f>MC42-MB42</f>
        <v>223.5</v>
      </c>
      <c r="ME42" s="56">
        <f t="shared" si="2307"/>
        <v>4.666666666666667</v>
      </c>
      <c r="MF42" s="38">
        <f t="shared" si="2457"/>
        <v>-0.43750000000000006</v>
      </c>
      <c r="MG42" s="117">
        <f t="shared" si="2217"/>
        <v>4.84236394820919</v>
      </c>
      <c r="MH42" s="100"/>
      <c r="MI42" s="100"/>
      <c r="MJ42" s="100"/>
      <c r="MK42" s="100"/>
      <c r="ML42" s="100"/>
      <c r="MM42" s="100"/>
      <c r="MN42" s="100"/>
      <c r="MO42" s="100"/>
      <c r="MP42" s="100"/>
      <c r="MQ42" s="311" t="s">
        <v>23</v>
      </c>
      <c r="MR42" s="312"/>
      <c r="MS42" s="313"/>
      <c r="MU42" s="2" t="s">
        <v>68</v>
      </c>
      <c r="MV42" s="2"/>
      <c r="MW42" s="2">
        <v>17.010000000000002</v>
      </c>
      <c r="MX42" s="2"/>
      <c r="MY42" s="2"/>
      <c r="MZ42" s="2"/>
      <c r="NA42" s="2"/>
      <c r="NB42" s="2"/>
      <c r="NC42" s="2">
        <v>1164</v>
      </c>
      <c r="ND42" s="2"/>
      <c r="NE42" s="56">
        <v>1.03</v>
      </c>
      <c r="NF42" s="37">
        <f t="shared" si="2308"/>
        <v>7.3734539907209011E-5</v>
      </c>
      <c r="NG42" s="2">
        <f>NC38-NC25</f>
        <v>503.69999999999982</v>
      </c>
      <c r="NH42" s="5"/>
      <c r="NI42" s="2">
        <f>NH42-NG42</f>
        <v>-503.69999999999982</v>
      </c>
      <c r="NJ42" s="56">
        <f t="shared" si="2309"/>
        <v>4.666666666666667</v>
      </c>
      <c r="NK42" s="38">
        <f t="shared" si="2458"/>
        <v>-0.13392857142857142</v>
      </c>
      <c r="NL42" s="117">
        <f t="shared" si="2218"/>
        <v>6.5598940316503835</v>
      </c>
      <c r="NM42" s="100"/>
      <c r="NN42" s="100"/>
      <c r="NO42" s="100"/>
      <c r="NP42" s="100"/>
      <c r="NQ42" s="100"/>
      <c r="NR42" s="100"/>
      <c r="NS42" s="100"/>
      <c r="NT42" s="100"/>
      <c r="NU42" s="100"/>
      <c r="NV42" s="311" t="s">
        <v>23</v>
      </c>
      <c r="NW42" s="312"/>
      <c r="NX42" s="313"/>
      <c r="NZ42" s="2" t="s">
        <v>68</v>
      </c>
      <c r="OA42" s="2"/>
      <c r="OB42" s="2">
        <v>15.96</v>
      </c>
      <c r="OC42" s="2"/>
      <c r="OD42" s="2"/>
      <c r="OE42" s="2"/>
      <c r="OF42" s="2"/>
      <c r="OG42" s="2"/>
      <c r="OH42" s="2">
        <v>1140</v>
      </c>
      <c r="OI42" s="2"/>
      <c r="OJ42" s="56">
        <v>0.76</v>
      </c>
      <c r="OK42" s="37">
        <f t="shared" si="2310"/>
        <v>5.5552469307260709E-5</v>
      </c>
      <c r="OL42" s="2">
        <f>OH38-OH25</f>
        <v>27.899999999999636</v>
      </c>
      <c r="OM42" s="5"/>
      <c r="ON42" s="2">
        <f>OM42-OL42</f>
        <v>-27.899999999999636</v>
      </c>
      <c r="OO42" s="56">
        <f t="shared" si="2311"/>
        <v>4.666666666666667</v>
      </c>
      <c r="OP42" s="38">
        <f t="shared" si="2459"/>
        <v>-0.1517857142857143</v>
      </c>
      <c r="OQ42" s="117">
        <f t="shared" si="2219"/>
        <v>6.4437927703612781</v>
      </c>
      <c r="OR42" s="100"/>
      <c r="OS42" s="100"/>
      <c r="OT42" s="100"/>
      <c r="OU42" s="100"/>
      <c r="OV42" s="100"/>
      <c r="OW42" s="100"/>
      <c r="OX42" s="100"/>
      <c r="OY42" s="100"/>
      <c r="OZ42" s="100"/>
      <c r="PA42" s="311" t="s">
        <v>23</v>
      </c>
      <c r="PB42" s="312"/>
      <c r="PC42" s="313"/>
      <c r="PE42" s="2" t="s">
        <v>68</v>
      </c>
      <c r="PF42" s="2"/>
      <c r="PG42" s="2">
        <v>14.91</v>
      </c>
      <c r="PH42" s="2"/>
      <c r="PI42" s="2"/>
      <c r="PJ42" s="2"/>
      <c r="PK42" s="2"/>
      <c r="PL42" s="2"/>
      <c r="PM42" s="2">
        <v>1092</v>
      </c>
      <c r="PN42" s="2"/>
      <c r="PO42" s="56">
        <v>0.63</v>
      </c>
      <c r="PP42" s="37">
        <f t="shared" si="2312"/>
        <v>4.8074611797509735E-5</v>
      </c>
      <c r="PQ42" s="2">
        <f>PM38-PM25</f>
        <v>545.5</v>
      </c>
      <c r="PR42" s="5"/>
      <c r="PS42" s="2">
        <f>PR42-PQ42</f>
        <v>-545.5</v>
      </c>
      <c r="PT42" s="56">
        <f t="shared" si="2313"/>
        <v>4.666666666666667</v>
      </c>
      <c r="PU42" s="38">
        <f t="shared" si="2460"/>
        <v>-0.18750000000000008</v>
      </c>
      <c r="PV42" s="117">
        <f t="shared" si="2220"/>
        <v>6.2177183863530026</v>
      </c>
      <c r="PW42" s="100"/>
      <c r="PX42" s="100"/>
      <c r="PY42" s="100"/>
      <c r="PZ42" s="100"/>
      <c r="QA42" s="100"/>
      <c r="QB42" s="100"/>
      <c r="QC42" s="100"/>
      <c r="QD42" s="100"/>
      <c r="QE42" s="100"/>
      <c r="QF42" s="311" t="s">
        <v>23</v>
      </c>
      <c r="QG42" s="312"/>
      <c r="QH42" s="313"/>
      <c r="QJ42" s="2" t="s">
        <v>68</v>
      </c>
      <c r="QK42" s="2"/>
      <c r="QL42" s="2">
        <v>15.86</v>
      </c>
      <c r="QM42" s="2"/>
      <c r="QN42" s="2"/>
      <c r="QO42" s="2"/>
      <c r="QP42" s="2"/>
      <c r="QQ42" s="2"/>
      <c r="QR42" s="2">
        <v>1176</v>
      </c>
      <c r="QS42" s="2"/>
      <c r="QT42" s="56">
        <v>0.62</v>
      </c>
      <c r="QU42" s="37">
        <f t="shared" si="2314"/>
        <v>4.3932310230134447E-5</v>
      </c>
      <c r="QV42" s="2">
        <f>QR38-QR25</f>
        <v>2672.5</v>
      </c>
      <c r="QW42" s="5"/>
      <c r="QX42" s="2">
        <f>QW42-QV42</f>
        <v>-2672.5</v>
      </c>
      <c r="QY42" s="56">
        <f t="shared" si="2315"/>
        <v>4.666666666666667</v>
      </c>
      <c r="QZ42" s="38">
        <f t="shared" si="2461"/>
        <v>-0.12500000000000011</v>
      </c>
      <c r="RA42" s="117">
        <f t="shared" si="2221"/>
        <v>6.618726769384466</v>
      </c>
      <c r="RB42" s="100"/>
      <c r="RC42" s="100"/>
      <c r="RD42" s="100"/>
      <c r="RE42" s="100"/>
      <c r="RF42" s="100"/>
      <c r="RG42" s="100"/>
      <c r="RH42" s="100"/>
      <c r="RI42" s="100"/>
      <c r="RJ42" s="100"/>
      <c r="RK42" s="311" t="s">
        <v>23</v>
      </c>
      <c r="RL42" s="312"/>
      <c r="RM42" s="313"/>
      <c r="RO42" s="2" t="s">
        <v>68</v>
      </c>
      <c r="RP42" s="2"/>
      <c r="RQ42" s="2">
        <v>17.25</v>
      </c>
      <c r="RR42" s="2"/>
      <c r="RS42" s="2"/>
      <c r="RT42" s="2"/>
      <c r="RU42" s="2"/>
      <c r="RV42" s="2"/>
      <c r="RW42" s="2">
        <v>1248</v>
      </c>
      <c r="RX42" s="2"/>
      <c r="RY42" s="56">
        <v>0.49</v>
      </c>
      <c r="RZ42" s="37">
        <f t="shared" si="2316"/>
        <v>3.2717946594963172E-5</v>
      </c>
      <c r="SA42" s="2">
        <f>RW38-RW25</f>
        <v>1221.3999999999996</v>
      </c>
      <c r="SB42" s="5"/>
      <c r="SC42" s="2">
        <f>SB42-SA42</f>
        <v>-1221.3999999999996</v>
      </c>
      <c r="SD42" s="56">
        <f t="shared" si="2317"/>
        <v>4.666666666666667</v>
      </c>
      <c r="SE42" s="38">
        <f t="shared" si="2462"/>
        <v>-7.142857142857155E-2</v>
      </c>
      <c r="SF42" s="117">
        <f t="shared" si="2222"/>
        <v>6.9829708477801695</v>
      </c>
      <c r="SG42" s="100"/>
      <c r="SH42" s="100"/>
      <c r="SI42" s="100"/>
      <c r="SJ42" s="100"/>
      <c r="SK42" s="100"/>
      <c r="SL42" s="100"/>
      <c r="SM42" s="100"/>
      <c r="SN42" s="100"/>
      <c r="SO42" s="100"/>
      <c r="SP42" s="311" t="s">
        <v>23</v>
      </c>
      <c r="SQ42" s="312"/>
      <c r="SR42" s="313"/>
      <c r="ST42" s="2" t="s">
        <v>68</v>
      </c>
      <c r="SU42" s="2"/>
      <c r="SV42" s="2">
        <v>15.75</v>
      </c>
      <c r="SW42" s="2"/>
      <c r="SX42" s="2"/>
      <c r="SY42" s="2"/>
      <c r="SZ42" s="2"/>
      <c r="TA42" s="2"/>
      <c r="TB42" s="2">
        <v>1116</v>
      </c>
      <c r="TC42" s="2"/>
      <c r="TD42" s="56">
        <v>0.57999999999999996</v>
      </c>
      <c r="TE42" s="37">
        <f t="shared" si="2318"/>
        <v>4.3307562844500462E-5</v>
      </c>
      <c r="TF42" s="2">
        <f>TB38-TB25</f>
        <v>-427</v>
      </c>
      <c r="TG42" s="5"/>
      <c r="TH42" s="2">
        <f>TG42-TF42</f>
        <v>427</v>
      </c>
      <c r="TI42" s="56">
        <f t="shared" si="2319"/>
        <v>4.666666666666667</v>
      </c>
      <c r="TJ42" s="38">
        <f t="shared" si="2463"/>
        <v>-0.16964285714285721</v>
      </c>
      <c r="TK42" s="117">
        <f t="shared" si="2223"/>
        <v>6.3297463445326034</v>
      </c>
      <c r="TL42" s="100"/>
      <c r="TM42" s="100"/>
      <c r="TN42" s="100"/>
      <c r="TO42" s="100"/>
      <c r="TP42" s="100"/>
      <c r="TQ42" s="100"/>
      <c r="TR42" s="100"/>
      <c r="TS42" s="100"/>
      <c r="TT42" s="100"/>
      <c r="TU42" s="311" t="s">
        <v>23</v>
      </c>
      <c r="TV42" s="312"/>
      <c r="TW42" s="313"/>
      <c r="TY42" s="2" t="s">
        <v>68</v>
      </c>
      <c r="TZ42" s="2"/>
      <c r="UA42" s="2">
        <v>9.09</v>
      </c>
      <c r="UB42" s="2"/>
      <c r="UC42" s="2"/>
      <c r="UD42" s="2"/>
      <c r="UE42" s="2"/>
      <c r="UF42" s="2"/>
      <c r="UG42" s="2">
        <v>660</v>
      </c>
      <c r="UH42" s="2"/>
      <c r="UI42" s="56">
        <v>0.42</v>
      </c>
      <c r="UJ42" s="37">
        <f t="shared" si="2320"/>
        <v>5.3027490966388142E-5</v>
      </c>
      <c r="UK42" s="2">
        <f>UG38-UG25</f>
        <v>-956.19999999999982</v>
      </c>
      <c r="UL42" s="5"/>
      <c r="UM42" s="2">
        <f>UL42-UK42</f>
        <v>956.19999999999982</v>
      </c>
      <c r="UN42" s="56">
        <f t="shared" si="2321"/>
        <v>4.666666666666667</v>
      </c>
      <c r="UO42" s="38">
        <f t="shared" si="2464"/>
        <v>-0.50892857142857151</v>
      </c>
      <c r="UP42" s="117">
        <f t="shared" si="2224"/>
        <v>4.5085448379581958</v>
      </c>
      <c r="UQ42" s="100"/>
      <c r="UR42" s="100"/>
      <c r="US42" s="100"/>
      <c r="UT42" s="100"/>
      <c r="UU42" s="100"/>
      <c r="UV42" s="100"/>
      <c r="UW42" s="100"/>
      <c r="UX42" s="100"/>
      <c r="UY42" s="100"/>
      <c r="UZ42" s="311" t="s">
        <v>23</v>
      </c>
      <c r="VA42" s="312"/>
      <c r="VB42" s="313"/>
      <c r="VD42" s="2" t="s">
        <v>68</v>
      </c>
      <c r="VE42" s="2"/>
      <c r="VF42" s="2">
        <v>17.05</v>
      </c>
      <c r="VG42" s="2"/>
      <c r="VH42" s="2"/>
      <c r="VI42" s="2"/>
      <c r="VJ42" s="2"/>
      <c r="VK42" s="2"/>
      <c r="VL42" s="2">
        <v>1224</v>
      </c>
      <c r="VM42" s="2"/>
      <c r="VN42" s="56">
        <v>0.34</v>
      </c>
      <c r="VO42" s="37">
        <f t="shared" si="2322"/>
        <v>2.3147612323788801E-5</v>
      </c>
      <c r="VP42" s="2">
        <f>VL38-VL25</f>
        <v>-971.20000000000073</v>
      </c>
      <c r="VQ42" s="5"/>
      <c r="VR42" s="2">
        <f>VQ42-VP42</f>
        <v>971.20000000000073</v>
      </c>
      <c r="VS42" s="56">
        <f t="shared" si="2323"/>
        <v>4.666666666666667</v>
      </c>
      <c r="VT42" s="38">
        <f t="shared" si="2465"/>
        <v>-8.9285714285714343E-2</v>
      </c>
      <c r="VU42" s="117">
        <f t="shared" si="2225"/>
        <v>6.8593816984645422</v>
      </c>
      <c r="VV42" s="100"/>
      <c r="VW42" s="100"/>
      <c r="VX42" s="100"/>
      <c r="VY42" s="100"/>
      <c r="VZ42" s="100"/>
      <c r="WA42" s="100"/>
      <c r="WB42" s="100"/>
      <c r="WC42" s="100"/>
      <c r="WD42" s="100"/>
      <c r="WE42" s="311" t="s">
        <v>23</v>
      </c>
      <c r="WF42" s="312"/>
      <c r="WG42" s="313"/>
      <c r="WI42" s="2" t="s">
        <v>68</v>
      </c>
      <c r="WJ42" s="2"/>
      <c r="WK42" s="2">
        <v>9.5</v>
      </c>
      <c r="WL42" s="2"/>
      <c r="WM42" s="2"/>
      <c r="WN42" s="2"/>
      <c r="WO42" s="2"/>
      <c r="WP42" s="2"/>
      <c r="WQ42" s="2">
        <v>660</v>
      </c>
      <c r="WR42" s="2"/>
      <c r="WS42" s="56">
        <v>0.21</v>
      </c>
      <c r="WT42" s="37">
        <f t="shared" si="2324"/>
        <v>2.6514448480532714E-5</v>
      </c>
      <c r="WU42" s="2">
        <f>WQ38-WQ25</f>
        <v>-369.30000000000018</v>
      </c>
      <c r="WV42" s="5"/>
      <c r="WW42" s="2">
        <f>WV42-WU42</f>
        <v>369.30000000000018</v>
      </c>
      <c r="WX42" s="56">
        <f t="shared" si="2325"/>
        <v>4.666666666666667</v>
      </c>
      <c r="WY42" s="38">
        <f t="shared" si="2466"/>
        <v>-0.50892857142857151</v>
      </c>
      <c r="WZ42" s="117">
        <f t="shared" si="2226"/>
        <v>4.5085448379581958</v>
      </c>
      <c r="XA42" s="100"/>
      <c r="XB42" s="100"/>
      <c r="XC42" s="100"/>
      <c r="XD42" s="100"/>
      <c r="XE42" s="100"/>
      <c r="XF42" s="100"/>
      <c r="XG42" s="100"/>
      <c r="XH42" s="100"/>
      <c r="XI42" s="100"/>
      <c r="XJ42" s="311" t="s">
        <v>23</v>
      </c>
      <c r="XK42" s="312"/>
      <c r="XL42" s="313"/>
      <c r="XN42" s="2" t="s">
        <v>68</v>
      </c>
      <c r="XO42" s="2"/>
      <c r="XP42" s="2">
        <v>16.850000000000001</v>
      </c>
      <c r="XQ42" s="2"/>
      <c r="XR42" s="2"/>
      <c r="XS42" s="2"/>
      <c r="XT42" s="2"/>
      <c r="XU42" s="2"/>
      <c r="XV42" s="2">
        <v>1212</v>
      </c>
      <c r="XW42" s="2"/>
      <c r="XX42" s="56">
        <v>0.94</v>
      </c>
      <c r="XY42" s="37">
        <f t="shared" si="2326"/>
        <v>6.4627286190248979E-5</v>
      </c>
      <c r="XZ42" s="2">
        <f>XV38-XV25</f>
        <v>-93.600000000000364</v>
      </c>
      <c r="YA42" s="5"/>
      <c r="YB42" s="2">
        <f>YA42-XZ42</f>
        <v>93.600000000000364</v>
      </c>
      <c r="YC42" s="56">
        <f t="shared" si="2327"/>
        <v>4.666666666666667</v>
      </c>
      <c r="YD42" s="38">
        <f t="shared" si="2467"/>
        <v>-9.8214285714285837E-2</v>
      </c>
      <c r="YE42" s="117">
        <f t="shared" si="2227"/>
        <v>6.7984098199530401</v>
      </c>
      <c r="YF42" s="100"/>
      <c r="YG42" s="100"/>
      <c r="YH42" s="100"/>
      <c r="YI42" s="100"/>
      <c r="YJ42" s="100"/>
      <c r="YK42" s="100"/>
      <c r="YL42" s="100"/>
      <c r="YM42" s="100"/>
      <c r="YN42" s="100"/>
      <c r="YO42" s="311" t="s">
        <v>23</v>
      </c>
      <c r="YP42" s="312"/>
      <c r="YQ42" s="313"/>
      <c r="YS42" s="2" t="s">
        <v>68</v>
      </c>
      <c r="YT42" s="2"/>
      <c r="YU42" s="2">
        <v>15.33</v>
      </c>
      <c r="YV42" s="2"/>
      <c r="YW42" s="2"/>
      <c r="YX42" s="2"/>
      <c r="YY42" s="2"/>
      <c r="YZ42" s="2"/>
      <c r="ZA42" s="2">
        <v>1056</v>
      </c>
      <c r="ZB42" s="2"/>
      <c r="ZC42" s="56">
        <v>0.57499999999999996</v>
      </c>
      <c r="ZD42" s="37">
        <f t="shared" si="2328"/>
        <v>4.5373572458636064E-5</v>
      </c>
      <c r="ZE42" s="2">
        <f>ZA38-ZA25</f>
        <v>-279.5</v>
      </c>
      <c r="ZF42" s="5"/>
      <c r="ZG42" s="2">
        <f>ZF42-ZE42</f>
        <v>279.5</v>
      </c>
      <c r="ZH42" s="56">
        <f t="shared" si="2329"/>
        <v>4.666666666666667</v>
      </c>
      <c r="ZI42" s="38">
        <f t="shared" si="2468"/>
        <v>-0.21428571428571436</v>
      </c>
      <c r="ZJ42" s="117">
        <f t="shared" si="2228"/>
        <v>6.053383102540419</v>
      </c>
      <c r="ZK42" s="100"/>
      <c r="ZL42" s="100"/>
      <c r="ZM42" s="100"/>
      <c r="ZN42" s="100"/>
      <c r="ZO42" s="100"/>
      <c r="ZP42" s="100"/>
      <c r="ZQ42" s="100"/>
      <c r="ZR42" s="100"/>
      <c r="ZS42" s="100"/>
      <c r="ZT42" s="311" t="s">
        <v>23</v>
      </c>
      <c r="ZU42" s="312"/>
      <c r="ZV42" s="313"/>
      <c r="ZX42" s="2" t="s">
        <v>68</v>
      </c>
      <c r="ZY42" s="2"/>
      <c r="ZZ42" s="2">
        <v>17.02</v>
      </c>
      <c r="AAA42" s="2"/>
      <c r="AAB42" s="2"/>
      <c r="AAC42" s="2"/>
      <c r="AAD42" s="2"/>
      <c r="AAE42" s="2"/>
      <c r="AAF42" s="2">
        <v>1212</v>
      </c>
      <c r="AAG42" s="2"/>
      <c r="AAH42" s="56">
        <v>0.77</v>
      </c>
      <c r="AAI42" s="37">
        <f t="shared" si="2330"/>
        <v>5.2939991488349419E-5</v>
      </c>
      <c r="AAJ42" s="2">
        <f>AAF38-AAF25</f>
        <v>509.80000000000018</v>
      </c>
      <c r="AAK42" s="5"/>
      <c r="AAL42" s="2">
        <f>AAK42-AAJ42</f>
        <v>-509.80000000000018</v>
      </c>
      <c r="AAM42" s="56">
        <f t="shared" si="2331"/>
        <v>4.666666666666667</v>
      </c>
      <c r="AAN42" s="38">
        <f t="shared" si="2469"/>
        <v>-9.8214285714285837E-2</v>
      </c>
      <c r="AAO42" s="117">
        <f t="shared" si="2229"/>
        <v>6.7984098199530401</v>
      </c>
      <c r="AAP42" s="100"/>
      <c r="AAQ42" s="100"/>
      <c r="AAR42" s="100"/>
      <c r="AAS42" s="100"/>
      <c r="AAT42" s="100"/>
      <c r="AAU42" s="100"/>
      <c r="AAV42" s="100"/>
      <c r="AAW42" s="100"/>
      <c r="AAX42" s="100"/>
      <c r="AAY42" s="311" t="s">
        <v>23</v>
      </c>
      <c r="AAZ42" s="312"/>
      <c r="ABA42" s="313"/>
      <c r="ABC42" s="2" t="s">
        <v>68</v>
      </c>
      <c r="ABD42" s="2"/>
      <c r="ABE42" s="2">
        <v>16.16</v>
      </c>
      <c r="ABF42" s="2"/>
      <c r="ABG42" s="2"/>
      <c r="ABH42" s="2"/>
      <c r="ABI42" s="2"/>
      <c r="ABJ42" s="2"/>
      <c r="ABK42" s="2">
        <v>1152</v>
      </c>
      <c r="ABL42" s="2"/>
      <c r="ABM42" s="56">
        <v>0.53</v>
      </c>
      <c r="ABN42" s="37">
        <f t="shared" si="2332"/>
        <v>3.8337650538571656E-5</v>
      </c>
      <c r="ABO42" s="2">
        <f>ABK38-ABK25</f>
        <v>258</v>
      </c>
      <c r="ABP42" s="5"/>
      <c r="ABQ42" s="2">
        <f>ABP42-ABO42</f>
        <v>-258</v>
      </c>
      <c r="ABR42" s="56">
        <f t="shared" si="2333"/>
        <v>4.666666666666667</v>
      </c>
      <c r="ABS42" s="38">
        <f t="shared" si="2470"/>
        <v>-0.1428571428571429</v>
      </c>
      <c r="ABT42" s="117">
        <f t="shared" si="2230"/>
        <v>6.5015842481263615</v>
      </c>
      <c r="ABU42" s="100"/>
      <c r="ABV42" s="100"/>
      <c r="ABW42" s="100"/>
      <c r="ABX42" s="100"/>
      <c r="ABY42" s="100"/>
      <c r="ABZ42" s="100"/>
      <c r="ACA42" s="100"/>
      <c r="ACB42" s="100"/>
      <c r="ACC42" s="100"/>
      <c r="ACD42" s="311" t="s">
        <v>23</v>
      </c>
      <c r="ACE42" s="312"/>
      <c r="ACF42" s="313"/>
      <c r="ACH42" s="2" t="s">
        <v>68</v>
      </c>
      <c r="ACI42" s="2"/>
      <c r="ACJ42" s="2">
        <v>9.89</v>
      </c>
      <c r="ACK42" s="2"/>
      <c r="ACL42" s="2"/>
      <c r="ACM42" s="2"/>
      <c r="ACN42" s="2"/>
      <c r="ACO42" s="2"/>
      <c r="ACP42" s="2">
        <v>780</v>
      </c>
      <c r="ACQ42" s="2"/>
      <c r="ACR42" s="56">
        <v>0.22500000000000001</v>
      </c>
      <c r="ACS42" s="37">
        <f t="shared" si="2334"/>
        <v>2.4037883704718635E-5</v>
      </c>
      <c r="ACT42" s="2">
        <f>ACP38-ACP25</f>
        <v>-792.5</v>
      </c>
      <c r="ACU42" s="5"/>
      <c r="ACV42" s="2">
        <f>ACU42-ACT42</f>
        <v>792.5</v>
      </c>
      <c r="ACW42" s="56">
        <f t="shared" si="2335"/>
        <v>4.666666666666667</v>
      </c>
      <c r="ACX42" s="38">
        <f t="shared" si="2471"/>
        <v>-0.41964285714285715</v>
      </c>
      <c r="ACY42" s="117">
        <f t="shared" si="2231"/>
        <v>4.9296114097653545</v>
      </c>
      <c r="ACZ42" s="100"/>
      <c r="ADA42" s="100"/>
      <c r="ADB42" s="100"/>
      <c r="ADC42" s="100"/>
      <c r="ADD42" s="100"/>
      <c r="ADE42" s="100"/>
      <c r="ADF42" s="100"/>
      <c r="ADG42" s="100"/>
      <c r="ADH42" s="100"/>
      <c r="ADI42" s="311" t="s">
        <v>23</v>
      </c>
      <c r="ADJ42" s="312"/>
      <c r="ADK42" s="313"/>
      <c r="ADM42" s="2" t="s">
        <v>68</v>
      </c>
      <c r="ADN42" s="2"/>
      <c r="ADO42" s="2">
        <v>17.64</v>
      </c>
      <c r="ADP42" s="2"/>
      <c r="ADQ42" s="2"/>
      <c r="ADR42" s="2"/>
      <c r="ADS42" s="2"/>
      <c r="ADT42" s="2"/>
      <c r="ADU42" s="2">
        <v>1272</v>
      </c>
      <c r="ADV42" s="2"/>
      <c r="ADW42" s="56">
        <v>0.49</v>
      </c>
      <c r="ADX42" s="37">
        <f t="shared" si="2336"/>
        <v>3.2100646664251472E-5</v>
      </c>
      <c r="ADY42" s="2">
        <f>ADU38-ADU25</f>
        <v>508.60000000000036</v>
      </c>
      <c r="ADZ42" s="5"/>
      <c r="AEA42" s="2">
        <f>ADZ42-ADY42</f>
        <v>-508.60000000000036</v>
      </c>
      <c r="AEB42" s="56">
        <f t="shared" si="2337"/>
        <v>4.666666666666667</v>
      </c>
      <c r="AEC42" s="38">
        <f t="shared" si="2472"/>
        <v>-5.3571428571428568E-2</v>
      </c>
      <c r="AED42" s="117">
        <f t="shared" si="2232"/>
        <v>7.1087867689099387</v>
      </c>
      <c r="AEE42" s="100"/>
      <c r="AEF42" s="100"/>
      <c r="AEG42" s="100"/>
      <c r="AEH42" s="100"/>
      <c r="AEI42" s="100"/>
      <c r="AEJ42" s="100"/>
      <c r="AEK42" s="100"/>
      <c r="AEL42" s="100"/>
      <c r="AEM42" s="100"/>
      <c r="AEN42" s="311" t="s">
        <v>23</v>
      </c>
      <c r="AEO42" s="312"/>
      <c r="AEP42" s="313"/>
      <c r="AET42" s="2" t="s">
        <v>68</v>
      </c>
      <c r="AEU42" s="2"/>
      <c r="AEV42" s="2">
        <v>16.8</v>
      </c>
      <c r="AEW42" s="2"/>
      <c r="AEX42" s="2"/>
      <c r="AEY42" s="2"/>
      <c r="AEZ42" s="2"/>
      <c r="AFA42" s="2"/>
      <c r="AFB42" s="2">
        <v>1260</v>
      </c>
      <c r="AFC42" s="2"/>
      <c r="AFD42" s="56">
        <v>0.6</v>
      </c>
      <c r="AFE42" s="37">
        <f t="shared" si="2338"/>
        <v>3.9680965041069794E-5</v>
      </c>
      <c r="AFF42" s="2">
        <f>AFB38-AFB25</f>
        <v>-88.800000000000182</v>
      </c>
      <c r="AFG42" s="5"/>
      <c r="AFH42" s="2">
        <f>AFG42-AFF42</f>
        <v>88.800000000000182</v>
      </c>
      <c r="AFI42" s="56">
        <f t="shared" si="2339"/>
        <v>4.666666666666667</v>
      </c>
      <c r="AFJ42" s="38">
        <f t="shared" si="2473"/>
        <v>-6.2500000000000056E-2</v>
      </c>
      <c r="AFK42" s="117">
        <f t="shared" si="2233"/>
        <v>7.0455979711010679</v>
      </c>
      <c r="AFL42" s="100"/>
      <c r="AFM42" s="100"/>
      <c r="AFN42" s="100"/>
      <c r="AFO42" s="100"/>
      <c r="AFP42" s="100"/>
      <c r="AFQ42" s="100"/>
      <c r="AFR42" s="100"/>
      <c r="AFS42" s="100"/>
      <c r="AFT42" s="100"/>
      <c r="AFU42" s="311" t="s">
        <v>23</v>
      </c>
      <c r="AFV42" s="312"/>
      <c r="AFW42" s="313"/>
      <c r="AFY42" s="2" t="s">
        <v>68</v>
      </c>
      <c r="AFZ42" s="2"/>
      <c r="AGA42" s="2">
        <v>12.92</v>
      </c>
      <c r="AGB42" s="2"/>
      <c r="AGC42" s="2"/>
      <c r="AGD42" s="2"/>
      <c r="AGE42" s="2"/>
      <c r="AGF42" s="2"/>
      <c r="AGG42" s="2">
        <v>984</v>
      </c>
      <c r="AGH42" s="2"/>
      <c r="AGI42" s="56">
        <v>0.45</v>
      </c>
      <c r="AGJ42" s="37">
        <f t="shared" si="2340"/>
        <v>3.8108303799397885E-5</v>
      </c>
      <c r="AGK42" s="2">
        <f>AGG38-AGG25</f>
        <v>-140.39999999999964</v>
      </c>
      <c r="AGL42" s="5"/>
      <c r="AGM42" s="2">
        <f>AGL42-AGK42</f>
        <v>140.39999999999964</v>
      </c>
      <c r="AGN42" s="56">
        <f t="shared" si="2341"/>
        <v>4.666666666666667</v>
      </c>
      <c r="AGO42" s="38">
        <f t="shared" si="2474"/>
        <v>-0.26785714285714296</v>
      </c>
      <c r="AGP42" s="117">
        <f t="shared" si="2234"/>
        <v>5.7376279608643097</v>
      </c>
      <c r="AGQ42" s="100"/>
      <c r="AGR42" s="100"/>
      <c r="AGS42" s="100"/>
      <c r="AGT42" s="100"/>
      <c r="AGU42" s="100"/>
      <c r="AGV42" s="100"/>
      <c r="AGW42" s="100"/>
      <c r="AGX42" s="100"/>
      <c r="AGY42" s="100"/>
      <c r="AGZ42" s="311" t="s">
        <v>23</v>
      </c>
      <c r="AHA42" s="312"/>
      <c r="AHB42" s="313"/>
      <c r="AHD42" s="2" t="s">
        <v>68</v>
      </c>
      <c r="AHE42" s="2"/>
      <c r="AHF42" s="2">
        <v>18.05</v>
      </c>
      <c r="AHG42" s="2"/>
      <c r="AHH42" s="2"/>
      <c r="AHI42" s="2"/>
      <c r="AHJ42" s="2"/>
      <c r="AHK42" s="2"/>
      <c r="AHL42" s="2">
        <v>1272</v>
      </c>
      <c r="AHM42" s="2"/>
      <c r="AHN42" s="56">
        <v>0.36</v>
      </c>
      <c r="AHO42" s="37">
        <f t="shared" si="2342"/>
        <v>2.3584349425721088E-5</v>
      </c>
      <c r="AHP42" s="2">
        <f>AHL38-AHL25</f>
        <v>235.89999999999964</v>
      </c>
      <c r="AHQ42" s="5"/>
      <c r="AHR42" s="2">
        <f>AHQ42-AHP42</f>
        <v>-235.89999999999964</v>
      </c>
      <c r="AHS42" s="56">
        <f t="shared" si="2343"/>
        <v>4.666666666666667</v>
      </c>
      <c r="AHT42" s="38">
        <f t="shared" si="2475"/>
        <v>-5.3571428571428568E-2</v>
      </c>
      <c r="AHU42" s="117">
        <f t="shared" si="2235"/>
        <v>7.1087867689099387</v>
      </c>
      <c r="AHV42" s="100"/>
      <c r="AHW42" s="100"/>
      <c r="AHX42" s="100"/>
      <c r="AHY42" s="100"/>
      <c r="AHZ42" s="100"/>
      <c r="AIA42" s="100"/>
      <c r="AIB42" s="100"/>
      <c r="AIC42" s="100"/>
      <c r="AID42" s="100"/>
      <c r="AIE42" s="311" t="s">
        <v>23</v>
      </c>
      <c r="AIF42" s="312"/>
      <c r="AIG42" s="313"/>
      <c r="AII42" s="2" t="s">
        <v>68</v>
      </c>
      <c r="AIJ42" s="2"/>
      <c r="AIK42" s="2">
        <v>16.149999999999999</v>
      </c>
      <c r="AIL42" s="2"/>
      <c r="AIM42" s="2"/>
      <c r="AIN42" s="2"/>
      <c r="AIO42" s="2"/>
      <c r="AIP42" s="2"/>
      <c r="AIQ42" s="2">
        <v>1224</v>
      </c>
      <c r="AIR42" s="2"/>
      <c r="AIS42" s="56">
        <v>0.41</v>
      </c>
      <c r="AIT42" s="37">
        <f t="shared" si="2344"/>
        <v>2.79131641886358E-5</v>
      </c>
      <c r="AIU42" s="2">
        <f>AIQ38-AIQ25</f>
        <v>-520.60000000000036</v>
      </c>
      <c r="AIV42" s="5"/>
      <c r="AIW42" s="2">
        <f>AIV42-AIU42</f>
        <v>520.60000000000036</v>
      </c>
      <c r="AIX42" s="56">
        <f t="shared" si="2345"/>
        <v>4.666666666666667</v>
      </c>
      <c r="AIY42" s="38">
        <f t="shared" si="2476"/>
        <v>-8.9285714285714343E-2</v>
      </c>
      <c r="AIZ42" s="117">
        <f t="shared" si="2236"/>
        <v>6.8593816984645422</v>
      </c>
      <c r="AJA42" s="100"/>
      <c r="AJB42" s="100"/>
      <c r="AJC42" s="100"/>
      <c r="AJD42" s="100"/>
      <c r="AJE42" s="100"/>
      <c r="AJF42" s="100"/>
      <c r="AJG42" s="100"/>
      <c r="AJH42" s="100"/>
      <c r="AJI42" s="100"/>
      <c r="AJJ42" s="311" t="s">
        <v>23</v>
      </c>
      <c r="AJK42" s="312"/>
      <c r="AJL42" s="313"/>
      <c r="AJN42" s="2" t="s">
        <v>68</v>
      </c>
      <c r="AJO42" s="2"/>
      <c r="AJP42" s="2">
        <v>16.13</v>
      </c>
      <c r="AJQ42" s="2"/>
      <c r="AJR42" s="2"/>
      <c r="AJS42" s="2"/>
      <c r="AJT42" s="2"/>
      <c r="AJU42" s="2"/>
      <c r="AJV42" s="2">
        <v>1212</v>
      </c>
      <c r="AJW42" s="2"/>
      <c r="AJX42" s="56">
        <v>0.45</v>
      </c>
      <c r="AJY42" s="37">
        <f t="shared" si="2346"/>
        <v>3.0939636768664337E-5</v>
      </c>
      <c r="AJZ42" s="2">
        <f>AJV38-AJV25</f>
        <v>-546.69999999999982</v>
      </c>
      <c r="AKA42" s="5"/>
      <c r="AKB42" s="2">
        <f>AKA42-AJZ42</f>
        <v>546.69999999999982</v>
      </c>
      <c r="AKC42" s="56">
        <f t="shared" si="2347"/>
        <v>4.666666666666667</v>
      </c>
      <c r="AKD42" s="38">
        <f t="shared" si="2477"/>
        <v>-9.8214285714285837E-2</v>
      </c>
      <c r="AKE42" s="117">
        <f t="shared" si="2237"/>
        <v>6.7984098199530401</v>
      </c>
      <c r="AKF42" s="100"/>
      <c r="AKG42" s="100"/>
      <c r="AKH42" s="100"/>
      <c r="AKI42" s="100"/>
      <c r="AKJ42" s="100"/>
      <c r="AKK42" s="100"/>
      <c r="AKL42" s="100"/>
      <c r="AKM42" s="100"/>
      <c r="AKN42" s="100"/>
      <c r="AKO42" s="311" t="s">
        <v>23</v>
      </c>
      <c r="AKP42" s="312"/>
      <c r="AKQ42" s="313"/>
      <c r="AKR42" s="235"/>
      <c r="AKS42" s="2" t="s">
        <v>68</v>
      </c>
      <c r="AKT42" s="2"/>
      <c r="AKU42" s="2">
        <v>11.55</v>
      </c>
      <c r="AKV42" s="2"/>
      <c r="AKW42" s="2"/>
      <c r="AKX42" s="2"/>
      <c r="AKY42" s="2"/>
      <c r="AKZ42" s="2"/>
      <c r="ALA42" s="2">
        <v>864</v>
      </c>
      <c r="ALB42" s="2"/>
      <c r="ALC42" s="56">
        <v>0.28000000000000003</v>
      </c>
      <c r="ALD42" s="37">
        <f t="shared" si="2348"/>
        <v>2.7005443525830706E-5</v>
      </c>
      <c r="ALE42" s="2">
        <f>ALA38-ALA25</f>
        <v>18.300000000000182</v>
      </c>
      <c r="ALF42" s="5"/>
      <c r="ALG42" s="2">
        <f>ALF42-ALE42</f>
        <v>-18.300000000000182</v>
      </c>
      <c r="ALH42" s="56">
        <f t="shared" si="2349"/>
        <v>4.666666666666667</v>
      </c>
      <c r="ALI42" s="38">
        <f t="shared" si="2478"/>
        <v>-0.35714285714285721</v>
      </c>
      <c r="ALJ42" s="117">
        <f t="shared" si="2238"/>
        <v>5.2475440303134766</v>
      </c>
      <c r="ALK42" s="100"/>
      <c r="ALL42" s="100"/>
      <c r="ALM42" s="100"/>
      <c r="ALN42" s="100"/>
      <c r="ALO42" s="100"/>
      <c r="ALP42" s="100"/>
      <c r="ALQ42" s="100"/>
      <c r="ALR42" s="100"/>
      <c r="ALS42" s="100"/>
      <c r="ALT42" s="311" t="s">
        <v>23</v>
      </c>
      <c r="ALU42" s="312"/>
      <c r="ALV42" s="313"/>
      <c r="ALX42" s="2" t="s">
        <v>68</v>
      </c>
      <c r="ALY42" s="2"/>
      <c r="ALZ42" s="2">
        <v>14.96</v>
      </c>
      <c r="AMA42" s="2"/>
      <c r="AMB42" s="2"/>
      <c r="AMC42" s="2"/>
      <c r="AMD42" s="2"/>
      <c r="AME42" s="2"/>
      <c r="AMF42" s="2">
        <v>1092</v>
      </c>
      <c r="AMG42" s="2"/>
      <c r="AMH42" s="56">
        <v>0.35</v>
      </c>
      <c r="AMI42" s="37">
        <f t="shared" si="2350"/>
        <v>2.6708688336315802E-5</v>
      </c>
      <c r="AMJ42" s="2">
        <f>AMF38-AMF25</f>
        <v>-415.89999999999964</v>
      </c>
      <c r="AMK42" s="5"/>
      <c r="AML42" s="2">
        <f>AMK42-AMJ42</f>
        <v>415.89999999999964</v>
      </c>
      <c r="AMM42" s="56">
        <f t="shared" si="2351"/>
        <v>4.666666666666667</v>
      </c>
      <c r="AMN42" s="38">
        <f t="shared" si="2479"/>
        <v>-0.18750000000000008</v>
      </c>
      <c r="AMO42" s="117">
        <f t="shared" si="2239"/>
        <v>6.2177183863530026</v>
      </c>
      <c r="AMP42" s="100"/>
      <c r="AMQ42" s="100"/>
      <c r="AMR42" s="100"/>
      <c r="AMS42" s="100"/>
      <c r="AMT42" s="100"/>
      <c r="AMU42" s="100"/>
      <c r="AMV42" s="100"/>
      <c r="AMW42" s="100"/>
      <c r="AMX42" s="100"/>
      <c r="AMY42" s="311" t="s">
        <v>23</v>
      </c>
      <c r="AMZ42" s="312"/>
      <c r="ANA42" s="313"/>
      <c r="ANC42" s="2" t="s">
        <v>68</v>
      </c>
      <c r="AND42" s="2"/>
      <c r="ANE42" s="2">
        <v>18.93</v>
      </c>
      <c r="ANF42" s="2"/>
      <c r="ANG42" s="2"/>
      <c r="ANH42" s="2"/>
      <c r="ANI42" s="2"/>
      <c r="ANJ42" s="2"/>
      <c r="ANK42" s="2">
        <v>1344</v>
      </c>
      <c r="ANL42" s="2"/>
      <c r="ANM42" s="56">
        <v>0.45</v>
      </c>
      <c r="ANN42" s="37">
        <f t="shared" si="2352"/>
        <v>2.790100722636087E-5</v>
      </c>
      <c r="ANO42" s="2">
        <f>ANK38-ANK25</f>
        <v>472.90000000000055</v>
      </c>
      <c r="ANP42" s="5"/>
      <c r="ANQ42" s="2">
        <f>ANP42-ANO42</f>
        <v>-472.90000000000055</v>
      </c>
      <c r="ANR42" s="56">
        <f t="shared" si="2353"/>
        <v>4.666666666666667</v>
      </c>
      <c r="ANS42" s="38">
        <f t="shared" si="2480"/>
        <v>0</v>
      </c>
      <c r="ANT42" s="117">
        <f t="shared" si="2240"/>
        <v>7.5</v>
      </c>
      <c r="ANU42" s="100"/>
      <c r="ANV42" s="100"/>
      <c r="ANW42" s="100"/>
      <c r="ANX42" s="100"/>
      <c r="ANY42" s="100"/>
      <c r="ANZ42" s="100"/>
      <c r="AOA42" s="100"/>
      <c r="AOB42" s="100"/>
      <c r="AOC42" s="100"/>
      <c r="AOD42" s="311" t="s">
        <v>23</v>
      </c>
      <c r="AOE42" s="312"/>
      <c r="AOF42" s="313"/>
      <c r="AOH42" s="2" t="s">
        <v>68</v>
      </c>
      <c r="AOI42" s="2"/>
      <c r="AOJ42" s="2">
        <v>16.829999999999998</v>
      </c>
      <c r="AOK42" s="2"/>
      <c r="AOL42" s="2"/>
      <c r="AOM42" s="2"/>
      <c r="AON42" s="2"/>
      <c r="AOO42" s="2"/>
      <c r="AOP42" s="2">
        <v>1164</v>
      </c>
      <c r="AOQ42" s="2"/>
      <c r="AOR42" s="56">
        <v>0.39</v>
      </c>
      <c r="AOS42" s="37">
        <f t="shared" si="2354"/>
        <v>2.7920182640948599E-5</v>
      </c>
      <c r="AOT42" s="2">
        <f>AOP38-AOP25</f>
        <v>-77.5</v>
      </c>
      <c r="AOU42" s="5"/>
      <c r="AOV42" s="2">
        <f>AOU42-AOT42</f>
        <v>77.5</v>
      </c>
      <c r="AOW42" s="56">
        <f t="shared" si="2355"/>
        <v>4.666666666666667</v>
      </c>
      <c r="AOX42" s="38">
        <f t="shared" si="2481"/>
        <v>-0.13392857142857142</v>
      </c>
      <c r="AOY42" s="117">
        <f t="shared" si="2241"/>
        <v>6.5598940316503835</v>
      </c>
      <c r="AOZ42" s="100"/>
      <c r="APA42" s="100"/>
      <c r="APB42" s="100"/>
      <c r="APC42" s="100"/>
      <c r="APD42" s="100"/>
      <c r="APE42" s="100"/>
      <c r="APF42" s="100"/>
      <c r="APG42" s="100"/>
      <c r="APH42" s="100"/>
      <c r="API42" s="311" t="s">
        <v>23</v>
      </c>
      <c r="APJ42" s="312"/>
      <c r="APK42" s="313"/>
      <c r="APM42" s="2" t="s">
        <v>68</v>
      </c>
      <c r="APN42" s="2"/>
      <c r="APO42" s="2">
        <v>16.940000000000001</v>
      </c>
      <c r="APP42" s="2"/>
      <c r="APQ42" s="2"/>
      <c r="APR42" s="2"/>
      <c r="APS42" s="2"/>
      <c r="APT42" s="2"/>
      <c r="APU42" s="2">
        <v>1188</v>
      </c>
      <c r="APV42" s="2"/>
      <c r="APW42" s="56">
        <v>0.41</v>
      </c>
      <c r="APX42" s="37">
        <f t="shared" si="2356"/>
        <v>2.8758993323003476E-5</v>
      </c>
      <c r="APY42" s="2">
        <f>APU38-APU25</f>
        <v>-331.80000000000018</v>
      </c>
      <c r="APZ42" s="5"/>
      <c r="AQA42" s="2">
        <f>APZ42-APY42</f>
        <v>331.80000000000018</v>
      </c>
      <c r="AQB42" s="56">
        <f t="shared" si="2357"/>
        <v>4.666666666666667</v>
      </c>
      <c r="AQC42" s="38">
        <f t="shared" si="2482"/>
        <v>-0.11607142857142863</v>
      </c>
      <c r="AQD42" s="117">
        <f t="shared" si="2242"/>
        <v>6.6780871514695974</v>
      </c>
      <c r="AQE42" s="100"/>
      <c r="AQF42" s="100"/>
      <c r="AQG42" s="100"/>
      <c r="AQH42" s="100"/>
      <c r="AQI42" s="100"/>
      <c r="AQJ42" s="100"/>
      <c r="AQK42" s="100"/>
      <c r="AQL42" s="100"/>
      <c r="AQM42" s="100"/>
      <c r="AQN42" s="311" t="s">
        <v>23</v>
      </c>
      <c r="AQO42" s="312"/>
      <c r="AQP42" s="313"/>
      <c r="AQR42" s="2" t="s">
        <v>68</v>
      </c>
      <c r="AQS42" s="2"/>
      <c r="AQT42" s="2">
        <v>10.11</v>
      </c>
      <c r="AQU42" s="2"/>
      <c r="AQV42" s="2"/>
      <c r="AQW42" s="2"/>
      <c r="AQX42" s="2"/>
      <c r="AQY42" s="2"/>
      <c r="AQZ42" s="2">
        <v>720</v>
      </c>
      <c r="ARA42" s="2"/>
      <c r="ARB42" s="56">
        <v>0.6</v>
      </c>
      <c r="ARC42" s="37">
        <f t="shared" si="2358"/>
        <v>6.9439622248454962E-5</v>
      </c>
      <c r="ARD42" s="2">
        <f>AQZ38-AQZ25</f>
        <v>-329.5</v>
      </c>
      <c r="ARE42" s="5"/>
      <c r="ARF42" s="2">
        <f>ARE42-ARD42</f>
        <v>329.5</v>
      </c>
      <c r="ARG42" s="56">
        <f t="shared" si="2359"/>
        <v>4.666666666666667</v>
      </c>
      <c r="ARH42" s="38">
        <f t="shared" si="2483"/>
        <v>-0.4642857142857143</v>
      </c>
      <c r="ARI42" s="117">
        <f t="shared" si="2243"/>
        <v>4.714379500489688</v>
      </c>
      <c r="ARJ42" s="100"/>
      <c r="ARK42" s="100"/>
      <c r="ARL42" s="100"/>
      <c r="ARM42" s="100"/>
      <c r="ARN42" s="100"/>
      <c r="ARO42" s="100"/>
      <c r="ARP42" s="100"/>
      <c r="ARQ42" s="100"/>
      <c r="ARR42" s="100"/>
      <c r="ARS42" s="311" t="s">
        <v>23</v>
      </c>
      <c r="ART42" s="312"/>
      <c r="ARU42" s="313"/>
      <c r="ARW42" s="2" t="s">
        <v>68</v>
      </c>
      <c r="ARX42" s="2"/>
      <c r="ARY42" s="2">
        <v>10.29</v>
      </c>
      <c r="ARZ42" s="2"/>
      <c r="ASA42" s="2"/>
      <c r="ASB42" s="2"/>
      <c r="ASC42" s="2"/>
      <c r="ASD42" s="2"/>
      <c r="ASE42" s="2">
        <v>792</v>
      </c>
      <c r="ASF42" s="2"/>
      <c r="ASG42" s="56">
        <v>0.52</v>
      </c>
      <c r="ASH42" s="37">
        <f t="shared" si="2360"/>
        <v>5.4710811277160762E-5</v>
      </c>
      <c r="ASI42" s="2">
        <f>ASE38-ASE25</f>
        <v>-103.80000000000018</v>
      </c>
      <c r="ASJ42" s="5"/>
      <c r="ASK42" s="2">
        <f>ASJ42-ASI42</f>
        <v>103.80000000000018</v>
      </c>
      <c r="ASL42" s="56">
        <f t="shared" si="2361"/>
        <v>4.666666666666667</v>
      </c>
      <c r="ASM42" s="38">
        <f t="shared" si="2484"/>
        <v>-0.41071428571428575</v>
      </c>
      <c r="ASN42" s="117">
        <f t="shared" si="2244"/>
        <v>4.9738228762619698</v>
      </c>
      <c r="ASO42" s="100"/>
      <c r="ASP42" s="100"/>
      <c r="ASQ42" s="100"/>
      <c r="ASR42" s="100"/>
      <c r="ASS42" s="100"/>
      <c r="AST42" s="100"/>
      <c r="ASU42" s="100"/>
      <c r="ASV42" s="100"/>
      <c r="ASW42" s="100"/>
      <c r="ASX42" s="311" t="s">
        <v>23</v>
      </c>
      <c r="ASY42" s="312"/>
      <c r="ASZ42" s="313"/>
      <c r="ATA42" s="246"/>
      <c r="ATB42" s="2" t="s">
        <v>68</v>
      </c>
      <c r="ATC42" s="2"/>
      <c r="ATD42" s="2">
        <v>4.92</v>
      </c>
      <c r="ATE42" s="2"/>
      <c r="ATF42" s="2"/>
      <c r="ATG42" s="2"/>
      <c r="ATH42" s="2"/>
      <c r="ATI42" s="2"/>
      <c r="ATJ42" s="2">
        <v>300</v>
      </c>
      <c r="ATK42" s="2"/>
      <c r="ATL42" s="56">
        <v>0.185</v>
      </c>
      <c r="ATM42" s="37">
        <f t="shared" si="2362"/>
        <v>5.1386248206689379E-5</v>
      </c>
      <c r="ATN42" s="2">
        <f>ATJ38-ATJ25</f>
        <v>420.20000000000005</v>
      </c>
      <c r="ATO42" s="5"/>
      <c r="ATP42" s="2">
        <f>ATO42-ATN42</f>
        <v>-420.20000000000005</v>
      </c>
      <c r="ATQ42" s="56">
        <f t="shared" si="2363"/>
        <v>4.666666666666667</v>
      </c>
      <c r="ATR42" s="38">
        <f t="shared" si="2485"/>
        <v>-0.77678571428571419</v>
      </c>
      <c r="ATS42" s="117">
        <f t="shared" si="2245"/>
        <v>3.4491137233439191</v>
      </c>
      <c r="ATT42" s="100"/>
      <c r="ATU42" s="100"/>
      <c r="ATV42" s="100"/>
      <c r="ATW42" s="100"/>
      <c r="ATX42" s="100"/>
      <c r="ATY42" s="100"/>
      <c r="ATZ42" s="100"/>
      <c r="AUA42" s="100"/>
      <c r="AUB42" s="100"/>
      <c r="AUC42" s="311" t="s">
        <v>23</v>
      </c>
      <c r="AUD42" s="312"/>
      <c r="AUE42" s="313"/>
      <c r="AUG42" s="2" t="s">
        <v>68</v>
      </c>
      <c r="AUH42" s="2"/>
      <c r="AUI42" s="2">
        <v>18.079999999999998</v>
      </c>
      <c r="AUJ42" s="2"/>
      <c r="AUK42" s="2"/>
      <c r="AUL42" s="2"/>
      <c r="AUM42" s="2"/>
      <c r="AUN42" s="2"/>
      <c r="AUO42" s="2">
        <v>1308</v>
      </c>
      <c r="AUP42" s="2"/>
      <c r="AUQ42" s="56">
        <v>0.48</v>
      </c>
      <c r="AUR42" s="37">
        <f t="shared" si="2364"/>
        <v>3.058010458395768E-5</v>
      </c>
      <c r="AUS42" s="2">
        <f>AUO38-AUO25</f>
        <v>257.19999999999982</v>
      </c>
      <c r="AUT42" s="5"/>
      <c r="AUU42" s="2">
        <f>AUT42-AUS42</f>
        <v>-257.19999999999982</v>
      </c>
      <c r="AUV42" s="56">
        <f t="shared" si="2365"/>
        <v>4.666666666666667</v>
      </c>
      <c r="AUW42" s="38">
        <f t="shared" si="2486"/>
        <v>-2.6785714285714284E-2</v>
      </c>
      <c r="AUX42" s="117">
        <f t="shared" si="2246"/>
        <v>7.30177380961808</v>
      </c>
      <c r="AUY42" s="100"/>
      <c r="AUZ42" s="100"/>
      <c r="AVA42" s="100"/>
      <c r="AVB42" s="100"/>
      <c r="AVC42" s="100"/>
      <c r="AVD42" s="100"/>
      <c r="AVE42" s="100"/>
      <c r="AVF42" s="100"/>
      <c r="AVG42" s="100"/>
      <c r="AVH42" s="311" t="s">
        <v>23</v>
      </c>
      <c r="AVI42" s="312"/>
      <c r="AVJ42" s="313"/>
      <c r="AVL42" s="2" t="s">
        <v>68</v>
      </c>
      <c r="AVM42" s="2"/>
      <c r="AVN42" s="2">
        <v>18.54</v>
      </c>
      <c r="AVO42" s="2"/>
      <c r="AVP42" s="2"/>
      <c r="AVQ42" s="2"/>
      <c r="AVR42" s="2"/>
      <c r="AVS42" s="2"/>
      <c r="AVT42" s="2">
        <v>1332</v>
      </c>
      <c r="AVU42" s="2"/>
      <c r="AVV42" s="56">
        <v>0.34</v>
      </c>
      <c r="AVW42" s="37">
        <f t="shared" si="2366"/>
        <v>2.1270818813914121E-5</v>
      </c>
      <c r="AVX42" s="2">
        <f>AVT38-AVT25</f>
        <v>122.39999999999964</v>
      </c>
      <c r="AVY42" s="5"/>
      <c r="AVZ42" s="2">
        <f>AVY42-AVX42</f>
        <v>-122.39999999999964</v>
      </c>
      <c r="AWA42" s="56">
        <f t="shared" si="2367"/>
        <v>4.666666666666667</v>
      </c>
      <c r="AWB42" s="38">
        <f t="shared" si="2487"/>
        <v>-8.9285714285714923E-3</v>
      </c>
      <c r="AWC42" s="117">
        <f t="shared" si="2247"/>
        <v>7.4333337742469379</v>
      </c>
      <c r="AWD42" s="100"/>
      <c r="AWE42" s="100"/>
      <c r="AWF42" s="100"/>
      <c r="AWG42" s="100"/>
      <c r="AWH42" s="100"/>
      <c r="AWI42" s="100"/>
      <c r="AWJ42" s="100"/>
      <c r="AWK42" s="100"/>
      <c r="AWL42" s="100"/>
      <c r="AWM42" s="311" t="s">
        <v>23</v>
      </c>
      <c r="AWN42" s="312"/>
      <c r="AWO42" s="313"/>
      <c r="AWQ42" s="2" t="s">
        <v>68</v>
      </c>
      <c r="AWR42" s="2"/>
      <c r="AWS42" s="2">
        <v>17.579999999999998</v>
      </c>
      <c r="AWT42" s="2"/>
      <c r="AWU42" s="2"/>
      <c r="AWV42" s="2"/>
      <c r="AWW42" s="2"/>
      <c r="AWX42" s="2"/>
      <c r="AWY42" s="2">
        <v>1296</v>
      </c>
      <c r="AWZ42" s="2"/>
      <c r="AXA42" s="56">
        <v>0.84499999999999997</v>
      </c>
      <c r="AXB42" s="37">
        <f t="shared" si="2368"/>
        <v>5.4330895730009523E-5</v>
      </c>
      <c r="AXC42" s="2">
        <f>AWY38-AWY25</f>
        <v>1025.5</v>
      </c>
      <c r="AXD42" s="5"/>
      <c r="AXE42" s="2">
        <f>AXD42-AXC42</f>
        <v>-1025.5</v>
      </c>
      <c r="AXF42" s="56">
        <f t="shared" si="2369"/>
        <v>4.666666666666667</v>
      </c>
      <c r="AXG42" s="38">
        <f t="shared" si="2488"/>
        <v>-3.5714285714285775E-2</v>
      </c>
      <c r="AXH42" s="117">
        <f t="shared" si="2248"/>
        <v>7.2368695827927754</v>
      </c>
      <c r="AXI42" s="100"/>
      <c r="AXJ42" s="100"/>
      <c r="AXK42" s="100"/>
      <c r="AXL42" s="100"/>
      <c r="AXM42" s="100"/>
      <c r="AXN42" s="100"/>
      <c r="AXO42" s="100"/>
      <c r="AXP42" s="100"/>
      <c r="AXQ42" s="100"/>
      <c r="AXR42" s="311" t="s">
        <v>23</v>
      </c>
      <c r="AXS42" s="312"/>
      <c r="AXT42" s="313"/>
      <c r="AXV42" s="2" t="s">
        <v>68</v>
      </c>
      <c r="AXW42" s="2"/>
      <c r="AXX42" s="2">
        <v>17.809999999999999</v>
      </c>
      <c r="AXY42" s="2"/>
      <c r="AXZ42" s="2"/>
      <c r="AYA42" s="2"/>
      <c r="AYB42" s="2"/>
      <c r="AYC42" s="2"/>
      <c r="AYD42" s="2">
        <v>1392</v>
      </c>
      <c r="AYE42" s="2"/>
      <c r="AYF42" s="56">
        <v>0.74</v>
      </c>
      <c r="AYG42" s="37">
        <f t="shared" si="2370"/>
        <v>4.4298803812570556E-5</v>
      </c>
      <c r="AYH42" s="2">
        <f>AYD38-AYD25</f>
        <v>703.60000000000036</v>
      </c>
      <c r="AYI42" s="5"/>
      <c r="AYJ42" s="2">
        <f>AYI42-AYH42</f>
        <v>-703.60000000000036</v>
      </c>
      <c r="AYK42" s="56">
        <f t="shared" si="2371"/>
        <v>4.666666666666667</v>
      </c>
      <c r="AYL42" s="38">
        <f t="shared" si="2489"/>
        <v>3.5714285714285587E-2</v>
      </c>
      <c r="AYM42" s="117">
        <f t="shared" si="2249"/>
        <v>7.7726977606099945</v>
      </c>
      <c r="AYN42" s="100"/>
      <c r="AYO42" s="100"/>
      <c r="AYP42" s="100"/>
      <c r="AYQ42" s="100"/>
      <c r="AYR42" s="100"/>
      <c r="AYS42" s="100"/>
      <c r="AYT42" s="100"/>
      <c r="AYU42" s="100"/>
      <c r="AYV42" s="100"/>
      <c r="AYW42" s="311" t="s">
        <v>23</v>
      </c>
      <c r="AYX42" s="312"/>
      <c r="AYY42" s="313"/>
      <c r="AZA42" s="2" t="s">
        <v>68</v>
      </c>
      <c r="AZB42" s="2"/>
      <c r="AZC42" s="2">
        <v>17.84</v>
      </c>
      <c r="AZD42" s="2"/>
      <c r="AZE42" s="2"/>
      <c r="AZF42" s="2"/>
      <c r="AZG42" s="2"/>
      <c r="AZH42" s="2"/>
      <c r="AZI42" s="2">
        <v>1380</v>
      </c>
      <c r="AZJ42" s="2"/>
      <c r="AZK42" s="56">
        <v>0.72499999999999998</v>
      </c>
      <c r="AZL42" s="37">
        <f t="shared" si="2372"/>
        <v>4.3778276615305192E-5</v>
      </c>
      <c r="AZM42" s="2">
        <f>AZI38-AZI25</f>
        <v>798.10000000000036</v>
      </c>
      <c r="AZN42" s="5"/>
      <c r="AZO42" s="2">
        <f>AZN42-AZM42</f>
        <v>-798.10000000000036</v>
      </c>
      <c r="AZP42" s="56">
        <f t="shared" si="2373"/>
        <v>4.666666666666667</v>
      </c>
      <c r="AZQ42" s="38">
        <f t="shared" si="2490"/>
        <v>2.6785714285714284E-2</v>
      </c>
      <c r="AZR42" s="117">
        <f t="shared" si="2250"/>
        <v>7.7036075707941105</v>
      </c>
      <c r="AZS42" s="100"/>
      <c r="AZT42" s="100"/>
      <c r="AZU42" s="100"/>
      <c r="AZV42" s="100"/>
      <c r="AZW42" s="100"/>
      <c r="AZX42" s="100"/>
      <c r="AZY42" s="100"/>
      <c r="AZZ42" s="100"/>
      <c r="BAA42" s="100"/>
      <c r="BAB42" s="311" t="s">
        <v>23</v>
      </c>
      <c r="BAC42" s="312"/>
      <c r="BAD42" s="313"/>
      <c r="BAF42" s="2" t="s">
        <v>68</v>
      </c>
      <c r="BAG42" s="2"/>
      <c r="BAH42" s="2">
        <v>10.26</v>
      </c>
      <c r="BAI42" s="2"/>
      <c r="BAJ42" s="2"/>
      <c r="BAK42" s="2"/>
      <c r="BAL42" s="2"/>
      <c r="BAM42" s="2"/>
      <c r="BAN42" s="2">
        <v>828</v>
      </c>
      <c r="BAO42" s="2"/>
      <c r="BAP42" s="56">
        <v>0.43</v>
      </c>
      <c r="BAQ42" s="37">
        <f t="shared" si="2374"/>
        <v>4.3275099809488922E-5</v>
      </c>
      <c r="BAR42" s="2">
        <f>BAN38-BAN25</f>
        <v>-1029.4000000000001</v>
      </c>
      <c r="BAS42" s="5"/>
      <c r="BAT42" s="2">
        <f>BAS42-BAR42</f>
        <v>1029.4000000000001</v>
      </c>
      <c r="BAU42" s="56">
        <f t="shared" si="2375"/>
        <v>4.666666666666667</v>
      </c>
      <c r="BAV42" s="38">
        <f t="shared" si="2491"/>
        <v>-0.38392857142857145</v>
      </c>
      <c r="BAW42" s="117">
        <f t="shared" si="2251"/>
        <v>5.1088506087147536</v>
      </c>
      <c r="BAX42" s="100"/>
      <c r="BAY42" s="100"/>
      <c r="BAZ42" s="100"/>
      <c r="BBA42" s="100"/>
      <c r="BBB42" s="100"/>
      <c r="BBC42" s="100"/>
      <c r="BBD42" s="100"/>
      <c r="BBE42" s="100"/>
      <c r="BBF42" s="100"/>
      <c r="BBG42" s="311" t="s">
        <v>23</v>
      </c>
      <c r="BBH42" s="312"/>
      <c r="BBI42" s="313"/>
      <c r="BBK42" s="2" t="s">
        <v>68</v>
      </c>
      <c r="BBL42" s="2"/>
      <c r="BBM42" s="2">
        <v>19.3</v>
      </c>
      <c r="BBN42" s="2"/>
      <c r="BBO42" s="2"/>
      <c r="BBP42" s="2"/>
      <c r="BBQ42" s="2"/>
      <c r="BBR42" s="2"/>
      <c r="BBS42" s="2">
        <v>1380</v>
      </c>
      <c r="BBT42" s="2"/>
      <c r="BBU42" s="56">
        <v>0.47</v>
      </c>
      <c r="BBV42" s="37">
        <f t="shared" si="2376"/>
        <v>2.8380837017306871E-5</v>
      </c>
      <c r="BBW42" s="2">
        <f>BBS38-BBS25</f>
        <v>1150.8000000000002</v>
      </c>
      <c r="BBX42" s="5"/>
      <c r="BBY42" s="2">
        <f>BBX42-BBW42</f>
        <v>-1150.8000000000002</v>
      </c>
      <c r="BBZ42" s="56">
        <f t="shared" si="2377"/>
        <v>4.666666666666667</v>
      </c>
      <c r="BCA42" s="38">
        <f t="shared" si="2492"/>
        <v>2.6785714285714284E-2</v>
      </c>
      <c r="BCB42" s="117">
        <f t="shared" si="2252"/>
        <v>7.7036075707941105</v>
      </c>
      <c r="BCC42" s="100"/>
      <c r="BCD42" s="100"/>
      <c r="BCE42" s="100"/>
      <c r="BCF42" s="100"/>
      <c r="BCG42" s="100"/>
      <c r="BCH42" s="100"/>
      <c r="BCI42" s="100"/>
      <c r="BCJ42" s="100"/>
      <c r="BCK42" s="100"/>
      <c r="BCL42" s="311" t="s">
        <v>23</v>
      </c>
      <c r="BCM42" s="312"/>
      <c r="BCN42" s="313"/>
      <c r="BCP42" s="2" t="s">
        <v>68</v>
      </c>
      <c r="BCQ42" s="2"/>
      <c r="BCR42" s="2">
        <v>17.12</v>
      </c>
      <c r="BCS42" s="2"/>
      <c r="BCT42" s="2"/>
      <c r="BCU42" s="2"/>
      <c r="BCV42" s="2"/>
      <c r="BCW42" s="2"/>
      <c r="BCX42" s="2">
        <v>1224</v>
      </c>
      <c r="BCY42" s="2"/>
      <c r="BCZ42" s="56">
        <v>0.6</v>
      </c>
      <c r="BDA42" s="37">
        <f t="shared" si="2378"/>
        <v>4.0848004574976512E-5</v>
      </c>
      <c r="BDB42" s="2">
        <f>BCX38-BCX25</f>
        <v>75.100000000000364</v>
      </c>
      <c r="BDC42" s="5"/>
      <c r="BDD42" s="2">
        <f>BDC42-BDB42</f>
        <v>-75.100000000000364</v>
      </c>
      <c r="BDE42" s="56">
        <f t="shared" si="2379"/>
        <v>4.666666666666667</v>
      </c>
      <c r="BDF42" s="38">
        <f t="shared" si="2493"/>
        <v>-8.9285714285714343E-2</v>
      </c>
      <c r="BDG42" s="117">
        <f t="shared" si="2253"/>
        <v>6.8593816984645422</v>
      </c>
      <c r="BDH42" s="100"/>
      <c r="BDI42" s="100"/>
      <c r="BDJ42" s="100"/>
      <c r="BDK42" s="100"/>
      <c r="BDL42" s="100"/>
      <c r="BDM42" s="100"/>
      <c r="BDN42" s="100"/>
      <c r="BDO42" s="100"/>
      <c r="BDP42" s="100"/>
      <c r="BDQ42" s="311" t="s">
        <v>23</v>
      </c>
      <c r="BDR42" s="312"/>
      <c r="BDS42" s="313"/>
      <c r="BDU42" s="2" t="s">
        <v>68</v>
      </c>
      <c r="BDV42" s="2"/>
      <c r="BDW42" s="2">
        <v>14.1</v>
      </c>
      <c r="BDX42" s="2"/>
      <c r="BDY42" s="2"/>
      <c r="BDZ42" s="2"/>
      <c r="BEA42" s="2"/>
      <c r="BEB42" s="2"/>
      <c r="BEC42" s="2">
        <v>1020</v>
      </c>
      <c r="BED42" s="2"/>
      <c r="BEE42" s="56">
        <v>0.51</v>
      </c>
      <c r="BEF42" s="37">
        <f t="shared" si="2380"/>
        <v>4.1664930627890504E-5</v>
      </c>
      <c r="BEG42" s="2">
        <f>BEC38-BEC25</f>
        <v>1182.3999999999996</v>
      </c>
      <c r="BEH42" s="5"/>
      <c r="BEI42" s="2">
        <f>BEH42-BEG42</f>
        <v>-1182.3999999999996</v>
      </c>
      <c r="BEJ42" s="56">
        <f t="shared" si="2381"/>
        <v>4.666666666666667</v>
      </c>
      <c r="BEK42" s="38">
        <f t="shared" si="2494"/>
        <v>-0.24107142857142866</v>
      </c>
      <c r="BEL42" s="117">
        <f t="shared" si="2254"/>
        <v>5.8933912263619028</v>
      </c>
      <c r="BEM42" s="100"/>
      <c r="BEN42" s="100"/>
      <c r="BEO42" s="100"/>
      <c r="BEP42" s="100"/>
      <c r="BEQ42" s="100"/>
      <c r="BER42" s="100"/>
      <c r="BES42" s="100"/>
      <c r="BET42" s="100"/>
      <c r="BEU42" s="100"/>
      <c r="BEV42" s="311" t="s">
        <v>23</v>
      </c>
      <c r="BEW42" s="312"/>
      <c r="BEX42" s="313"/>
      <c r="BEZ42" s="2" t="s">
        <v>68</v>
      </c>
      <c r="BFA42" s="2"/>
      <c r="BFB42" s="2">
        <v>15.5</v>
      </c>
      <c r="BFC42" s="2"/>
      <c r="BFD42" s="2"/>
      <c r="BFE42" s="2"/>
      <c r="BFF42" s="2"/>
      <c r="BFG42" s="2"/>
      <c r="BFH42" s="2">
        <v>1092</v>
      </c>
      <c r="BFI42" s="2"/>
      <c r="BFJ42" s="56">
        <v>0.61</v>
      </c>
      <c r="BFK42" s="37">
        <f t="shared" si="2382"/>
        <v>4.6548504686518714E-5</v>
      </c>
      <c r="BFL42" s="2">
        <f>BFH38-BFH25</f>
        <v>-9</v>
      </c>
      <c r="BFM42" s="5"/>
      <c r="BFN42" s="2">
        <f>BFM42-BFL42</f>
        <v>9</v>
      </c>
      <c r="BFO42" s="56">
        <f t="shared" si="2383"/>
        <v>4.666666666666667</v>
      </c>
      <c r="BFP42" s="38">
        <f t="shared" si="2495"/>
        <v>-0.18750000000000008</v>
      </c>
      <c r="BFQ42" s="117">
        <f t="shared" si="2255"/>
        <v>6.2177183863530026</v>
      </c>
      <c r="BFR42" s="100"/>
      <c r="BFS42" s="100"/>
      <c r="BFT42" s="100"/>
      <c r="BFU42" s="100"/>
      <c r="BFV42" s="100"/>
      <c r="BFW42" s="100"/>
      <c r="BFX42" s="100"/>
      <c r="BFY42" s="100"/>
      <c r="BFZ42" s="100"/>
      <c r="BGA42" s="311" t="s">
        <v>23</v>
      </c>
      <c r="BGB42" s="312"/>
      <c r="BGC42" s="313"/>
      <c r="BGE42" s="2" t="s">
        <v>68</v>
      </c>
      <c r="BGF42" s="2"/>
      <c r="BGG42" s="2">
        <v>17.43</v>
      </c>
      <c r="BGH42" s="2"/>
      <c r="BGI42" s="2"/>
      <c r="BGJ42" s="2"/>
      <c r="BGK42" s="2"/>
      <c r="BGL42" s="2"/>
      <c r="BGM42" s="2">
        <v>1260</v>
      </c>
      <c r="BGN42" s="2"/>
      <c r="BGO42" s="56">
        <v>0.69</v>
      </c>
      <c r="BGP42" s="37">
        <f t="shared" si="2384"/>
        <v>4.563283818397176E-5</v>
      </c>
      <c r="BGQ42" s="2">
        <f>BGM38-BGM25</f>
        <v>805.60000000000036</v>
      </c>
      <c r="BGR42" s="5"/>
      <c r="BGS42" s="2">
        <f>BGR42-BGQ42</f>
        <v>-805.60000000000036</v>
      </c>
      <c r="BGT42" s="56">
        <f t="shared" si="2385"/>
        <v>4.666666666666667</v>
      </c>
      <c r="BGU42" s="38">
        <f t="shared" si="2496"/>
        <v>-6.2500000000000056E-2</v>
      </c>
      <c r="BGV42" s="117">
        <f t="shared" si="2256"/>
        <v>7.0455979711010679</v>
      </c>
      <c r="BGW42" s="100"/>
      <c r="BGX42" s="100"/>
      <c r="BGY42" s="100"/>
      <c r="BGZ42" s="100"/>
      <c r="BHA42" s="100"/>
      <c r="BHB42" s="100"/>
      <c r="BHC42" s="100"/>
      <c r="BHD42" s="100"/>
      <c r="BHE42" s="100"/>
      <c r="BHF42" s="311" t="s">
        <v>23</v>
      </c>
      <c r="BHG42" s="312"/>
      <c r="BHH42" s="313"/>
      <c r="BHJ42" s="2" t="s">
        <v>68</v>
      </c>
      <c r="BHK42" s="2"/>
      <c r="BHL42" s="2">
        <v>9.4499999999999993</v>
      </c>
      <c r="BHM42" s="2"/>
      <c r="BHN42" s="2"/>
      <c r="BHO42" s="2"/>
      <c r="BHP42" s="2"/>
      <c r="BHQ42" s="2"/>
      <c r="BHR42" s="2">
        <v>744</v>
      </c>
      <c r="BHS42" s="2"/>
      <c r="BHT42" s="56">
        <v>0.28999999999999998</v>
      </c>
      <c r="BHU42" s="37">
        <f t="shared" si="2386"/>
        <v>3.2481023801870227E-5</v>
      </c>
      <c r="BHV42" s="2">
        <f>BHR38-BHR25</f>
        <v>421.59999999999991</v>
      </c>
      <c r="BHW42" s="5"/>
      <c r="BHX42" s="2">
        <f>BHW42-BHV42</f>
        <v>-421.59999999999991</v>
      </c>
      <c r="BHY42" s="56">
        <f t="shared" si="2387"/>
        <v>4.666666666666667</v>
      </c>
      <c r="BHZ42" s="38">
        <f t="shared" si="2497"/>
        <v>-0.44642857142857145</v>
      </c>
      <c r="BIA42" s="117">
        <f t="shared" si="2498"/>
        <v>4.7993209977892173</v>
      </c>
      <c r="BIB42" s="100"/>
      <c r="BIC42" s="100"/>
      <c r="BID42" s="100"/>
      <c r="BIE42" s="100"/>
      <c r="BIF42" s="100"/>
      <c r="BIG42" s="100"/>
      <c r="BIH42" s="100"/>
      <c r="BII42" s="100"/>
      <c r="BIJ42" s="100"/>
      <c r="BIK42" s="311" t="s">
        <v>23</v>
      </c>
      <c r="BIL42" s="312"/>
      <c r="BIM42" s="313"/>
      <c r="BIP42" s="2" t="s">
        <v>68</v>
      </c>
      <c r="BIQ42" s="2"/>
      <c r="BIR42" s="2">
        <v>17.309999999999999</v>
      </c>
      <c r="BIS42" s="2"/>
      <c r="BIT42" s="2"/>
      <c r="BIU42" s="2"/>
      <c r="BIV42" s="2"/>
      <c r="BIW42" s="2"/>
      <c r="BIX42" s="2">
        <v>1212</v>
      </c>
      <c r="BIY42" s="2"/>
      <c r="BIZ42" s="56">
        <v>0.47</v>
      </c>
      <c r="BJA42" s="37">
        <f t="shared" si="2388"/>
        <v>3.2314687300396645E-5</v>
      </c>
      <c r="BJB42" s="2">
        <f>BIX38-BIX25</f>
        <v>-381.39999999999964</v>
      </c>
      <c r="BJC42" s="5"/>
      <c r="BJD42" s="2">
        <f>BJC42-BJB42</f>
        <v>381.39999999999964</v>
      </c>
      <c r="BJE42" s="56">
        <f t="shared" si="2389"/>
        <v>4.666666666666667</v>
      </c>
      <c r="BJF42" s="38">
        <f t="shared" si="2499"/>
        <v>-9.8214285714285837E-2</v>
      </c>
      <c r="BJG42" s="117">
        <f t="shared" si="2257"/>
        <v>6.7984098199530401</v>
      </c>
      <c r="BJH42" s="100"/>
      <c r="BJI42" s="100"/>
      <c r="BJJ42" s="100"/>
      <c r="BJK42" s="100"/>
      <c r="BJL42" s="100"/>
      <c r="BJM42" s="100"/>
      <c r="BJN42" s="100"/>
      <c r="BJO42" s="100"/>
      <c r="BJP42" s="100"/>
      <c r="BJQ42" s="311" t="s">
        <v>23</v>
      </c>
      <c r="BJR42" s="312"/>
      <c r="BJS42" s="313"/>
      <c r="BJU42" s="2" t="s">
        <v>68</v>
      </c>
      <c r="BJV42" s="2"/>
      <c r="BJW42" s="2">
        <v>16.86</v>
      </c>
      <c r="BJX42" s="2"/>
      <c r="BJY42" s="2"/>
      <c r="BJZ42" s="2"/>
      <c r="BKA42" s="2"/>
      <c r="BKB42" s="2"/>
      <c r="BKC42" s="2">
        <v>1236</v>
      </c>
      <c r="BKD42" s="2"/>
      <c r="BKE42" s="56">
        <v>0.7</v>
      </c>
      <c r="BKF42" s="37">
        <f t="shared" si="2390"/>
        <v>4.7193026219096989E-5</v>
      </c>
      <c r="BKG42" s="2">
        <f>BKC38-BKC25</f>
        <v>278.39999999999964</v>
      </c>
      <c r="BKH42" s="5"/>
      <c r="BKI42" s="2">
        <f>BKH42-BKG42</f>
        <v>-278.39999999999964</v>
      </c>
      <c r="BKJ42" s="56">
        <f t="shared" si="2391"/>
        <v>4.666666666666667</v>
      </c>
      <c r="BKK42" s="38">
        <f t="shared" si="2500"/>
        <v>-8.0357142857142849E-2</v>
      </c>
      <c r="BKL42" s="117">
        <f t="shared" si="2258"/>
        <v>6.9209004063181503</v>
      </c>
      <c r="BKM42" s="100"/>
      <c r="BKN42" s="100"/>
      <c r="BKO42" s="100"/>
      <c r="BKP42" s="100"/>
      <c r="BKQ42" s="100"/>
      <c r="BKR42" s="100"/>
      <c r="BKS42" s="100"/>
      <c r="BKT42" s="100"/>
      <c r="BKU42" s="100"/>
      <c r="BKV42" s="311" t="s">
        <v>23</v>
      </c>
      <c r="BKW42" s="312"/>
      <c r="BKX42" s="313"/>
      <c r="BKZ42" s="2" t="s">
        <v>68</v>
      </c>
      <c r="BLA42" s="2"/>
      <c r="BLB42" s="2">
        <v>17.82</v>
      </c>
      <c r="BLC42" s="2"/>
      <c r="BLD42" s="2"/>
      <c r="BLE42" s="2"/>
      <c r="BLF42" s="2"/>
      <c r="BLG42" s="2"/>
      <c r="BLH42" s="2">
        <v>1296</v>
      </c>
      <c r="BLI42" s="2"/>
      <c r="BLJ42" s="56">
        <v>0.55000000000000004</v>
      </c>
      <c r="BLK42" s="37">
        <f t="shared" si="2392"/>
        <v>3.5363975682444363E-5</v>
      </c>
      <c r="BLL42" s="2">
        <f>BLH38-BLH25</f>
        <v>586.5</v>
      </c>
      <c r="BLM42" s="5"/>
      <c r="BLN42" s="2">
        <f>BLM42-BLL42</f>
        <v>-586.5</v>
      </c>
      <c r="BLO42" s="56">
        <f t="shared" si="2393"/>
        <v>4.666666666666667</v>
      </c>
      <c r="BLP42" s="38">
        <f t="shared" si="2501"/>
        <v>-3.5714285714285775E-2</v>
      </c>
      <c r="BLQ42" s="117">
        <f t="shared" si="2259"/>
        <v>7.2368695827927754</v>
      </c>
      <c r="BLR42" s="100"/>
      <c r="BLS42" s="100"/>
      <c r="BLT42" s="100"/>
      <c r="BLU42" s="100"/>
      <c r="BLV42" s="100"/>
      <c r="BLW42" s="100"/>
      <c r="BLX42" s="100"/>
      <c r="BLY42" s="100"/>
      <c r="BLZ42" s="100"/>
      <c r="BMA42" s="311" t="s">
        <v>23</v>
      </c>
      <c r="BMB42" s="312"/>
      <c r="BMC42" s="313"/>
      <c r="BME42" s="2" t="s">
        <v>68</v>
      </c>
      <c r="BMF42" s="2"/>
      <c r="BMG42" s="2">
        <v>10.99</v>
      </c>
      <c r="BMH42" s="2"/>
      <c r="BMI42" s="2"/>
      <c r="BMJ42" s="2"/>
      <c r="BMK42" s="2"/>
      <c r="BML42" s="2"/>
      <c r="BMM42" s="2"/>
      <c r="BMN42" s="2"/>
      <c r="BMO42" s="56">
        <v>0.33500000000000002</v>
      </c>
      <c r="BMP42" s="37">
        <f t="shared" si="2394"/>
        <v>1</v>
      </c>
      <c r="BMQ42" s="2">
        <f>BMM38-BMM25</f>
        <v>135.89999999999964</v>
      </c>
      <c r="BMR42" s="5"/>
      <c r="BMS42" s="2">
        <f>BMR42-BMQ42</f>
        <v>-135.89999999999964</v>
      </c>
      <c r="BMT42" s="56">
        <f t="shared" si="2395"/>
        <v>4.666666666666667</v>
      </c>
      <c r="BMU42" s="38">
        <f t="shared" si="2502"/>
        <v>-1</v>
      </c>
      <c r="BMV42" s="117">
        <f t="shared" si="2260"/>
        <v>2.7590958087858173</v>
      </c>
      <c r="BMW42" s="100"/>
      <c r="BMX42" s="100"/>
      <c r="BMY42" s="100"/>
      <c r="BMZ42" s="100"/>
      <c r="BNA42" s="100"/>
      <c r="BNB42" s="100"/>
      <c r="BNC42" s="100"/>
      <c r="BND42" s="100"/>
      <c r="BNE42" s="100"/>
      <c r="BNF42" s="311" t="s">
        <v>23</v>
      </c>
      <c r="BNG42" s="312"/>
      <c r="BNH42" s="313"/>
      <c r="BNJ42" s="2" t="s">
        <v>68</v>
      </c>
      <c r="BNK42" s="2"/>
      <c r="BNL42" s="2">
        <v>16.23</v>
      </c>
      <c r="BNM42" s="2"/>
      <c r="BNN42" s="2"/>
      <c r="BNO42" s="2"/>
      <c r="BNP42" s="2"/>
      <c r="BNQ42" s="2"/>
      <c r="BNR42" s="2">
        <v>1344</v>
      </c>
      <c r="BNS42" s="2"/>
      <c r="BNT42" s="56">
        <v>0.36</v>
      </c>
      <c r="BNU42" s="37">
        <f t="shared" si="2396"/>
        <v>2.2320930336376418E-5</v>
      </c>
      <c r="BNV42" s="2">
        <f>BNR38-BNR25</f>
        <v>646</v>
      </c>
      <c r="BNW42" s="5"/>
      <c r="BNX42" s="2">
        <f>BNW42-BNV42</f>
        <v>-646</v>
      </c>
      <c r="BNY42" s="56">
        <f t="shared" si="2397"/>
        <v>4.666666666666667</v>
      </c>
      <c r="BNZ42" s="38">
        <f t="shared" si="2503"/>
        <v>0</v>
      </c>
      <c r="BOA42" s="117">
        <f t="shared" si="2261"/>
        <v>7.5</v>
      </c>
      <c r="BOB42" s="100"/>
      <c r="BOC42" s="100"/>
      <c r="BOD42" s="100"/>
      <c r="BOE42" s="100"/>
      <c r="BOF42" s="100"/>
      <c r="BOG42" s="100"/>
      <c r="BOH42" s="100"/>
      <c r="BOI42" s="100"/>
      <c r="BOJ42" s="100"/>
      <c r="BOK42" s="311" t="s">
        <v>23</v>
      </c>
      <c r="BOL42" s="312"/>
      <c r="BOM42" s="313"/>
      <c r="BOO42" s="2" t="s">
        <v>68</v>
      </c>
      <c r="BOP42" s="2"/>
      <c r="BOQ42" s="2">
        <v>8.58</v>
      </c>
      <c r="BOR42" s="2"/>
      <c r="BOS42" s="2"/>
      <c r="BOT42" s="2"/>
      <c r="BOU42" s="2"/>
      <c r="BOV42" s="2"/>
      <c r="BOW42" s="2">
        <v>708</v>
      </c>
      <c r="BOX42" s="2"/>
      <c r="BOY42" s="56">
        <v>0.43</v>
      </c>
      <c r="BOZ42" s="37">
        <f t="shared" si="2398"/>
        <v>5.0609491280455434E-5</v>
      </c>
      <c r="BPA42" s="2">
        <f>BOW38-BOW25</f>
        <v>242.30000000000018</v>
      </c>
      <c r="BPB42" s="5"/>
      <c r="BPC42" s="2">
        <f>BPB42-BPA42</f>
        <v>-242.30000000000018</v>
      </c>
      <c r="BPD42" s="56">
        <f t="shared" si="2399"/>
        <v>4.666666666666667</v>
      </c>
      <c r="BPE42" s="38">
        <f t="shared" si="2504"/>
        <v>-0.4732142857142857</v>
      </c>
      <c r="BPF42" s="117">
        <f t="shared" si="2262"/>
        <v>4.6724741820809896</v>
      </c>
      <c r="BPG42" s="100"/>
      <c r="BPH42" s="100"/>
      <c r="BPI42" s="100"/>
      <c r="BPJ42" s="100"/>
      <c r="BPK42" s="100"/>
      <c r="BPL42" s="100"/>
      <c r="BPM42" s="100"/>
      <c r="BPN42" s="100"/>
      <c r="BPO42" s="100"/>
      <c r="BPP42" s="311" t="s">
        <v>23</v>
      </c>
      <c r="BPQ42" s="312"/>
      <c r="BPR42" s="313"/>
      <c r="BPT42" s="2" t="s">
        <v>68</v>
      </c>
      <c r="BPU42" s="2"/>
      <c r="BPV42" s="2">
        <v>17.12</v>
      </c>
      <c r="BPW42" s="2"/>
      <c r="BPX42" s="2"/>
      <c r="BPY42" s="2"/>
      <c r="BPZ42" s="2"/>
      <c r="BQA42" s="2"/>
      <c r="BQB42" s="2">
        <v>1152</v>
      </c>
      <c r="BQC42" s="2"/>
      <c r="BQD42" s="56">
        <v>0.56000000000000005</v>
      </c>
      <c r="BQE42" s="37">
        <f t="shared" si="2400"/>
        <v>4.0507618325646534E-5</v>
      </c>
      <c r="BQF42" s="2">
        <f>BQB38-BQB25</f>
        <v>-588.90000000000055</v>
      </c>
      <c r="BQG42" s="5"/>
      <c r="BQH42" s="2">
        <f>BQG42-BQF42</f>
        <v>588.90000000000055</v>
      </c>
      <c r="BQI42" s="56">
        <f t="shared" si="2401"/>
        <v>4.666666666666667</v>
      </c>
      <c r="BQJ42" s="38">
        <f t="shared" si="2505"/>
        <v>-0.1428571428571429</v>
      </c>
      <c r="BQK42" s="117">
        <f t="shared" si="2263"/>
        <v>6.5015842481263615</v>
      </c>
      <c r="BQL42" s="100"/>
      <c r="BQM42" s="100"/>
      <c r="BQN42" s="100"/>
      <c r="BQO42" s="100"/>
      <c r="BQP42" s="100"/>
      <c r="BQQ42" s="100"/>
      <c r="BQR42" s="100"/>
      <c r="BQS42" s="100"/>
      <c r="BQT42" s="100"/>
      <c r="BQU42" s="311" t="s">
        <v>23</v>
      </c>
      <c r="BQV42" s="312"/>
      <c r="BQW42" s="313"/>
      <c r="BQY42" s="2" t="s">
        <v>68</v>
      </c>
      <c r="BQZ42" s="2"/>
      <c r="BRA42" s="2">
        <v>17.149999999999999</v>
      </c>
      <c r="BRB42" s="2"/>
      <c r="BRC42" s="2"/>
      <c r="BRD42" s="2"/>
      <c r="BRE42" s="2"/>
      <c r="BRF42" s="2"/>
      <c r="BRG42" s="2">
        <v>1176</v>
      </c>
      <c r="BRH42" s="2"/>
      <c r="BRI42" s="56">
        <v>0.31</v>
      </c>
      <c r="BRJ42" s="37">
        <f t="shared" si="2402"/>
        <v>2.1966637637636928E-5</v>
      </c>
      <c r="BRK42" s="2">
        <f>BRG38-BRG25</f>
        <v>447.39999999999964</v>
      </c>
      <c r="BRL42" s="5"/>
      <c r="BRM42" s="2">
        <f>BRL42-BRK42</f>
        <v>-447.39999999999964</v>
      </c>
      <c r="BRN42" s="56">
        <f t="shared" si="2403"/>
        <v>4.666666666666667</v>
      </c>
      <c r="BRO42" s="38">
        <f t="shared" si="2506"/>
        <v>-0.12500000000000011</v>
      </c>
      <c r="BRP42" s="117">
        <f t="shared" si="2264"/>
        <v>6.618726769384466</v>
      </c>
      <c r="BRQ42" s="100"/>
      <c r="BRR42" s="100"/>
      <c r="BRS42" s="100"/>
      <c r="BRT42" s="100"/>
      <c r="BRU42" s="100"/>
      <c r="BRV42" s="100"/>
      <c r="BRW42" s="100"/>
      <c r="BRX42" s="100"/>
      <c r="BRY42" s="100"/>
      <c r="BRZ42" s="311" t="s">
        <v>23</v>
      </c>
      <c r="BSA42" s="312"/>
      <c r="BSB42" s="313"/>
      <c r="BSD42" s="2" t="s">
        <v>68</v>
      </c>
      <c r="BSE42" s="2"/>
      <c r="BSF42" s="2">
        <v>16.64</v>
      </c>
      <c r="BSG42" s="2"/>
      <c r="BSH42" s="2"/>
      <c r="BSI42" s="2"/>
      <c r="BSJ42" s="2"/>
      <c r="BSK42" s="2"/>
      <c r="BSL42" s="2">
        <v>1152</v>
      </c>
      <c r="BSM42" s="2"/>
      <c r="BSN42" s="56">
        <v>0.45</v>
      </c>
      <c r="BSO42" s="37">
        <f t="shared" si="2404"/>
        <v>3.2551023729696296E-5</v>
      </c>
      <c r="BSP42" s="2">
        <f>BSL38-BSL25</f>
        <v>-170.80000000000018</v>
      </c>
      <c r="BSQ42" s="5"/>
      <c r="BSR42" s="2">
        <f>BSQ42-BSP42</f>
        <v>170.80000000000018</v>
      </c>
      <c r="BSS42" s="56">
        <f t="shared" si="2405"/>
        <v>4.666666666666667</v>
      </c>
      <c r="BST42" s="38">
        <f t="shared" si="2507"/>
        <v>-0.1428571428571429</v>
      </c>
      <c r="BSU42" s="117">
        <f t="shared" si="2265"/>
        <v>6.5015842481263615</v>
      </c>
      <c r="BSV42" s="100"/>
      <c r="BSW42" s="100"/>
      <c r="BSX42" s="100"/>
      <c r="BSY42" s="100"/>
      <c r="BSZ42" s="100"/>
      <c r="BTA42" s="100"/>
      <c r="BTB42" s="100"/>
      <c r="BTC42" s="100"/>
      <c r="BTD42" s="100"/>
      <c r="BTE42" s="311" t="s">
        <v>23</v>
      </c>
      <c r="BTF42" s="312"/>
      <c r="BTG42" s="313"/>
      <c r="BTI42" s="2" t="s">
        <v>68</v>
      </c>
      <c r="BTJ42" s="2"/>
      <c r="BTK42" s="2">
        <v>18.829999999999998</v>
      </c>
      <c r="BTL42" s="2"/>
      <c r="BTM42" s="2"/>
      <c r="BTN42" s="2"/>
      <c r="BTO42" s="2"/>
      <c r="BTP42" s="2"/>
      <c r="BTQ42" s="2">
        <v>1356</v>
      </c>
      <c r="BTR42" s="2"/>
      <c r="BTS42" s="56">
        <v>0.48499999999999999</v>
      </c>
      <c r="BTT42" s="37">
        <f t="shared" si="2406"/>
        <v>2.9804913017280396E-5</v>
      </c>
      <c r="BTU42" s="2">
        <f>BTQ38-BTQ25</f>
        <v>1.1000000000003638</v>
      </c>
      <c r="BTV42" s="5"/>
      <c r="BTW42" s="2">
        <f>BTV42-BTU42</f>
        <v>-1.1000000000003638</v>
      </c>
      <c r="BTX42" s="56">
        <f t="shared" si="2407"/>
        <v>4.666666666666667</v>
      </c>
      <c r="BTY42" s="38">
        <f t="shared" si="2508"/>
        <v>8.9285714285713014E-3</v>
      </c>
      <c r="BTZ42" s="117">
        <f t="shared" si="2266"/>
        <v>7.5672641251332227</v>
      </c>
      <c r="BUA42" s="100"/>
      <c r="BUB42" s="100"/>
      <c r="BUC42" s="100"/>
      <c r="BUD42" s="100"/>
      <c r="BUE42" s="100"/>
      <c r="BUF42" s="100"/>
      <c r="BUG42" s="100"/>
      <c r="BUH42" s="100"/>
      <c r="BUI42" s="100"/>
      <c r="BUJ42" s="311" t="s">
        <v>23</v>
      </c>
      <c r="BUK42" s="312"/>
      <c r="BUL42" s="313"/>
      <c r="BUN42" s="2" t="s">
        <v>68</v>
      </c>
      <c r="BUO42" s="2"/>
      <c r="BUP42" s="2">
        <v>9.3699999999999992</v>
      </c>
      <c r="BUQ42" s="2"/>
      <c r="BUR42" s="2"/>
      <c r="BUS42" s="2"/>
      <c r="BUT42" s="2"/>
      <c r="BUU42" s="2"/>
      <c r="BUV42" s="2">
        <v>768</v>
      </c>
      <c r="BUW42" s="2"/>
      <c r="BUX42" s="56">
        <v>0.12</v>
      </c>
      <c r="BUY42" s="37">
        <f t="shared" si="2408"/>
        <v>1.3020663793440188E-5</v>
      </c>
      <c r="BUZ42" s="2">
        <f>BUV38-BUV25</f>
        <v>-48.699999999999818</v>
      </c>
      <c r="BVA42" s="5"/>
      <c r="BVB42" s="2">
        <f>BVA42-BUZ42</f>
        <v>48.699999999999818</v>
      </c>
      <c r="BVC42" s="56">
        <f t="shared" si="2409"/>
        <v>4.666666666666667</v>
      </c>
      <c r="BVD42" s="38">
        <f t="shared" si="2509"/>
        <v>-0.42857142857142866</v>
      </c>
      <c r="BVE42" s="117">
        <f t="shared" si="2267"/>
        <v>4.885792931482916</v>
      </c>
      <c r="BVF42" s="100"/>
      <c r="BVG42" s="100"/>
      <c r="BVH42" s="100"/>
      <c r="BVI42" s="100"/>
      <c r="BVJ42" s="100"/>
      <c r="BVK42" s="100"/>
      <c r="BVL42" s="100"/>
      <c r="BVM42" s="100"/>
      <c r="BVN42" s="100"/>
      <c r="BVO42" s="311" t="s">
        <v>23</v>
      </c>
      <c r="BVP42" s="312"/>
      <c r="BVQ42" s="313"/>
      <c r="BVS42" s="2" t="s">
        <v>68</v>
      </c>
      <c r="BVT42" s="2"/>
      <c r="BVU42" s="2">
        <v>8.0299999999999994</v>
      </c>
      <c r="BVV42" s="2"/>
      <c r="BVW42" s="2"/>
      <c r="BVX42" s="2"/>
      <c r="BVY42" s="2"/>
      <c r="BVZ42" s="2"/>
      <c r="BWA42" s="2">
        <v>588</v>
      </c>
      <c r="BWB42" s="2"/>
      <c r="BWC42" s="56">
        <v>0.31</v>
      </c>
      <c r="BWD42" s="37">
        <f t="shared" si="2410"/>
        <v>4.3932310230134447E-5</v>
      </c>
      <c r="BWE42" s="2">
        <f>BWA38-BWA25</f>
        <v>236.69999999999982</v>
      </c>
      <c r="BWF42" s="5"/>
      <c r="BWG42" s="2">
        <f>BWF42-BWE42</f>
        <v>-236.69999999999982</v>
      </c>
      <c r="BWH42" s="56">
        <f t="shared" si="2411"/>
        <v>4.666666666666667</v>
      </c>
      <c r="BWI42" s="38">
        <f t="shared" si="2510"/>
        <v>-0.56250000000000011</v>
      </c>
      <c r="BWJ42" s="117">
        <f t="shared" si="2268"/>
        <v>4.2733711854819214</v>
      </c>
      <c r="BWK42" s="100"/>
      <c r="BWL42" s="100"/>
      <c r="BWM42" s="100"/>
      <c r="BWN42" s="100"/>
      <c r="BWO42" s="100"/>
      <c r="BWP42" s="100"/>
      <c r="BWQ42" s="100"/>
      <c r="BWR42" s="100"/>
      <c r="BWS42" s="100"/>
      <c r="BWT42" s="311" t="s">
        <v>23</v>
      </c>
      <c r="BWU42" s="312"/>
      <c r="BWV42" s="313"/>
      <c r="BWX42" s="2" t="s">
        <v>68</v>
      </c>
      <c r="BWY42" s="2"/>
      <c r="BWZ42" s="2">
        <v>14.59</v>
      </c>
      <c r="BXA42" s="2"/>
      <c r="BXB42" s="2"/>
      <c r="BXC42" s="2"/>
      <c r="BXD42" s="2"/>
      <c r="BXE42" s="2"/>
      <c r="BXF42" s="2">
        <v>1116</v>
      </c>
      <c r="BXG42" s="2"/>
      <c r="BXH42" s="56">
        <v>0.5</v>
      </c>
      <c r="BXI42" s="37">
        <f t="shared" si="2412"/>
        <v>3.7334328915437745E-5</v>
      </c>
      <c r="BXJ42" s="2">
        <f>BXF38-BXF25</f>
        <v>22.800000000000182</v>
      </c>
      <c r="BXK42" s="5"/>
      <c r="BXL42" s="2">
        <f>BXK42-BXJ42</f>
        <v>-22.800000000000182</v>
      </c>
      <c r="BXM42" s="56">
        <f t="shared" si="2413"/>
        <v>4.666666666666667</v>
      </c>
      <c r="BXN42" s="38">
        <f t="shared" si="2511"/>
        <v>-0.16964285714285721</v>
      </c>
      <c r="BXO42" s="117">
        <f t="shared" si="2269"/>
        <v>6.3297463445326034</v>
      </c>
      <c r="BXP42" s="100"/>
      <c r="BXQ42" s="100"/>
      <c r="BXR42" s="100"/>
      <c r="BXS42" s="100"/>
      <c r="BXT42" s="100"/>
      <c r="BXU42" s="100"/>
      <c r="BXV42" s="100"/>
      <c r="BXW42" s="100"/>
      <c r="BXX42" s="100"/>
      <c r="BXY42" s="311" t="s">
        <v>23</v>
      </c>
      <c r="BXZ42" s="312"/>
      <c r="BYA42" s="313"/>
      <c r="BYC42" s="2" t="s">
        <v>68</v>
      </c>
      <c r="BYD42" s="2"/>
      <c r="BYE42" s="2">
        <v>17.07</v>
      </c>
      <c r="BYF42" s="2"/>
      <c r="BYG42" s="2"/>
      <c r="BYH42" s="2"/>
      <c r="BYI42" s="2"/>
      <c r="BYJ42" s="2"/>
      <c r="BYK42" s="2">
        <v>1332</v>
      </c>
      <c r="BYL42" s="2"/>
      <c r="BYM42" s="56">
        <v>0.35</v>
      </c>
      <c r="BYN42" s="37">
        <f t="shared" si="2414"/>
        <v>2.1896417433301946E-5</v>
      </c>
      <c r="BYO42" s="2">
        <f>BYK38-BYK25</f>
        <v>294.39999999999964</v>
      </c>
      <c r="BYP42" s="5"/>
      <c r="BYQ42" s="2">
        <f>BYP42-BYO42</f>
        <v>-294.39999999999964</v>
      </c>
      <c r="BYR42" s="56">
        <f t="shared" si="2415"/>
        <v>4.666666666666667</v>
      </c>
      <c r="BYS42" s="38">
        <f t="shared" si="2512"/>
        <v>-8.9285714285714923E-3</v>
      </c>
      <c r="BYT42" s="117">
        <f t="shared" si="2270"/>
        <v>7.4333337742469379</v>
      </c>
      <c r="BYU42" s="100"/>
      <c r="BYV42" s="100"/>
      <c r="BYW42" s="100"/>
      <c r="BYX42" s="100"/>
      <c r="BYY42" s="100"/>
      <c r="BYZ42" s="100"/>
      <c r="BZA42" s="100"/>
      <c r="BZB42" s="100"/>
      <c r="BZC42" s="100"/>
      <c r="BZD42" s="311" t="s">
        <v>23</v>
      </c>
      <c r="BZE42" s="312"/>
      <c r="BZF42" s="313"/>
      <c r="BZH42" s="2" t="s">
        <v>68</v>
      </c>
      <c r="BZI42" s="2"/>
      <c r="BZJ42" s="2">
        <v>17.579999999999998</v>
      </c>
      <c r="BZK42" s="2"/>
      <c r="BZL42" s="2"/>
      <c r="BZM42" s="2"/>
      <c r="BZN42" s="2"/>
      <c r="BZO42" s="2"/>
      <c r="BZP42" s="2">
        <v>1392</v>
      </c>
      <c r="BZQ42" s="2"/>
      <c r="BZR42" s="56">
        <v>0.41499999999999998</v>
      </c>
      <c r="BZS42" s="37">
        <f t="shared" si="2416"/>
        <v>2.4843731432678126E-5</v>
      </c>
      <c r="BZT42" s="2">
        <f>BZP38-BZP25</f>
        <v>190.10000000000036</v>
      </c>
      <c r="BZU42" s="5"/>
      <c r="BZV42" s="2">
        <f>BZU42-BZT42</f>
        <v>-190.10000000000036</v>
      </c>
      <c r="BZW42" s="56">
        <f t="shared" si="2417"/>
        <v>4.666666666666667</v>
      </c>
      <c r="BZX42" s="38">
        <f t="shared" si="2513"/>
        <v>3.5714285714285587E-2</v>
      </c>
      <c r="BZY42" s="117">
        <f t="shared" si="2271"/>
        <v>7.7726977606099945</v>
      </c>
      <c r="BZZ42" s="100"/>
      <c r="CAA42" s="100"/>
      <c r="CAB42" s="100"/>
      <c r="CAC42" s="100"/>
      <c r="CAD42" s="100"/>
      <c r="CAE42" s="100"/>
      <c r="CAF42" s="100"/>
      <c r="CAG42" s="100"/>
      <c r="CAH42" s="100"/>
      <c r="CAI42" s="311" t="s">
        <v>23</v>
      </c>
      <c r="CAJ42" s="312"/>
      <c r="CAK42" s="313"/>
      <c r="CAM42" s="2" t="s">
        <v>68</v>
      </c>
      <c r="CAN42" s="2"/>
      <c r="CAO42" s="2">
        <v>15.24</v>
      </c>
      <c r="CAP42" s="2"/>
      <c r="CAQ42" s="2"/>
      <c r="CAR42" s="2"/>
      <c r="CAS42" s="2"/>
      <c r="CAT42" s="2"/>
      <c r="CAU42" s="2">
        <v>1128</v>
      </c>
      <c r="CAV42" s="2"/>
      <c r="CAW42" s="56">
        <v>0.26500000000000001</v>
      </c>
      <c r="CAX42" s="37">
        <f t="shared" si="2418"/>
        <v>1.9577039899854209E-5</v>
      </c>
      <c r="CAY42" s="2">
        <f>CAU38-CAU25</f>
        <v>848.39999999999964</v>
      </c>
      <c r="CAZ42" s="5"/>
      <c r="CBA42" s="2">
        <f>CAZ42-CAY42</f>
        <v>-848.39999999999964</v>
      </c>
      <c r="CBB42" s="56">
        <f t="shared" si="2419"/>
        <v>4.666666666666667</v>
      </c>
      <c r="CBC42" s="38">
        <f t="shared" si="2514"/>
        <v>-0.16071428571428581</v>
      </c>
      <c r="CBD42" s="117">
        <f t="shared" si="2272"/>
        <v>6.3865149912232972</v>
      </c>
      <c r="CBE42" s="100"/>
      <c r="CBF42" s="100"/>
      <c r="CBG42" s="100"/>
      <c r="CBH42" s="100"/>
      <c r="CBI42" s="100"/>
      <c r="CBJ42" s="100"/>
      <c r="CBK42" s="100"/>
      <c r="CBL42" s="100"/>
      <c r="CBM42" s="100"/>
      <c r="CBN42" s="311" t="s">
        <v>23</v>
      </c>
      <c r="CBO42" s="312"/>
      <c r="CBP42" s="313"/>
      <c r="CBR42" s="2" t="s">
        <v>68</v>
      </c>
      <c r="CBS42" s="2"/>
      <c r="CBT42" s="2">
        <v>15.04</v>
      </c>
      <c r="CBU42" s="2"/>
      <c r="CBV42" s="2"/>
      <c r="CBW42" s="2"/>
      <c r="CBX42" s="2"/>
      <c r="CBY42" s="2"/>
      <c r="CBZ42" s="2">
        <v>1080</v>
      </c>
      <c r="CCA42" s="2"/>
      <c r="CCB42" s="56">
        <v>0.37</v>
      </c>
      <c r="CCC42" s="37">
        <f t="shared" si="2420"/>
        <v>2.8548567672064915E-5</v>
      </c>
      <c r="CCD42" s="2">
        <f>CBZ38-CBZ25</f>
        <v>1721.31</v>
      </c>
      <c r="CCE42" s="5"/>
      <c r="CCF42" s="2">
        <f>CCE42-CCD42</f>
        <v>-1721.31</v>
      </c>
      <c r="CCG42" s="56">
        <f t="shared" si="2421"/>
        <v>4.666666666666667</v>
      </c>
      <c r="CCH42" s="38">
        <f t="shared" si="2515"/>
        <v>-0.19642857142857148</v>
      </c>
      <c r="CCI42" s="117">
        <f t="shared" si="2273"/>
        <v>6.1624501440045272</v>
      </c>
      <c r="CCJ42" s="100"/>
      <c r="CCK42" s="100"/>
      <c r="CCL42" s="100"/>
      <c r="CCM42" s="100"/>
      <c r="CCN42" s="100"/>
      <c r="CCO42" s="100"/>
      <c r="CCP42" s="100"/>
      <c r="CCQ42" s="100"/>
      <c r="CCR42" s="100"/>
      <c r="CCS42" s="311" t="s">
        <v>23</v>
      </c>
      <c r="CCT42" s="312"/>
      <c r="CCU42" s="313"/>
      <c r="CCW42" s="2" t="s">
        <v>68</v>
      </c>
      <c r="CCX42" s="2"/>
      <c r="CCY42" s="2">
        <v>8.4</v>
      </c>
      <c r="CCZ42" s="2"/>
      <c r="CDA42" s="2"/>
      <c r="CDB42" s="2"/>
      <c r="CDC42" s="2"/>
      <c r="CDD42" s="2"/>
      <c r="CDE42" s="2">
        <v>636</v>
      </c>
      <c r="CDF42" s="2"/>
      <c r="CDG42" s="56">
        <v>0.21</v>
      </c>
      <c r="CDH42" s="37">
        <f t="shared" si="2422"/>
        <v>2.7514966176245151E-5</v>
      </c>
      <c r="CDI42" s="2">
        <f>CDE38-CDE25</f>
        <v>517.80000000000018</v>
      </c>
      <c r="CDJ42" s="5"/>
      <c r="CDK42" s="2">
        <f>CDJ42-CDI42</f>
        <v>-517.80000000000018</v>
      </c>
      <c r="CDL42" s="56">
        <f t="shared" si="2423"/>
        <v>4.666666666666667</v>
      </c>
      <c r="CDM42" s="38">
        <f t="shared" si="2516"/>
        <v>-0.5267857142857143</v>
      </c>
      <c r="CDN42" s="117">
        <f t="shared" si="2274"/>
        <v>4.4287496858200832</v>
      </c>
      <c r="CDO42" s="100"/>
      <c r="CDP42" s="100"/>
      <c r="CDQ42" s="100"/>
      <c r="CDR42" s="100"/>
      <c r="CDS42" s="100"/>
      <c r="CDT42" s="100"/>
      <c r="CDU42" s="100"/>
      <c r="CDV42" s="100"/>
      <c r="CDW42" s="100"/>
      <c r="CDX42" s="311" t="s">
        <v>23</v>
      </c>
      <c r="CDY42" s="312"/>
      <c r="CDZ42" s="313"/>
      <c r="CEB42" s="2" t="s">
        <v>68</v>
      </c>
      <c r="CEC42" s="2"/>
      <c r="CED42" s="2"/>
      <c r="CEE42" s="2"/>
      <c r="CEF42" s="2"/>
      <c r="CEG42" s="2"/>
      <c r="CEH42" s="2"/>
      <c r="CEI42" s="2"/>
      <c r="CEJ42" s="2"/>
      <c r="CEK42" s="2"/>
      <c r="CEL42" s="56"/>
      <c r="CEM42" s="37" t="e">
        <f t="shared" si="2424"/>
        <v>#DIV/0!</v>
      </c>
      <c r="CEN42" s="2">
        <f>CEJ38-CEJ25</f>
        <v>0</v>
      </c>
      <c r="CEO42" s="5"/>
      <c r="CEP42" s="2">
        <f>CEO42-CEN42</f>
        <v>0</v>
      </c>
      <c r="CEQ42" s="56">
        <f t="shared" si="2425"/>
        <v>4.666666666666667</v>
      </c>
      <c r="CER42" s="38">
        <f t="shared" si="2517"/>
        <v>-1</v>
      </c>
      <c r="CES42" s="117">
        <f t="shared" si="2275"/>
        <v>2.7590958087858173</v>
      </c>
      <c r="CET42" s="100"/>
      <c r="CEU42" s="100"/>
      <c r="CEV42" s="100"/>
      <c r="CEW42" s="100"/>
      <c r="CEX42" s="100"/>
      <c r="CEY42" s="100"/>
      <c r="CEZ42" s="100"/>
      <c r="CFA42" s="100"/>
      <c r="CFB42" s="100"/>
      <c r="CFC42" s="311" t="s">
        <v>23</v>
      </c>
      <c r="CFD42" s="312"/>
      <c r="CFE42" s="313"/>
      <c r="CFG42" s="2" t="s">
        <v>68</v>
      </c>
      <c r="CFH42" s="2"/>
      <c r="CFI42" s="2"/>
      <c r="CFJ42" s="2"/>
      <c r="CFK42" s="2"/>
      <c r="CFL42" s="2"/>
      <c r="CFM42" s="2"/>
      <c r="CFN42" s="2"/>
      <c r="CFO42" s="2"/>
      <c r="CFP42" s="2"/>
      <c r="CFQ42" s="56"/>
      <c r="CFR42" s="37" t="e">
        <f t="shared" si="2426"/>
        <v>#DIV/0!</v>
      </c>
      <c r="CFS42" s="2">
        <f>CFO38-CFO25</f>
        <v>0</v>
      </c>
      <c r="CFT42" s="5"/>
      <c r="CFU42" s="2">
        <f>CFT42-CFS42</f>
        <v>0</v>
      </c>
      <c r="CFV42" s="56">
        <f t="shared" si="2427"/>
        <v>4.666666666666667</v>
      </c>
      <c r="CFW42" s="38">
        <f t="shared" si="2518"/>
        <v>-1</v>
      </c>
      <c r="CFX42" s="117">
        <f t="shared" si="2276"/>
        <v>2.7590958087858173</v>
      </c>
      <c r="CFY42" s="100"/>
      <c r="CFZ42" s="100"/>
      <c r="CGA42" s="100"/>
      <c r="CGB42" s="100"/>
      <c r="CGC42" s="100"/>
      <c r="CGD42" s="100"/>
      <c r="CGE42" s="100"/>
      <c r="CGF42" s="100"/>
      <c r="CGG42" s="100"/>
      <c r="CGH42" s="311" t="s">
        <v>23</v>
      </c>
      <c r="CGI42" s="312"/>
      <c r="CGJ42" s="313"/>
      <c r="CGL42" s="2" t="s">
        <v>68</v>
      </c>
      <c r="CGM42" s="2"/>
      <c r="CGN42" s="2"/>
      <c r="CGO42" s="2"/>
      <c r="CGP42" s="2"/>
      <c r="CGQ42" s="2"/>
      <c r="CGR42" s="2"/>
      <c r="CGS42" s="2"/>
      <c r="CGT42" s="2"/>
      <c r="CGU42" s="2"/>
      <c r="CGV42" s="56"/>
      <c r="CGW42" s="37" t="e">
        <f t="shared" si="2428"/>
        <v>#DIV/0!</v>
      </c>
      <c r="CGX42" s="2">
        <f>CGT38-CGT25</f>
        <v>0</v>
      </c>
      <c r="CGY42" s="5"/>
      <c r="CGZ42" s="2">
        <f>CGY42-CGX42</f>
        <v>0</v>
      </c>
      <c r="CHA42" s="56">
        <f t="shared" si="2429"/>
        <v>4.666666666666667</v>
      </c>
      <c r="CHB42" s="38">
        <f t="shared" si="2519"/>
        <v>-1</v>
      </c>
      <c r="CHC42" s="117">
        <f t="shared" si="2277"/>
        <v>2.7590958087858173</v>
      </c>
      <c r="CHD42" s="100"/>
      <c r="CHE42" s="100"/>
      <c r="CHF42" s="100"/>
      <c r="CHG42" s="100"/>
      <c r="CHH42" s="100"/>
      <c r="CHI42" s="100"/>
      <c r="CHJ42" s="100"/>
      <c r="CHK42" s="100"/>
      <c r="CHL42" s="100"/>
      <c r="CHM42" s="311" t="s">
        <v>23</v>
      </c>
      <c r="CHN42" s="312"/>
      <c r="CHO42" s="313"/>
      <c r="CHQ42" s="2" t="s">
        <v>68</v>
      </c>
      <c r="CHR42" s="2"/>
      <c r="CHS42" s="2"/>
      <c r="CHT42" s="2"/>
      <c r="CHU42" s="2"/>
      <c r="CHV42" s="2"/>
      <c r="CHW42" s="2"/>
      <c r="CHX42" s="2"/>
      <c r="CHY42" s="2"/>
      <c r="CHZ42" s="2"/>
      <c r="CIA42" s="56"/>
      <c r="CIB42" s="37" t="e">
        <f t="shared" si="2430"/>
        <v>#DIV/0!</v>
      </c>
      <c r="CIC42" s="2">
        <f>CHY38-CHY25</f>
        <v>0</v>
      </c>
      <c r="CID42" s="5"/>
      <c r="CIE42" s="2">
        <f>CID42-CIC42</f>
        <v>0</v>
      </c>
      <c r="CIF42" s="56">
        <f t="shared" si="2431"/>
        <v>4.666666666666667</v>
      </c>
      <c r="CIG42" s="38">
        <f t="shared" si="2520"/>
        <v>-1</v>
      </c>
      <c r="CIH42" s="117">
        <f t="shared" si="2278"/>
        <v>2.7590958087858173</v>
      </c>
      <c r="CII42" s="100"/>
      <c r="CIJ42" s="100"/>
      <c r="CIK42" s="100"/>
      <c r="CIL42" s="100"/>
      <c r="CIM42" s="100"/>
      <c r="CIN42" s="100"/>
      <c r="CIO42" s="100"/>
      <c r="CIP42" s="100"/>
      <c r="CIQ42" s="100"/>
      <c r="CIR42" s="311" t="s">
        <v>23</v>
      </c>
      <c r="CIS42" s="312"/>
      <c r="CIT42" s="313"/>
      <c r="CIV42" s="2" t="s">
        <v>68</v>
      </c>
      <c r="CIW42" s="2"/>
      <c r="CIX42" s="2"/>
      <c r="CIY42" s="2"/>
      <c r="CIZ42" s="2"/>
      <c r="CJA42" s="2"/>
      <c r="CJB42" s="2"/>
      <c r="CJC42" s="2"/>
      <c r="CJD42" s="2"/>
      <c r="CJE42" s="2"/>
      <c r="CJF42" s="56"/>
      <c r="CJG42" s="37" t="e">
        <f t="shared" si="2432"/>
        <v>#DIV/0!</v>
      </c>
      <c r="CJH42" s="2">
        <f>CJD38-CJD25</f>
        <v>0</v>
      </c>
      <c r="CJI42" s="5"/>
      <c r="CJJ42" s="2">
        <f>CJI42-CJH42</f>
        <v>0</v>
      </c>
      <c r="CJK42" s="56">
        <f t="shared" si="2433"/>
        <v>4.666666666666667</v>
      </c>
      <c r="CJL42" s="38">
        <f t="shared" si="2521"/>
        <v>-1</v>
      </c>
      <c r="CJM42" s="117">
        <f t="shared" si="2279"/>
        <v>2.7590958087858173</v>
      </c>
      <c r="CJN42" s="100"/>
      <c r="CJO42" s="100"/>
      <c r="CJP42" s="100"/>
      <c r="CJQ42" s="100"/>
      <c r="CJR42" s="100"/>
      <c r="CJS42" s="100"/>
      <c r="CJT42" s="100"/>
      <c r="CJU42" s="100"/>
      <c r="CJV42" s="100"/>
      <c r="CJW42" s="311" t="s">
        <v>23</v>
      </c>
      <c r="CJX42" s="312"/>
      <c r="CJY42" s="313"/>
      <c r="CKA42" s="2" t="s">
        <v>68</v>
      </c>
      <c r="CKB42" s="2"/>
      <c r="CKC42" s="2"/>
      <c r="CKD42" s="2"/>
      <c r="CKE42" s="2"/>
      <c r="CKF42" s="2"/>
      <c r="CKG42" s="2"/>
      <c r="CKH42" s="2"/>
      <c r="CKI42" s="2"/>
      <c r="CKJ42" s="2"/>
      <c r="CKK42" s="56"/>
      <c r="CKL42" s="37" t="e">
        <f t="shared" si="2434"/>
        <v>#DIV/0!</v>
      </c>
      <c r="CKM42" s="2">
        <f>CKI38-CKI25</f>
        <v>0</v>
      </c>
      <c r="CKN42" s="5"/>
      <c r="CKO42" s="2">
        <f>CKN42-CKM42</f>
        <v>0</v>
      </c>
      <c r="CKP42" s="56">
        <f t="shared" si="2435"/>
        <v>4.666666666666667</v>
      </c>
      <c r="CKQ42" s="38">
        <f t="shared" si="2522"/>
        <v>-1</v>
      </c>
      <c r="CKR42" s="117">
        <f t="shared" si="2280"/>
        <v>2.7590958087858173</v>
      </c>
      <c r="CKS42" s="100"/>
      <c r="CKT42" s="100"/>
      <c r="CKU42" s="100"/>
      <c r="CKV42" s="100"/>
      <c r="CKW42" s="100"/>
      <c r="CKX42" s="100"/>
      <c r="CKY42" s="100"/>
      <c r="CKZ42" s="100"/>
      <c r="CLA42" s="100"/>
      <c r="CLB42" s="311" t="s">
        <v>23</v>
      </c>
      <c r="CLC42" s="312"/>
      <c r="CLD42" s="313"/>
      <c r="CLF42" s="2" t="s">
        <v>68</v>
      </c>
      <c r="CLG42" s="2"/>
      <c r="CLH42" s="2"/>
      <c r="CLI42" s="2"/>
      <c r="CLJ42" s="2"/>
      <c r="CLK42" s="2"/>
      <c r="CLL42" s="2"/>
      <c r="CLM42" s="2"/>
      <c r="CLN42" s="2"/>
      <c r="CLO42" s="2"/>
      <c r="CLP42" s="56"/>
      <c r="CLQ42" s="37" t="e">
        <f t="shared" si="2436"/>
        <v>#DIV/0!</v>
      </c>
      <c r="CLR42" s="2">
        <f>CLN38-CLN25</f>
        <v>0</v>
      </c>
      <c r="CLS42" s="5"/>
      <c r="CLT42" s="2">
        <f>CLS42-CLR42</f>
        <v>0</v>
      </c>
      <c r="CLU42" s="56">
        <f t="shared" si="2437"/>
        <v>4.666666666666667</v>
      </c>
      <c r="CLV42" s="38">
        <f t="shared" si="2523"/>
        <v>-1</v>
      </c>
      <c r="CLW42" s="117">
        <f t="shared" si="2281"/>
        <v>2.7590958087858173</v>
      </c>
      <c r="CLX42" s="100"/>
      <c r="CLY42" s="100"/>
      <c r="CLZ42" s="100"/>
      <c r="CMA42" s="100"/>
      <c r="CMB42" s="100"/>
      <c r="CMC42" s="100"/>
      <c r="CMD42" s="100"/>
      <c r="CME42" s="100"/>
      <c r="CMF42" s="100"/>
      <c r="CMG42" s="311" t="s">
        <v>23</v>
      </c>
      <c r="CMH42" s="312"/>
      <c r="CMI42" s="313"/>
      <c r="CMK42" s="2" t="s">
        <v>68</v>
      </c>
      <c r="CML42" s="2"/>
      <c r="CMM42" s="2"/>
      <c r="CMN42" s="2"/>
      <c r="CMO42" s="2"/>
      <c r="CMP42" s="2"/>
      <c r="CMQ42" s="2"/>
      <c r="CMR42" s="2"/>
      <c r="CMS42" s="2"/>
      <c r="CMT42" s="2"/>
      <c r="CMU42" s="56"/>
      <c r="CMV42" s="37" t="e">
        <f t="shared" si="2438"/>
        <v>#DIV/0!</v>
      </c>
      <c r="CMW42" s="2">
        <f>CMS38-CMS25</f>
        <v>0</v>
      </c>
      <c r="CMX42" s="5"/>
      <c r="CMY42" s="2">
        <f>CMX42-CMW42</f>
        <v>0</v>
      </c>
      <c r="CMZ42" s="56">
        <f t="shared" si="2439"/>
        <v>4.666666666666667</v>
      </c>
      <c r="CNA42" s="38">
        <f t="shared" si="2524"/>
        <v>-1</v>
      </c>
      <c r="CNB42" s="117">
        <f t="shared" si="2282"/>
        <v>2.7590958087858173</v>
      </c>
      <c r="CNC42" s="100"/>
      <c r="CND42" s="100"/>
      <c r="CNE42" s="100"/>
      <c r="CNF42" s="100"/>
      <c r="CNG42" s="100"/>
      <c r="CNH42" s="100"/>
      <c r="CNI42" s="100"/>
      <c r="CNJ42" s="100"/>
      <c r="CNK42" s="100"/>
      <c r="CNL42" s="311" t="s">
        <v>23</v>
      </c>
      <c r="CNM42" s="312"/>
      <c r="CNN42" s="313"/>
      <c r="CNP42" s="2" t="s">
        <v>68</v>
      </c>
      <c r="CNQ42" s="2"/>
      <c r="CNR42" s="2"/>
      <c r="CNS42" s="2"/>
      <c r="CNT42" s="2"/>
      <c r="CNU42" s="2"/>
      <c r="CNV42" s="2"/>
      <c r="CNW42" s="2"/>
      <c r="CNX42" s="2"/>
      <c r="CNY42" s="2"/>
      <c r="CNZ42" s="56"/>
      <c r="COA42" s="37" t="e">
        <f t="shared" si="2440"/>
        <v>#DIV/0!</v>
      </c>
      <c r="COB42" s="2">
        <f>CNX38-CNX25</f>
        <v>0</v>
      </c>
      <c r="COC42" s="5"/>
      <c r="COD42" s="2">
        <f>COC42-COB42</f>
        <v>0</v>
      </c>
      <c r="COE42" s="56">
        <f t="shared" si="2441"/>
        <v>4.666666666666667</v>
      </c>
      <c r="COF42" s="38">
        <f t="shared" si="2525"/>
        <v>-1</v>
      </c>
      <c r="COG42" s="117">
        <f t="shared" si="2283"/>
        <v>2.7590958087858173</v>
      </c>
      <c r="COH42" s="100"/>
      <c r="COI42" s="100"/>
      <c r="COJ42" s="100"/>
      <c r="COK42" s="100"/>
      <c r="COL42" s="100"/>
      <c r="COM42" s="100"/>
      <c r="CON42" s="100"/>
      <c r="COO42" s="100"/>
      <c r="COP42" s="100"/>
      <c r="COQ42" s="311" t="s">
        <v>23</v>
      </c>
      <c r="COR42" s="312"/>
      <c r="COS42" s="313"/>
      <c r="COU42" s="2" t="s">
        <v>68</v>
      </c>
      <c r="COV42" s="2"/>
      <c r="COW42" s="2"/>
      <c r="COX42" s="2"/>
      <c r="COY42" s="2"/>
      <c r="COZ42" s="2"/>
      <c r="CPA42" s="2"/>
      <c r="CPB42" s="2"/>
      <c r="CPC42" s="2"/>
      <c r="CPD42" s="2"/>
      <c r="CPE42" s="56"/>
      <c r="CPF42" s="37" t="e">
        <f t="shared" si="2442"/>
        <v>#DIV/0!</v>
      </c>
      <c r="CPG42" s="2">
        <f>CPC38-CPC25</f>
        <v>0</v>
      </c>
      <c r="CPH42" s="5"/>
      <c r="CPI42" s="2">
        <f>CPH42-CPG42</f>
        <v>0</v>
      </c>
      <c r="CPJ42" s="56">
        <f t="shared" si="2443"/>
        <v>4.666666666666667</v>
      </c>
      <c r="CPK42" s="38">
        <f t="shared" si="2526"/>
        <v>-1</v>
      </c>
      <c r="CPL42" s="117">
        <f t="shared" si="2284"/>
        <v>2.7590958087858173</v>
      </c>
      <c r="CPM42" s="100"/>
      <c r="CPN42" s="100"/>
      <c r="CPO42" s="100"/>
      <c r="CPP42" s="100"/>
      <c r="CPQ42" s="100"/>
      <c r="CPR42" s="100"/>
      <c r="CPS42" s="100"/>
      <c r="CPT42" s="100"/>
      <c r="CPU42" s="100"/>
      <c r="CPV42" s="311" t="s">
        <v>23</v>
      </c>
      <c r="CPW42" s="312"/>
      <c r="CPX42" s="313"/>
      <c r="CPZ42" s="2" t="s">
        <v>68</v>
      </c>
      <c r="CQA42" s="2"/>
      <c r="CQB42" s="2"/>
      <c r="CQC42" s="2"/>
      <c r="CQD42" s="2"/>
      <c r="CQE42" s="2"/>
      <c r="CQF42" s="2"/>
      <c r="CQG42" s="2"/>
      <c r="CQH42" s="2"/>
      <c r="CQI42" s="2"/>
      <c r="CQJ42" s="56"/>
      <c r="CQK42" s="37" t="e">
        <f t="shared" si="2444"/>
        <v>#DIV/0!</v>
      </c>
      <c r="CQL42" s="2">
        <f>CQH38-CQH25</f>
        <v>0</v>
      </c>
      <c r="CQM42" s="5"/>
      <c r="CQN42" s="2">
        <f>CQM42-CQL42</f>
        <v>0</v>
      </c>
      <c r="CQO42" s="56">
        <f t="shared" si="2445"/>
        <v>4.666666666666667</v>
      </c>
      <c r="CQP42" s="38">
        <f t="shared" si="2527"/>
        <v>-1</v>
      </c>
      <c r="CQQ42" s="117">
        <f t="shared" si="2285"/>
        <v>2.7590958087858173</v>
      </c>
      <c r="CQR42" s="100"/>
      <c r="CQS42" s="100"/>
      <c r="CQT42" s="100"/>
      <c r="CQU42" s="100"/>
      <c r="CQV42" s="100"/>
      <c r="CQW42" s="100"/>
      <c r="CQX42" s="100"/>
      <c r="CQY42" s="100"/>
      <c r="CQZ42" s="100"/>
      <c r="CRA42" s="311" t="s">
        <v>23</v>
      </c>
      <c r="CRB42" s="312"/>
      <c r="CRC42" s="313"/>
      <c r="CRE42" s="2" t="s">
        <v>68</v>
      </c>
      <c r="CRF42" s="2"/>
      <c r="CRG42" s="2"/>
      <c r="CRH42" s="2"/>
      <c r="CRI42" s="2"/>
      <c r="CRJ42" s="2"/>
      <c r="CRK42" s="2"/>
      <c r="CRL42" s="2"/>
      <c r="CRM42" s="2"/>
      <c r="CRN42" s="2"/>
      <c r="CRO42" s="56"/>
      <c r="CRP42" s="37" t="e">
        <f t="shared" si="2446"/>
        <v>#DIV/0!</v>
      </c>
      <c r="CRQ42" s="2">
        <f>CRM38-CRM25</f>
        <v>0</v>
      </c>
      <c r="CRR42" s="5"/>
      <c r="CRS42" s="2">
        <f>CRR42-CRQ42</f>
        <v>0</v>
      </c>
      <c r="CRT42" s="56">
        <f t="shared" si="2447"/>
        <v>4.666666666666667</v>
      </c>
      <c r="CRU42" s="38">
        <f t="shared" si="2528"/>
        <v>-1</v>
      </c>
      <c r="CRV42" s="117">
        <f t="shared" si="2286"/>
        <v>2.7590958087858173</v>
      </c>
      <c r="CRW42" s="100"/>
      <c r="CRX42" s="100"/>
      <c r="CRY42" s="100"/>
      <c r="CRZ42" s="100"/>
      <c r="CSA42" s="100"/>
      <c r="CSB42" s="100"/>
      <c r="CSC42" s="100"/>
      <c r="CSD42" s="100"/>
      <c r="CSE42" s="100"/>
      <c r="CSF42" s="311" t="s">
        <v>23</v>
      </c>
      <c r="CSG42" s="312"/>
      <c r="CSH42" s="313"/>
    </row>
    <row r="43" spans="1:2530" ht="15" customHeight="1">
      <c r="A43" s="2" t="s">
        <v>69</v>
      </c>
      <c r="B43" s="2"/>
      <c r="C43" s="2"/>
      <c r="D43" s="2"/>
      <c r="E43" s="2"/>
      <c r="F43" s="2"/>
      <c r="G43" s="2"/>
      <c r="H43" s="2"/>
      <c r="I43" s="2">
        <v>348</v>
      </c>
      <c r="J43" s="2"/>
      <c r="K43" s="2">
        <v>0.14499999999999999</v>
      </c>
      <c r="L43" s="37">
        <f t="shared" si="2287"/>
        <v>3.472101663136696E-5</v>
      </c>
      <c r="M43" s="2"/>
      <c r="N43" s="5"/>
      <c r="O43" s="2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62"/>
      <c r="AF43" s="63"/>
      <c r="AG43" s="64"/>
      <c r="AJ43" s="2" t="s">
        <v>69</v>
      </c>
      <c r="AK43" s="2"/>
      <c r="AL43" s="2"/>
      <c r="AM43" s="2"/>
      <c r="AN43" s="2"/>
      <c r="AO43" s="2"/>
      <c r="AP43" s="2"/>
      <c r="AQ43" s="2"/>
      <c r="AR43" s="2">
        <v>636</v>
      </c>
      <c r="AS43" s="2"/>
      <c r="AT43" s="2">
        <v>0.29499999999999998</v>
      </c>
      <c r="AU43" s="37">
        <f t="shared" si="2288"/>
        <v>3.8651545832544466E-5</v>
      </c>
      <c r="AV43" s="2"/>
      <c r="AW43" s="5"/>
      <c r="AX43" s="2"/>
      <c r="AY43" s="56">
        <f t="shared" si="2289"/>
        <v>4.666666666666667</v>
      </c>
      <c r="AZ43" s="38">
        <f t="shared" si="2448"/>
        <v>-0.5267857142857143</v>
      </c>
      <c r="BA43" s="117">
        <f t="shared" si="2208"/>
        <v>4.4287496858200832</v>
      </c>
      <c r="BB43" s="101"/>
      <c r="BC43" s="101"/>
      <c r="BD43" s="101"/>
      <c r="BE43" s="101"/>
      <c r="BF43" s="101"/>
      <c r="BG43" s="101"/>
      <c r="BH43" s="101"/>
      <c r="BI43" s="101"/>
      <c r="BJ43" s="101"/>
      <c r="BK43" s="101"/>
      <c r="BL43" s="62"/>
      <c r="BM43" s="63"/>
      <c r="BN43" s="64"/>
      <c r="BO43" s="2" t="s">
        <v>69</v>
      </c>
      <c r="BP43" s="2"/>
      <c r="BQ43" s="2"/>
      <c r="BR43" s="2"/>
      <c r="BS43" s="2"/>
      <c r="BT43" s="2"/>
      <c r="BU43" s="2"/>
      <c r="BV43" s="2"/>
      <c r="BW43" s="2">
        <v>672</v>
      </c>
      <c r="BX43" s="2"/>
      <c r="BY43" s="56">
        <v>0.56499999999999995</v>
      </c>
      <c r="BZ43" s="37">
        <f t="shared" si="2290"/>
        <v>7.005957543897284E-5</v>
      </c>
      <c r="CA43" s="2"/>
      <c r="CB43" s="5"/>
      <c r="CC43" s="2"/>
      <c r="CD43" s="56">
        <f t="shared" si="2291"/>
        <v>4.666666666666667</v>
      </c>
      <c r="CE43" s="38">
        <f t="shared" si="2449"/>
        <v>-0.5</v>
      </c>
      <c r="CF43" s="117">
        <f t="shared" si="2209"/>
        <v>4.5489799478447503</v>
      </c>
      <c r="CG43" s="101"/>
      <c r="CH43" s="101"/>
      <c r="CI43" s="101"/>
      <c r="CJ43" s="101"/>
      <c r="CK43" s="101"/>
      <c r="CL43" s="101"/>
      <c r="CM43" s="101"/>
      <c r="CN43" s="101"/>
      <c r="CO43" s="101"/>
      <c r="CP43" s="101"/>
      <c r="CQ43" s="62"/>
      <c r="CR43" s="63"/>
      <c r="CS43" s="64"/>
      <c r="CT43" s="2" t="s">
        <v>69</v>
      </c>
      <c r="CU43" s="2"/>
      <c r="CV43" s="2"/>
      <c r="CW43" s="2"/>
      <c r="CX43" s="2"/>
      <c r="CY43" s="2"/>
      <c r="CZ43" s="2"/>
      <c r="DA43" s="2"/>
      <c r="DB43" s="2">
        <v>696</v>
      </c>
      <c r="DC43" s="2"/>
      <c r="DD43" s="56">
        <v>0.64500000000000002</v>
      </c>
      <c r="DE43" s="37">
        <f t="shared" si="2292"/>
        <v>7.7221047943495743E-5</v>
      </c>
      <c r="DF43" s="2"/>
      <c r="DG43" s="5"/>
      <c r="DH43" s="2"/>
      <c r="DI43" s="56">
        <f t="shared" si="2293"/>
        <v>4.666666666666667</v>
      </c>
      <c r="DJ43" s="38">
        <f t="shared" si="2450"/>
        <v>-0.48214285714285721</v>
      </c>
      <c r="DK43" s="117">
        <f t="shared" si="2210"/>
        <v>4.6309413529279277</v>
      </c>
      <c r="DL43" s="101"/>
      <c r="DM43" s="101"/>
      <c r="DN43" s="101"/>
      <c r="DO43" s="101"/>
      <c r="DP43" s="101"/>
      <c r="DQ43" s="101"/>
      <c r="DR43" s="101"/>
      <c r="DS43" s="101"/>
      <c r="DT43" s="101"/>
      <c r="DU43" s="62"/>
      <c r="DV43" s="63"/>
      <c r="DW43" s="64"/>
      <c r="DY43" s="2" t="s">
        <v>69</v>
      </c>
      <c r="DZ43" s="2"/>
      <c r="EA43" s="2">
        <v>9.34</v>
      </c>
      <c r="EB43" s="2"/>
      <c r="EC43" s="2"/>
      <c r="ED43" s="2"/>
      <c r="EE43" s="2"/>
      <c r="EF43" s="2"/>
      <c r="EG43" s="2">
        <v>960</v>
      </c>
      <c r="EH43" s="2"/>
      <c r="EI43" s="56">
        <v>0.62</v>
      </c>
      <c r="EJ43" s="37">
        <f t="shared" si="2294"/>
        <v>5.3816548067725516E-5</v>
      </c>
      <c r="EK43" s="2"/>
      <c r="EL43" s="5"/>
      <c r="EM43" s="2"/>
      <c r="EN43" s="56">
        <f t="shared" si="2295"/>
        <v>4.666666666666667</v>
      </c>
      <c r="EO43" s="38">
        <f t="shared" si="2451"/>
        <v>-0.28571428571428575</v>
      </c>
      <c r="EP43" s="117">
        <f t="shared" si="2211"/>
        <v>5.6360796980646439</v>
      </c>
      <c r="EQ43" s="101"/>
      <c r="ER43" s="101"/>
      <c r="ES43" s="101"/>
      <c r="ET43" s="101"/>
      <c r="EU43" s="101"/>
      <c r="EV43" s="101"/>
      <c r="EW43" s="101"/>
      <c r="EX43" s="101"/>
      <c r="EY43" s="101"/>
      <c r="EZ43" s="62"/>
      <c r="FA43" s="63"/>
      <c r="FB43" s="64"/>
      <c r="FD43" s="2" t="s">
        <v>69</v>
      </c>
      <c r="FE43" s="2"/>
      <c r="FF43" s="2">
        <v>3.88</v>
      </c>
      <c r="FG43" s="2"/>
      <c r="FH43" s="2"/>
      <c r="FI43" s="2"/>
      <c r="FJ43" s="2"/>
      <c r="FK43" s="2"/>
      <c r="FL43" s="2">
        <v>756</v>
      </c>
      <c r="FM43" s="2"/>
      <c r="FN43" s="56">
        <v>0.52</v>
      </c>
      <c r="FO43" s="37">
        <f t="shared" si="2296"/>
        <v>5.7315938680763444E-5</v>
      </c>
      <c r="FP43" s="2"/>
      <c r="FQ43" s="5"/>
      <c r="FR43" s="2"/>
      <c r="FS43" s="56">
        <f t="shared" si="2297"/>
        <v>4.666666666666667</v>
      </c>
      <c r="FT43" s="38">
        <f t="shared" si="2452"/>
        <v>-0.43750000000000006</v>
      </c>
      <c r="FU43" s="117">
        <f t="shared" si="2212"/>
        <v>4.84236394820919</v>
      </c>
      <c r="FV43" s="101"/>
      <c r="FW43" s="101"/>
      <c r="FX43" s="101"/>
      <c r="FY43" s="101"/>
      <c r="FZ43" s="101"/>
      <c r="GA43" s="101"/>
      <c r="GB43" s="101"/>
      <c r="GC43" s="101"/>
      <c r="GD43" s="101"/>
      <c r="GE43" s="62"/>
      <c r="GF43" s="63"/>
      <c r="GG43" s="64"/>
      <c r="GI43" s="2" t="s">
        <v>69</v>
      </c>
      <c r="GJ43" s="2"/>
      <c r="GK43" s="2"/>
      <c r="GL43" s="2"/>
      <c r="GM43" s="2"/>
      <c r="GN43" s="2"/>
      <c r="GO43" s="2"/>
      <c r="GP43" s="2"/>
      <c r="GQ43" s="2">
        <v>384</v>
      </c>
      <c r="GR43" s="2"/>
      <c r="GS43" s="56"/>
      <c r="GT43" s="37">
        <f t="shared" si="2298"/>
        <v>0</v>
      </c>
      <c r="GU43" s="2"/>
      <c r="GV43" s="5"/>
      <c r="GW43" s="2"/>
      <c r="GX43" s="56">
        <f t="shared" si="2299"/>
        <v>4.666666666666667</v>
      </c>
      <c r="GY43" s="38">
        <f t="shared" si="2453"/>
        <v>-0.71428571428571441</v>
      </c>
      <c r="GZ43" s="117">
        <f t="shared" si="2213"/>
        <v>3.6715624466771479</v>
      </c>
      <c r="HA43" s="101"/>
      <c r="HB43" s="101"/>
      <c r="HC43" s="101"/>
      <c r="HD43" s="101"/>
      <c r="HE43" s="101"/>
      <c r="HF43" s="101"/>
      <c r="HG43" s="101"/>
      <c r="HH43" s="101"/>
      <c r="HI43" s="101"/>
      <c r="HJ43" s="62"/>
      <c r="HK43" s="63"/>
      <c r="HL43" s="64"/>
      <c r="HN43" s="2" t="s">
        <v>69</v>
      </c>
      <c r="HO43" s="2"/>
      <c r="HP43" s="2"/>
      <c r="HQ43" s="2"/>
      <c r="HR43" s="2"/>
      <c r="HS43" s="2"/>
      <c r="HT43" s="2"/>
      <c r="HU43" s="2"/>
      <c r="HV43" s="2">
        <v>396</v>
      </c>
      <c r="HW43" s="2"/>
      <c r="HX43" s="56">
        <v>0.34</v>
      </c>
      <c r="HY43" s="37">
        <f t="shared" si="2300"/>
        <v>7.1543702681205475E-5</v>
      </c>
      <c r="HZ43" s="2"/>
      <c r="IA43" s="5"/>
      <c r="IB43" s="2"/>
      <c r="IC43" s="56">
        <f t="shared" si="2301"/>
        <v>4.666666666666667</v>
      </c>
      <c r="ID43" s="38">
        <f t="shared" si="2454"/>
        <v>-0.7053571428571429</v>
      </c>
      <c r="IE43" s="117">
        <f t="shared" si="2214"/>
        <v>3.7044910381235128</v>
      </c>
      <c r="IF43" s="101"/>
      <c r="IG43" s="101"/>
      <c r="IH43" s="101"/>
      <c r="II43" s="101"/>
      <c r="IJ43" s="101"/>
      <c r="IK43" s="101"/>
      <c r="IL43" s="101"/>
      <c r="IM43" s="101"/>
      <c r="IN43" s="101"/>
      <c r="IO43" s="62"/>
      <c r="IP43" s="63"/>
      <c r="IQ43" s="64"/>
      <c r="IR43" s="101"/>
      <c r="IS43" s="101"/>
      <c r="IT43" s="101"/>
      <c r="IU43" s="62"/>
      <c r="IV43" s="63"/>
      <c r="IW43" s="64"/>
      <c r="IY43" s="2" t="s">
        <v>69</v>
      </c>
      <c r="IZ43" s="2"/>
      <c r="JA43" s="2"/>
      <c r="JB43" s="2"/>
      <c r="JC43" s="2"/>
      <c r="JD43" s="2"/>
      <c r="JE43" s="2"/>
      <c r="JF43" s="2"/>
      <c r="JG43" s="2">
        <v>732</v>
      </c>
      <c r="JH43" s="2"/>
      <c r="JI43" s="56">
        <v>0.36499999999999999</v>
      </c>
      <c r="JJ43" s="37">
        <f t="shared" si="2302"/>
        <v>4.1551096749736609E-5</v>
      </c>
      <c r="JK43" s="2"/>
      <c r="JL43" s="5"/>
      <c r="JM43" s="2"/>
      <c r="JN43" s="56">
        <f t="shared" si="2303"/>
        <v>4.666666666666667</v>
      </c>
      <c r="JO43" s="38">
        <f t="shared" si="2455"/>
        <v>-0.4553571428571429</v>
      </c>
      <c r="JP43" s="117">
        <f t="shared" si="2215"/>
        <v>4.7566606488425478</v>
      </c>
      <c r="JQ43" s="101"/>
      <c r="JR43" s="101"/>
      <c r="JS43" s="101"/>
      <c r="JT43" s="101"/>
      <c r="JU43" s="101"/>
      <c r="JV43" s="101"/>
      <c r="JW43" s="101"/>
      <c r="KK43" s="2" t="s">
        <v>69</v>
      </c>
      <c r="KL43" s="2"/>
      <c r="KM43" s="2"/>
      <c r="KN43" s="2"/>
      <c r="KO43" s="2"/>
      <c r="KP43" s="2"/>
      <c r="KQ43" s="2"/>
      <c r="KR43" s="2"/>
      <c r="KS43" s="2">
        <v>696</v>
      </c>
      <c r="KT43" s="2"/>
      <c r="KU43" s="56">
        <v>0.64500000000000002</v>
      </c>
      <c r="KV43" s="37">
        <f t="shared" si="2304"/>
        <v>7.7221047943495743E-5</v>
      </c>
      <c r="KW43" s="2"/>
      <c r="KX43" s="5"/>
      <c r="KY43" s="2"/>
      <c r="KZ43" s="56">
        <f t="shared" si="2305"/>
        <v>4.666666666666667</v>
      </c>
      <c r="LA43" s="38">
        <f t="shared" si="2456"/>
        <v>-0.48214285714285721</v>
      </c>
      <c r="LB43" s="117">
        <f t="shared" si="2216"/>
        <v>4.6309413529279277</v>
      </c>
      <c r="LC43" s="101"/>
      <c r="LD43" s="101"/>
      <c r="LE43" s="101"/>
      <c r="LF43" s="101"/>
      <c r="LG43" s="101"/>
      <c r="LH43" s="101"/>
      <c r="LI43" s="101"/>
      <c r="LJ43" s="101"/>
      <c r="LK43" s="101"/>
      <c r="LL43" s="62"/>
      <c r="LM43" s="63"/>
      <c r="LN43" s="64"/>
      <c r="LP43" s="2" t="s">
        <v>69</v>
      </c>
      <c r="LQ43" s="2"/>
      <c r="LR43" s="2">
        <v>4.3099999999999996</v>
      </c>
      <c r="LS43" s="2"/>
      <c r="LT43" s="2"/>
      <c r="LU43" s="2"/>
      <c r="LV43" s="2"/>
      <c r="LW43" s="2"/>
      <c r="LX43" s="2">
        <v>516</v>
      </c>
      <c r="LY43" s="2"/>
      <c r="LZ43" s="56">
        <v>0.34</v>
      </c>
      <c r="MA43" s="37">
        <f t="shared" si="2306"/>
        <v>5.4906545829201891E-5</v>
      </c>
      <c r="MB43" s="2"/>
      <c r="MC43" s="5"/>
      <c r="MD43" s="2"/>
      <c r="ME43" s="56">
        <f t="shared" si="2307"/>
        <v>4.666666666666667</v>
      </c>
      <c r="MF43" s="38">
        <f t="shared" si="2457"/>
        <v>-0.61607142857142849</v>
      </c>
      <c r="MG43" s="117">
        <f t="shared" si="2217"/>
        <v>4.0504646055993163</v>
      </c>
      <c r="MH43" s="101"/>
      <c r="MI43" s="101"/>
      <c r="MJ43" s="101"/>
      <c r="MK43" s="101"/>
      <c r="ML43" s="101"/>
      <c r="MM43" s="101"/>
      <c r="MN43" s="101"/>
      <c r="MO43" s="101"/>
      <c r="MP43" s="101"/>
      <c r="MQ43" s="62"/>
      <c r="MR43" s="63"/>
      <c r="MS43" s="64"/>
      <c r="MU43" s="2" t="s">
        <v>69</v>
      </c>
      <c r="MV43" s="2"/>
      <c r="MW43" s="2">
        <v>10.62</v>
      </c>
      <c r="MX43" s="2"/>
      <c r="MY43" s="2"/>
      <c r="MZ43" s="2"/>
      <c r="NA43" s="2"/>
      <c r="NB43" s="2"/>
      <c r="NC43" s="2">
        <v>948</v>
      </c>
      <c r="ND43" s="2"/>
      <c r="NE43" s="56">
        <v>0.7</v>
      </c>
      <c r="NF43" s="37">
        <f t="shared" si="2308"/>
        <v>6.1529265955857136E-5</v>
      </c>
      <c r="NG43" s="2"/>
      <c r="NH43" s="5"/>
      <c r="NI43" s="2"/>
      <c r="NJ43" s="56">
        <f t="shared" si="2309"/>
        <v>4.666666666666667</v>
      </c>
      <c r="NK43" s="38">
        <f t="shared" si="2458"/>
        <v>-0.29464285714285721</v>
      </c>
      <c r="NL43" s="117">
        <f t="shared" si="2218"/>
        <v>5.5859815431961888</v>
      </c>
      <c r="NM43" s="101"/>
      <c r="NN43" s="101"/>
      <c r="NO43" s="101"/>
      <c r="NP43" s="101"/>
      <c r="NQ43" s="101"/>
      <c r="NR43" s="101"/>
      <c r="NS43" s="101"/>
      <c r="NT43" s="101"/>
      <c r="NU43" s="101"/>
      <c r="NV43" s="62"/>
      <c r="NW43" s="63"/>
      <c r="NX43" s="64"/>
      <c r="NZ43" s="2" t="s">
        <v>69</v>
      </c>
      <c r="OA43" s="2"/>
      <c r="OB43" s="2">
        <v>9.91</v>
      </c>
      <c r="OC43" s="2"/>
      <c r="OD43" s="2"/>
      <c r="OE43" s="2"/>
      <c r="OF43" s="2"/>
      <c r="OG43" s="2"/>
      <c r="OH43" s="2">
        <v>948</v>
      </c>
      <c r="OI43" s="2"/>
      <c r="OJ43" s="56">
        <v>0.35</v>
      </c>
      <c r="OK43" s="37">
        <f t="shared" si="2310"/>
        <v>3.0765579469689308E-5</v>
      </c>
      <c r="OL43" s="2"/>
      <c r="OM43" s="5"/>
      <c r="ON43" s="2"/>
      <c r="OO43" s="56">
        <f t="shared" si="2311"/>
        <v>4.666666666666667</v>
      </c>
      <c r="OP43" s="38">
        <f t="shared" si="2459"/>
        <v>-0.29464285714285721</v>
      </c>
      <c r="OQ43" s="117">
        <f t="shared" si="2219"/>
        <v>5.5859815431961888</v>
      </c>
      <c r="OR43" s="101"/>
      <c r="OS43" s="101"/>
      <c r="OT43" s="101"/>
      <c r="OU43" s="101"/>
      <c r="OV43" s="101"/>
      <c r="OW43" s="101"/>
      <c r="OX43" s="101"/>
      <c r="OY43" s="101"/>
      <c r="OZ43" s="101"/>
      <c r="PA43" s="62"/>
      <c r="PB43" s="63"/>
      <c r="PC43" s="64"/>
      <c r="PE43" s="2" t="s">
        <v>69</v>
      </c>
      <c r="PF43" s="2"/>
      <c r="PG43" s="2">
        <v>8.4499999999999993</v>
      </c>
      <c r="PH43" s="2"/>
      <c r="PI43" s="2"/>
      <c r="PJ43" s="2"/>
      <c r="PK43" s="2"/>
      <c r="PL43" s="2"/>
      <c r="PM43" s="2">
        <v>828</v>
      </c>
      <c r="PN43" s="2"/>
      <c r="PO43" s="56">
        <v>0.54</v>
      </c>
      <c r="PP43" s="37">
        <f t="shared" si="2312"/>
        <v>5.4344872561273845E-5</v>
      </c>
      <c r="PQ43" s="2"/>
      <c r="PR43" s="5"/>
      <c r="PS43" s="2"/>
      <c r="PT43" s="56">
        <f t="shared" si="2313"/>
        <v>4.666666666666667</v>
      </c>
      <c r="PU43" s="38">
        <f t="shared" si="2460"/>
        <v>-0.38392857142857145</v>
      </c>
      <c r="PV43" s="117">
        <f t="shared" si="2220"/>
        <v>5.1088506087147536</v>
      </c>
      <c r="PW43" s="101"/>
      <c r="PX43" s="101"/>
      <c r="PY43" s="101"/>
      <c r="PZ43" s="101"/>
      <c r="QA43" s="101"/>
      <c r="QB43" s="101"/>
      <c r="QC43" s="101"/>
      <c r="QD43" s="101"/>
      <c r="QE43" s="101"/>
      <c r="QF43" s="62"/>
      <c r="QG43" s="63"/>
      <c r="QH43" s="64"/>
      <c r="QJ43" s="2" t="s">
        <v>69</v>
      </c>
      <c r="QK43" s="2"/>
      <c r="QL43" s="2">
        <v>8</v>
      </c>
      <c r="QM43" s="2"/>
      <c r="QN43" s="2"/>
      <c r="QO43" s="2"/>
      <c r="QP43" s="2"/>
      <c r="QQ43" s="2"/>
      <c r="QR43" s="2">
        <v>756</v>
      </c>
      <c r="QS43" s="2"/>
      <c r="QT43" s="56">
        <v>0.67</v>
      </c>
      <c r="QU43" s="37">
        <f t="shared" si="2314"/>
        <v>7.3848161566550979E-5</v>
      </c>
      <c r="QV43" s="2"/>
      <c r="QW43" s="5"/>
      <c r="QX43" s="2"/>
      <c r="QY43" s="56">
        <f t="shared" si="2315"/>
        <v>4.666666666666667</v>
      </c>
      <c r="QZ43" s="38">
        <f t="shared" si="2461"/>
        <v>-0.43750000000000006</v>
      </c>
      <c r="RA43" s="117">
        <f t="shared" si="2221"/>
        <v>4.84236394820919</v>
      </c>
      <c r="RB43" s="101"/>
      <c r="RC43" s="101"/>
      <c r="RD43" s="101"/>
      <c r="RE43" s="101"/>
      <c r="RF43" s="101"/>
      <c r="RG43" s="101"/>
      <c r="RH43" s="101"/>
      <c r="RI43" s="101"/>
      <c r="RJ43" s="101"/>
      <c r="RK43" s="62"/>
      <c r="RL43" s="63"/>
      <c r="RM43" s="64"/>
      <c r="RO43" s="2" t="s">
        <v>69</v>
      </c>
      <c r="RP43" s="2"/>
      <c r="RQ43" s="2">
        <v>6.64</v>
      </c>
      <c r="RR43" s="2"/>
      <c r="RS43" s="2"/>
      <c r="RT43" s="2"/>
      <c r="RU43" s="2"/>
      <c r="RV43" s="2"/>
      <c r="RW43" s="2">
        <v>552</v>
      </c>
      <c r="RX43" s="2"/>
      <c r="RY43" s="56">
        <v>0.41</v>
      </c>
      <c r="RZ43" s="37">
        <f t="shared" si="2316"/>
        <v>6.1892304371257212E-5</v>
      </c>
      <c r="SA43" s="2"/>
      <c r="SB43" s="5"/>
      <c r="SC43" s="2"/>
      <c r="SD43" s="56">
        <f t="shared" si="2317"/>
        <v>4.666666666666667</v>
      </c>
      <c r="SE43" s="38">
        <f t="shared" si="2462"/>
        <v>-0.5892857142857143</v>
      </c>
      <c r="SF43" s="117">
        <f t="shared" si="2222"/>
        <v>4.1604253067904615</v>
      </c>
      <c r="SG43" s="101"/>
      <c r="SH43" s="101"/>
      <c r="SI43" s="101"/>
      <c r="SJ43" s="101"/>
      <c r="SK43" s="101"/>
      <c r="SL43" s="101"/>
      <c r="SM43" s="101"/>
      <c r="SN43" s="101"/>
      <c r="SO43" s="101"/>
      <c r="SP43" s="62"/>
      <c r="SQ43" s="63"/>
      <c r="SR43" s="64"/>
      <c r="ST43" s="2" t="s">
        <v>69</v>
      </c>
      <c r="SU43" s="2"/>
      <c r="SV43" s="2">
        <v>7.58</v>
      </c>
      <c r="SW43" s="2"/>
      <c r="SX43" s="2"/>
      <c r="SY43" s="2"/>
      <c r="SZ43" s="2"/>
      <c r="TA43" s="2"/>
      <c r="TB43" s="2">
        <v>684</v>
      </c>
      <c r="TC43" s="2"/>
      <c r="TD43" s="56">
        <v>0.47</v>
      </c>
      <c r="TE43" s="37">
        <f t="shared" si="2318"/>
        <v>5.7257929918730287E-5</v>
      </c>
      <c r="TF43" s="2"/>
      <c r="TG43" s="5"/>
      <c r="TH43" s="2"/>
      <c r="TI43" s="56">
        <f t="shared" si="2319"/>
        <v>4.666666666666667</v>
      </c>
      <c r="TJ43" s="38">
        <f t="shared" si="2463"/>
        <v>-0.4910714285714286</v>
      </c>
      <c r="TK43" s="117">
        <f t="shared" si="2223"/>
        <v>4.5897777020367965</v>
      </c>
      <c r="TL43" s="101"/>
      <c r="TM43" s="101"/>
      <c r="TN43" s="101"/>
      <c r="TO43" s="101"/>
      <c r="TP43" s="101"/>
      <c r="TQ43" s="101"/>
      <c r="TR43" s="101"/>
      <c r="TS43" s="101"/>
      <c r="TT43" s="101"/>
      <c r="TU43" s="62"/>
      <c r="TV43" s="63"/>
      <c r="TW43" s="64"/>
      <c r="TY43" s="2" t="s">
        <v>69</v>
      </c>
      <c r="TZ43" s="2"/>
      <c r="UA43" s="2">
        <v>6.07</v>
      </c>
      <c r="UB43" s="2"/>
      <c r="UC43" s="2"/>
      <c r="UD43" s="2"/>
      <c r="UE43" s="2"/>
      <c r="UF43" s="2"/>
      <c r="UG43" s="2">
        <v>468</v>
      </c>
      <c r="UH43" s="2"/>
      <c r="UI43" s="56">
        <v>0.17</v>
      </c>
      <c r="UJ43" s="37">
        <f t="shared" si="2320"/>
        <v>3.0269738985821301E-5</v>
      </c>
      <c r="UK43" s="2"/>
      <c r="UL43" s="5"/>
      <c r="UM43" s="2"/>
      <c r="UN43" s="56">
        <f t="shared" si="2321"/>
        <v>4.666666666666667</v>
      </c>
      <c r="UO43" s="38">
        <f t="shared" si="2464"/>
        <v>-0.6517857142857143</v>
      </c>
      <c r="UP43" s="117">
        <f t="shared" si="2224"/>
        <v>3.9083578800587233</v>
      </c>
      <c r="UQ43" s="101"/>
      <c r="UR43" s="101"/>
      <c r="US43" s="101"/>
      <c r="UT43" s="101"/>
      <c r="UU43" s="101"/>
      <c r="UV43" s="101"/>
      <c r="UW43" s="101"/>
      <c r="UX43" s="101"/>
      <c r="UY43" s="101"/>
      <c r="UZ43" s="62"/>
      <c r="VA43" s="63"/>
      <c r="VB43" s="64"/>
      <c r="VD43" s="2" t="s">
        <v>69</v>
      </c>
      <c r="VE43" s="2"/>
      <c r="VF43" s="2">
        <v>8.23</v>
      </c>
      <c r="VG43" s="2"/>
      <c r="VH43" s="2"/>
      <c r="VI43" s="2"/>
      <c r="VJ43" s="2"/>
      <c r="VK43" s="2"/>
      <c r="VL43" s="2">
        <v>684</v>
      </c>
      <c r="VM43" s="2"/>
      <c r="VN43" s="56">
        <v>0.28000000000000003</v>
      </c>
      <c r="VO43" s="37">
        <f t="shared" si="2322"/>
        <v>3.4111896767654126E-5</v>
      </c>
      <c r="VP43" s="2"/>
      <c r="VQ43" s="5"/>
      <c r="VR43" s="2"/>
      <c r="VS43" s="56">
        <f t="shared" si="2323"/>
        <v>4.666666666666667</v>
      </c>
      <c r="VT43" s="38">
        <f t="shared" si="2465"/>
        <v>-0.4910714285714286</v>
      </c>
      <c r="VU43" s="117">
        <f t="shared" si="2225"/>
        <v>4.5897777020367965</v>
      </c>
      <c r="VV43" s="101"/>
      <c r="VW43" s="101"/>
      <c r="VX43" s="101"/>
      <c r="VY43" s="101"/>
      <c r="VZ43" s="101"/>
      <c r="WA43" s="101"/>
      <c r="WB43" s="101"/>
      <c r="WC43" s="101"/>
      <c r="WD43" s="101"/>
      <c r="WE43" s="62"/>
      <c r="WF43" s="63"/>
      <c r="WG43" s="64"/>
      <c r="WI43" s="2" t="s">
        <v>69</v>
      </c>
      <c r="WJ43" s="2"/>
      <c r="WK43" s="2">
        <v>4.05</v>
      </c>
      <c r="WL43" s="2"/>
      <c r="WM43" s="2"/>
      <c r="WN43" s="2"/>
      <c r="WO43" s="2"/>
      <c r="WP43" s="2"/>
      <c r="WQ43" s="2">
        <v>300</v>
      </c>
      <c r="WR43" s="2"/>
      <c r="WS43" s="56">
        <v>0.36</v>
      </c>
      <c r="WT43" s="37">
        <f t="shared" si="2324"/>
        <v>9.9990000999900002E-5</v>
      </c>
      <c r="WU43" s="2"/>
      <c r="WV43" s="5"/>
      <c r="WW43" s="2"/>
      <c r="WX43" s="56">
        <f t="shared" si="2325"/>
        <v>4.666666666666667</v>
      </c>
      <c r="WY43" s="38">
        <f t="shared" si="2466"/>
        <v>-0.77678571428571419</v>
      </c>
      <c r="WZ43" s="117">
        <f t="shared" si="2226"/>
        <v>3.4491137233439191</v>
      </c>
      <c r="XA43" s="101"/>
      <c r="XB43" s="101"/>
      <c r="XC43" s="101"/>
      <c r="XD43" s="101"/>
      <c r="XE43" s="101"/>
      <c r="XF43" s="101"/>
      <c r="XG43" s="101"/>
      <c r="XH43" s="101"/>
      <c r="XI43" s="101"/>
      <c r="XJ43" s="62"/>
      <c r="XK43" s="63"/>
      <c r="XL43" s="64"/>
      <c r="XN43" s="2" t="s">
        <v>69</v>
      </c>
      <c r="XO43" s="2"/>
      <c r="XP43" s="2">
        <v>6.26</v>
      </c>
      <c r="XQ43" s="2"/>
      <c r="XR43" s="2"/>
      <c r="XS43" s="2"/>
      <c r="XT43" s="2"/>
      <c r="XU43" s="2"/>
      <c r="XV43" s="2">
        <v>672</v>
      </c>
      <c r="XW43" s="2"/>
      <c r="XX43" s="56">
        <v>0.4</v>
      </c>
      <c r="XY43" s="37">
        <f t="shared" si="2326"/>
        <v>4.9600714250285211E-5</v>
      </c>
      <c r="XZ43" s="2"/>
      <c r="YA43" s="5"/>
      <c r="YB43" s="2"/>
      <c r="YC43" s="56">
        <f t="shared" si="2327"/>
        <v>4.666666666666667</v>
      </c>
      <c r="YD43" s="38">
        <f t="shared" si="2467"/>
        <v>-0.5</v>
      </c>
      <c r="YE43" s="117">
        <f t="shared" si="2227"/>
        <v>4.5489799478447503</v>
      </c>
      <c r="YF43" s="101"/>
      <c r="YG43" s="101"/>
      <c r="YH43" s="101"/>
      <c r="YI43" s="101"/>
      <c r="YJ43" s="101"/>
      <c r="YK43" s="101"/>
      <c r="YL43" s="101"/>
      <c r="YM43" s="101"/>
      <c r="YN43" s="101"/>
      <c r="YO43" s="62"/>
      <c r="YP43" s="63"/>
      <c r="YQ43" s="64"/>
      <c r="YS43" s="2" t="s">
        <v>69</v>
      </c>
      <c r="YT43" s="2"/>
      <c r="YU43" s="2">
        <v>7.65</v>
      </c>
      <c r="YV43" s="2"/>
      <c r="YW43" s="2"/>
      <c r="YX43" s="2"/>
      <c r="YY43" s="2"/>
      <c r="YZ43" s="2"/>
      <c r="ZA43" s="2">
        <v>708</v>
      </c>
      <c r="ZB43" s="2"/>
      <c r="ZC43" s="56">
        <v>0.57499999999999996</v>
      </c>
      <c r="ZD43" s="37">
        <f t="shared" si="2328"/>
        <v>6.7674327596708078E-5</v>
      </c>
      <c r="ZE43" s="2"/>
      <c r="ZF43" s="5"/>
      <c r="ZG43" s="2"/>
      <c r="ZH43" s="56">
        <f t="shared" si="2329"/>
        <v>4.666666666666667</v>
      </c>
      <c r="ZI43" s="38">
        <f t="shared" si="2468"/>
        <v>-0.4732142857142857</v>
      </c>
      <c r="ZJ43" s="117">
        <f t="shared" si="2228"/>
        <v>4.6724741820809896</v>
      </c>
      <c r="ZK43" s="101"/>
      <c r="ZL43" s="101"/>
      <c r="ZM43" s="101"/>
      <c r="ZN43" s="101"/>
      <c r="ZO43" s="101"/>
      <c r="ZP43" s="101"/>
      <c r="ZQ43" s="101"/>
      <c r="ZR43" s="101"/>
      <c r="ZS43" s="101"/>
      <c r="ZT43" s="62"/>
      <c r="ZU43" s="63"/>
      <c r="ZV43" s="64"/>
      <c r="ZX43" s="2" t="s">
        <v>69</v>
      </c>
      <c r="ZY43" s="2"/>
      <c r="ZZ43" s="2">
        <v>6.83</v>
      </c>
      <c r="AAA43" s="2"/>
      <c r="AAB43" s="2"/>
      <c r="AAC43" s="2"/>
      <c r="AAD43" s="2"/>
      <c r="AAE43" s="2"/>
      <c r="AAF43" s="2">
        <v>480</v>
      </c>
      <c r="AAG43" s="2"/>
      <c r="AAH43" s="56">
        <v>0.19</v>
      </c>
      <c r="AAI43" s="37">
        <f t="shared" si="2330"/>
        <v>3.2985023063475341E-5</v>
      </c>
      <c r="AAJ43" s="2"/>
      <c r="AAK43" s="5"/>
      <c r="AAL43" s="2"/>
      <c r="AAM43" s="56">
        <f t="shared" si="2331"/>
        <v>4.666666666666667</v>
      </c>
      <c r="AAN43" s="38">
        <f t="shared" si="2469"/>
        <v>-0.64285714285714279</v>
      </c>
      <c r="AAO43" s="117">
        <f t="shared" si="2229"/>
        <v>3.9434101831933486</v>
      </c>
      <c r="AAP43" s="101"/>
      <c r="AAQ43" s="101"/>
      <c r="AAR43" s="101"/>
      <c r="AAS43" s="101"/>
      <c r="AAT43" s="101"/>
      <c r="AAU43" s="101"/>
      <c r="AAV43" s="101"/>
      <c r="AAW43" s="101"/>
      <c r="AAX43" s="101"/>
      <c r="AAY43" s="62"/>
      <c r="AAZ43" s="63"/>
      <c r="ABA43" s="64"/>
      <c r="ABC43" s="2" t="s">
        <v>69</v>
      </c>
      <c r="ABD43" s="2"/>
      <c r="ABE43" s="2">
        <v>7.3</v>
      </c>
      <c r="ABF43" s="2"/>
      <c r="ABG43" s="2"/>
      <c r="ABH43" s="2"/>
      <c r="ABI43" s="2"/>
      <c r="ABJ43" s="2"/>
      <c r="ABK43" s="2">
        <v>624</v>
      </c>
      <c r="ABL43" s="2"/>
      <c r="ABM43" s="56">
        <v>0.46</v>
      </c>
      <c r="ABN43" s="37">
        <f t="shared" si="2332"/>
        <v>6.1427850319024211E-5</v>
      </c>
      <c r="ABO43" s="2"/>
      <c r="ABP43" s="5"/>
      <c r="ABQ43" s="2"/>
      <c r="ABR43" s="56">
        <f t="shared" si="2333"/>
        <v>4.666666666666667</v>
      </c>
      <c r="ABS43" s="38">
        <f t="shared" si="2470"/>
        <v>-0.53571428571428581</v>
      </c>
      <c r="ABT43" s="117">
        <f t="shared" si="2230"/>
        <v>4.3893832823055909</v>
      </c>
      <c r="ABU43" s="101"/>
      <c r="ABV43" s="101"/>
      <c r="ABW43" s="101"/>
      <c r="ABX43" s="101"/>
      <c r="ABY43" s="101"/>
      <c r="ABZ43" s="101"/>
      <c r="ACA43" s="101"/>
      <c r="ACB43" s="101"/>
      <c r="ACC43" s="101"/>
      <c r="ACD43" s="62"/>
      <c r="ACE43" s="63"/>
      <c r="ACF43" s="64"/>
      <c r="ACH43" s="2" t="s">
        <v>69</v>
      </c>
      <c r="ACI43" s="2"/>
      <c r="ACJ43" s="2">
        <v>4.46</v>
      </c>
      <c r="ACK43" s="2"/>
      <c r="ACL43" s="2"/>
      <c r="ACM43" s="2"/>
      <c r="ACN43" s="2"/>
      <c r="ACO43" s="2"/>
      <c r="ACP43" s="2">
        <v>420</v>
      </c>
      <c r="ACQ43" s="2"/>
      <c r="ACR43" s="56">
        <v>0.31</v>
      </c>
      <c r="ACS43" s="37">
        <f t="shared" si="2334"/>
        <v>6.1504153514367165E-5</v>
      </c>
      <c r="ACT43" s="2"/>
      <c r="ACU43" s="5"/>
      <c r="ACV43" s="2"/>
      <c r="ACW43" s="56">
        <f t="shared" si="2335"/>
        <v>4.666666666666667</v>
      </c>
      <c r="ACX43" s="38">
        <f t="shared" si="2471"/>
        <v>-0.68750000000000011</v>
      </c>
      <c r="ACY43" s="117">
        <f t="shared" si="2231"/>
        <v>3.7712368347820568</v>
      </c>
      <c r="ACZ43" s="101"/>
      <c r="ADA43" s="101"/>
      <c r="ADB43" s="101"/>
      <c r="ADC43" s="101"/>
      <c r="ADD43" s="101"/>
      <c r="ADE43" s="101"/>
      <c r="ADF43" s="101"/>
      <c r="ADG43" s="101"/>
      <c r="ADH43" s="101"/>
      <c r="ADI43" s="62"/>
      <c r="ADJ43" s="63"/>
      <c r="ADK43" s="64"/>
      <c r="ADM43" s="2" t="s">
        <v>69</v>
      </c>
      <c r="ADN43" s="2"/>
      <c r="ADO43" s="2">
        <v>1.86</v>
      </c>
      <c r="ADP43" s="2"/>
      <c r="ADQ43" s="2"/>
      <c r="ADR43" s="2"/>
      <c r="ADS43" s="2"/>
      <c r="ADT43" s="2"/>
      <c r="ADU43" s="2">
        <v>228</v>
      </c>
      <c r="ADV43" s="2"/>
      <c r="ADW43" s="56"/>
      <c r="ADX43" s="37">
        <f t="shared" si="2336"/>
        <v>0</v>
      </c>
      <c r="ADY43" s="2"/>
      <c r="ADZ43" s="5"/>
      <c r="AEA43" s="2"/>
      <c r="AEB43" s="56">
        <f t="shared" si="2337"/>
        <v>4.666666666666667</v>
      </c>
      <c r="AEC43" s="38">
        <f t="shared" si="2472"/>
        <v>-0.8303571428571429</v>
      </c>
      <c r="AED43" s="117">
        <f t="shared" si="2232"/>
        <v>3.2692018667963927</v>
      </c>
      <c r="AEE43" s="101"/>
      <c r="AEF43" s="101"/>
      <c r="AEG43" s="101"/>
      <c r="AEH43" s="101"/>
      <c r="AEI43" s="101"/>
      <c r="AEJ43" s="101"/>
      <c r="AEK43" s="101"/>
      <c r="AEL43" s="101"/>
      <c r="AEM43" s="101"/>
      <c r="AEN43" s="62"/>
      <c r="AEO43" s="63"/>
      <c r="AEP43" s="64"/>
      <c r="AET43" s="2" t="s">
        <v>69</v>
      </c>
      <c r="AEU43" s="2"/>
      <c r="AEV43" s="2"/>
      <c r="AEW43" s="2"/>
      <c r="AEX43" s="2"/>
      <c r="AEY43" s="2"/>
      <c r="AEZ43" s="2"/>
      <c r="AFA43" s="2"/>
      <c r="AFB43" s="2">
        <v>648</v>
      </c>
      <c r="AFC43" s="2"/>
      <c r="AFD43" s="56">
        <v>0.41</v>
      </c>
      <c r="AFE43" s="37">
        <f t="shared" si="2338"/>
        <v>5.2723557528473932E-5</v>
      </c>
      <c r="AFF43" s="2"/>
      <c r="AFG43" s="5"/>
      <c r="AFH43" s="2"/>
      <c r="AFI43" s="56">
        <f t="shared" si="2339"/>
        <v>4.666666666666667</v>
      </c>
      <c r="AFJ43" s="38">
        <f t="shared" si="2473"/>
        <v>-0.5178571428571429</v>
      </c>
      <c r="AFK43" s="117">
        <f t="shared" si="2233"/>
        <v>4.4684691488935115</v>
      </c>
      <c r="AFL43" s="101"/>
      <c r="AFM43" s="101"/>
      <c r="AFN43" s="101"/>
      <c r="AFO43" s="101"/>
      <c r="AFP43" s="101"/>
      <c r="AFQ43" s="101"/>
      <c r="AFR43" s="101"/>
      <c r="AFS43" s="101"/>
      <c r="AFT43" s="101"/>
      <c r="AFU43" s="62"/>
      <c r="AFV43" s="63"/>
      <c r="AFW43" s="64"/>
      <c r="AFY43" s="2" t="s">
        <v>69</v>
      </c>
      <c r="AFZ43" s="2"/>
      <c r="AGA43" s="2"/>
      <c r="AGB43" s="2"/>
      <c r="AGC43" s="2"/>
      <c r="AGD43" s="2"/>
      <c r="AGE43" s="2"/>
      <c r="AGF43" s="2"/>
      <c r="AGG43" s="2">
        <v>588</v>
      </c>
      <c r="AGH43" s="2"/>
      <c r="AGI43" s="56">
        <v>0.38500000000000001</v>
      </c>
      <c r="AGJ43" s="37">
        <f t="shared" si="2340"/>
        <v>5.4560515051262083E-5</v>
      </c>
      <c r="AGK43" s="2"/>
      <c r="AGL43" s="5"/>
      <c r="AGM43" s="2"/>
      <c r="AGN43" s="56">
        <f t="shared" si="2341"/>
        <v>4.666666666666667</v>
      </c>
      <c r="AGO43" s="38">
        <f t="shared" si="2474"/>
        <v>-0.56250000000000011</v>
      </c>
      <c r="AGP43" s="117">
        <f t="shared" si="2234"/>
        <v>4.2733711854819214</v>
      </c>
      <c r="AGQ43" s="101"/>
      <c r="AGR43" s="101"/>
      <c r="AGS43" s="101"/>
      <c r="AGT43" s="101"/>
      <c r="AGU43" s="101"/>
      <c r="AGV43" s="101"/>
      <c r="AGW43" s="101"/>
      <c r="AGX43" s="101"/>
      <c r="AGY43" s="101"/>
      <c r="AGZ43" s="62"/>
      <c r="AHA43" s="63"/>
      <c r="AHB43" s="64"/>
      <c r="AHD43" s="2" t="s">
        <v>69</v>
      </c>
      <c r="AHE43" s="2"/>
      <c r="AHF43" s="2"/>
      <c r="AHG43" s="2"/>
      <c r="AHH43" s="2"/>
      <c r="AHI43" s="2"/>
      <c r="AHJ43" s="2"/>
      <c r="AHK43" s="2"/>
      <c r="AHL43" s="2">
        <v>648</v>
      </c>
      <c r="AHM43" s="2"/>
      <c r="AHN43" s="56">
        <v>0.32</v>
      </c>
      <c r="AHO43" s="37">
        <f t="shared" si="2342"/>
        <v>4.1150569935393609E-5</v>
      </c>
      <c r="AHP43" s="2"/>
      <c r="AHQ43" s="5"/>
      <c r="AHR43" s="2"/>
      <c r="AHS43" s="56">
        <f t="shared" si="2343"/>
        <v>4.666666666666667</v>
      </c>
      <c r="AHT43" s="38">
        <f t="shared" si="2475"/>
        <v>-0.5178571428571429</v>
      </c>
      <c r="AHU43" s="117">
        <f t="shared" si="2235"/>
        <v>4.4684691488935115</v>
      </c>
      <c r="AHV43" s="101"/>
      <c r="AHW43" s="101"/>
      <c r="AHX43" s="101"/>
      <c r="AHY43" s="101"/>
      <c r="AHZ43" s="101"/>
      <c r="AIA43" s="101"/>
      <c r="AIB43" s="101"/>
      <c r="AIC43" s="101"/>
      <c r="AID43" s="101"/>
      <c r="AIE43" s="62"/>
      <c r="AIF43" s="63"/>
      <c r="AIG43" s="64"/>
      <c r="AII43" s="2" t="s">
        <v>69</v>
      </c>
      <c r="AIJ43" s="2"/>
      <c r="AIK43" s="2"/>
      <c r="AIL43" s="2"/>
      <c r="AIM43" s="2"/>
      <c r="AIN43" s="2"/>
      <c r="AIO43" s="2"/>
      <c r="AIP43" s="2"/>
      <c r="AIQ43" s="2"/>
      <c r="AIR43" s="2"/>
      <c r="AIS43" s="56"/>
      <c r="AIT43" s="37" t="e">
        <f t="shared" si="2344"/>
        <v>#DIV/0!</v>
      </c>
      <c r="AIU43" s="2"/>
      <c r="AIV43" s="5"/>
      <c r="AIW43" s="2"/>
      <c r="AIX43" s="56">
        <f t="shared" si="2345"/>
        <v>4.666666666666667</v>
      </c>
      <c r="AIY43" s="38">
        <f t="shared" si="2476"/>
        <v>-1</v>
      </c>
      <c r="AIZ43" s="117">
        <f t="shared" si="2236"/>
        <v>2.7590958087858173</v>
      </c>
      <c r="AJA43" s="101"/>
      <c r="AJB43" s="101"/>
      <c r="AJC43" s="101"/>
      <c r="AJD43" s="101"/>
      <c r="AJE43" s="101"/>
      <c r="AJF43" s="101"/>
      <c r="AJG43" s="101"/>
      <c r="AJH43" s="101"/>
      <c r="AJI43" s="101"/>
      <c r="AJJ43" s="62"/>
      <c r="AJK43" s="63"/>
      <c r="AJL43" s="64"/>
      <c r="AJN43" s="2" t="s">
        <v>69</v>
      </c>
      <c r="AJO43" s="2"/>
      <c r="AJP43" s="2"/>
      <c r="AJQ43" s="2"/>
      <c r="AJR43" s="2"/>
      <c r="AJS43" s="2"/>
      <c r="AJT43" s="2"/>
      <c r="AJU43" s="2"/>
      <c r="AJV43" s="2">
        <v>360</v>
      </c>
      <c r="AJW43" s="2"/>
      <c r="AJX43" s="56">
        <v>0.53</v>
      </c>
      <c r="AJY43" s="37">
        <f t="shared" si="2346"/>
        <v>1.2267013537690979E-4</v>
      </c>
      <c r="AJZ43" s="2"/>
      <c r="AKA43" s="5"/>
      <c r="AKB43" s="2"/>
      <c r="AKC43" s="56">
        <f t="shared" si="2347"/>
        <v>4.666666666666667</v>
      </c>
      <c r="AKD43" s="38">
        <f t="shared" si="2477"/>
        <v>-0.73214285714285721</v>
      </c>
      <c r="AKE43" s="117">
        <f t="shared" si="2237"/>
        <v>3.6065807520180209</v>
      </c>
      <c r="AKF43" s="101"/>
      <c r="AKG43" s="101"/>
      <c r="AKH43" s="101"/>
      <c r="AKI43" s="101"/>
      <c r="AKJ43" s="101"/>
      <c r="AKK43" s="101"/>
      <c r="AKL43" s="101"/>
      <c r="AKM43" s="101"/>
      <c r="AKN43" s="101"/>
      <c r="AKO43" s="62"/>
      <c r="AKP43" s="63"/>
      <c r="AKQ43" s="64"/>
      <c r="AKR43" s="235"/>
      <c r="AKS43" s="2" t="s">
        <v>69</v>
      </c>
      <c r="AKT43" s="2"/>
      <c r="AKU43" s="2"/>
      <c r="AKV43" s="2"/>
      <c r="AKW43" s="2"/>
      <c r="AKX43" s="2"/>
      <c r="AKY43" s="2"/>
      <c r="AKZ43" s="2"/>
      <c r="ALA43" s="2">
        <v>348</v>
      </c>
      <c r="ALB43" s="2"/>
      <c r="ALC43" s="56"/>
      <c r="ALD43" s="37">
        <f t="shared" si="2348"/>
        <v>0</v>
      </c>
      <c r="ALE43" s="2"/>
      <c r="ALF43" s="5"/>
      <c r="ALG43" s="2"/>
      <c r="ALH43" s="56">
        <f t="shared" si="2349"/>
        <v>4.666666666666667</v>
      </c>
      <c r="ALI43" s="38">
        <f t="shared" si="2478"/>
        <v>-0.7410714285714286</v>
      </c>
      <c r="ALJ43" s="117">
        <f t="shared" si="2238"/>
        <v>3.5745224684699313</v>
      </c>
      <c r="ALK43" s="101"/>
      <c r="ALL43" s="101"/>
      <c r="ALM43" s="101"/>
      <c r="ALN43" s="101"/>
      <c r="ALO43" s="101"/>
      <c r="ALP43" s="101"/>
      <c r="ALQ43" s="101"/>
      <c r="ALR43" s="101"/>
      <c r="ALS43" s="101"/>
      <c r="ALT43" s="62"/>
      <c r="ALU43" s="63"/>
      <c r="ALV43" s="64"/>
      <c r="ALX43" s="2" t="s">
        <v>69</v>
      </c>
      <c r="ALY43" s="2"/>
      <c r="ALZ43" s="2"/>
      <c r="AMA43" s="2"/>
      <c r="AMB43" s="2"/>
      <c r="AMC43" s="2"/>
      <c r="AMD43" s="2"/>
      <c r="AME43" s="2"/>
      <c r="AMF43" s="2">
        <v>528</v>
      </c>
      <c r="AMG43" s="2"/>
      <c r="AMH43" s="56">
        <v>0.81</v>
      </c>
      <c r="AMI43" s="37">
        <f t="shared" si="2350"/>
        <v>1.2782456788194691E-4</v>
      </c>
      <c r="AMJ43" s="2"/>
      <c r="AMK43" s="5"/>
      <c r="AML43" s="2"/>
      <c r="AMM43" s="56">
        <f t="shared" si="2351"/>
        <v>4.666666666666667</v>
      </c>
      <c r="AMN43" s="38">
        <f t="shared" si="2479"/>
        <v>-0.60714285714285721</v>
      </c>
      <c r="AMO43" s="117">
        <f t="shared" si="2239"/>
        <v>4.0867914000098118</v>
      </c>
      <c r="AMP43" s="101"/>
      <c r="AMQ43" s="101"/>
      <c r="AMR43" s="101"/>
      <c r="AMS43" s="101"/>
      <c r="AMT43" s="101"/>
      <c r="AMU43" s="101"/>
      <c r="AMV43" s="101"/>
      <c r="AMW43" s="101"/>
      <c r="AMX43" s="101"/>
      <c r="AMY43" s="62"/>
      <c r="AMZ43" s="63"/>
      <c r="ANA43" s="64"/>
      <c r="ANC43" s="2" t="s">
        <v>69</v>
      </c>
      <c r="AND43" s="2"/>
      <c r="ANE43" s="2"/>
      <c r="ANF43" s="2"/>
      <c r="ANG43" s="2"/>
      <c r="ANH43" s="2"/>
      <c r="ANI43" s="2"/>
      <c r="ANJ43" s="2"/>
      <c r="ANK43" s="2">
        <v>516</v>
      </c>
      <c r="ANL43" s="2"/>
      <c r="ANM43" s="56">
        <v>0.51</v>
      </c>
      <c r="ANN43" s="37">
        <f t="shared" si="2352"/>
        <v>8.2357557759293081E-5</v>
      </c>
      <c r="ANO43" s="2"/>
      <c r="ANP43" s="5"/>
      <c r="ANQ43" s="2"/>
      <c r="ANR43" s="56">
        <f t="shared" si="2353"/>
        <v>4.666666666666667</v>
      </c>
      <c r="ANS43" s="38">
        <f t="shared" si="2480"/>
        <v>-0.61607142857142849</v>
      </c>
      <c r="ANT43" s="117">
        <f t="shared" si="2240"/>
        <v>4.0504646055993163</v>
      </c>
      <c r="ANU43" s="101"/>
      <c r="ANV43" s="101"/>
      <c r="ANW43" s="101"/>
      <c r="ANX43" s="101"/>
      <c r="ANY43" s="101"/>
      <c r="ANZ43" s="101"/>
      <c r="AOA43" s="101"/>
      <c r="AOB43" s="101"/>
      <c r="AOC43" s="101"/>
      <c r="AOD43" s="62"/>
      <c r="AOE43" s="63"/>
      <c r="AOF43" s="64"/>
      <c r="AOH43" s="2" t="s">
        <v>69</v>
      </c>
      <c r="AOI43" s="2"/>
      <c r="AOJ43" s="2"/>
      <c r="AOK43" s="2"/>
      <c r="AOL43" s="2"/>
      <c r="AOM43" s="2"/>
      <c r="AON43" s="2"/>
      <c r="AOO43" s="2"/>
      <c r="AOP43" s="2">
        <v>612</v>
      </c>
      <c r="AOQ43" s="2"/>
      <c r="AOR43" s="56">
        <v>0.33</v>
      </c>
      <c r="AOS43" s="37">
        <f t="shared" si="2354"/>
        <v>4.4932621491681343E-5</v>
      </c>
      <c r="AOT43" s="2"/>
      <c r="AOU43" s="5"/>
      <c r="AOV43" s="2"/>
      <c r="AOW43" s="56">
        <f t="shared" si="2355"/>
        <v>4.666666666666667</v>
      </c>
      <c r="AOX43" s="38">
        <f t="shared" si="2481"/>
        <v>-0.54464285714285721</v>
      </c>
      <c r="AOY43" s="117">
        <f t="shared" si="2241"/>
        <v>4.3503668000636058</v>
      </c>
      <c r="AOZ43" s="101"/>
      <c r="APA43" s="101"/>
      <c r="APB43" s="101"/>
      <c r="APC43" s="101"/>
      <c r="APD43" s="101"/>
      <c r="APE43" s="101"/>
      <c r="APF43" s="101"/>
      <c r="APG43" s="101"/>
      <c r="APH43" s="101"/>
      <c r="API43" s="62"/>
      <c r="APJ43" s="63"/>
      <c r="APK43" s="64"/>
      <c r="APM43" s="2" t="s">
        <v>69</v>
      </c>
      <c r="APN43" s="2"/>
      <c r="APO43" s="2"/>
      <c r="APP43" s="2"/>
      <c r="APQ43" s="2"/>
      <c r="APR43" s="2"/>
      <c r="APS43" s="2"/>
      <c r="APT43" s="2"/>
      <c r="APU43" s="2">
        <v>516</v>
      </c>
      <c r="APV43" s="2"/>
      <c r="APW43" s="56">
        <v>0.51500000000000001</v>
      </c>
      <c r="APX43" s="37">
        <f t="shared" si="2356"/>
        <v>8.3164917646545873E-5</v>
      </c>
      <c r="APY43" s="2"/>
      <c r="APZ43" s="5"/>
      <c r="AQA43" s="2"/>
      <c r="AQB43" s="56">
        <f t="shared" si="2357"/>
        <v>4.666666666666667</v>
      </c>
      <c r="AQC43" s="38">
        <f t="shared" si="2482"/>
        <v>-0.61607142857142849</v>
      </c>
      <c r="AQD43" s="117">
        <f t="shared" si="2242"/>
        <v>4.0504646055993163</v>
      </c>
      <c r="AQE43" s="101"/>
      <c r="AQF43" s="101"/>
      <c r="AQG43" s="101"/>
      <c r="AQH43" s="101"/>
      <c r="AQI43" s="101"/>
      <c r="AQJ43" s="101"/>
      <c r="AQK43" s="101"/>
      <c r="AQL43" s="101"/>
      <c r="AQM43" s="101"/>
      <c r="AQN43" s="62"/>
      <c r="AQO43" s="63"/>
      <c r="AQP43" s="64"/>
      <c r="AQR43" s="2" t="s">
        <v>69</v>
      </c>
      <c r="AQS43" s="2"/>
      <c r="AQT43" s="2"/>
      <c r="AQU43" s="2"/>
      <c r="AQV43" s="2"/>
      <c r="AQW43" s="2"/>
      <c r="AQX43" s="2"/>
      <c r="AQY43" s="2"/>
      <c r="AQZ43" s="2">
        <v>360</v>
      </c>
      <c r="ARA43" s="2"/>
      <c r="ARB43" s="56">
        <v>0.3</v>
      </c>
      <c r="ARC43" s="37">
        <f t="shared" si="2358"/>
        <v>6.9439622248454962E-5</v>
      </c>
      <c r="ARD43" s="2"/>
      <c r="ARE43" s="5"/>
      <c r="ARF43" s="2"/>
      <c r="ARG43" s="56">
        <f t="shared" si="2359"/>
        <v>4.666666666666667</v>
      </c>
      <c r="ARH43" s="38">
        <f t="shared" si="2483"/>
        <v>-0.73214285714285721</v>
      </c>
      <c r="ARI43" s="117">
        <f t="shared" si="2243"/>
        <v>3.6065807520180209</v>
      </c>
      <c r="ARJ43" s="101"/>
      <c r="ARK43" s="101"/>
      <c r="ARL43" s="101"/>
      <c r="ARM43" s="101"/>
      <c r="ARN43" s="101"/>
      <c r="ARO43" s="101"/>
      <c r="ARP43" s="101"/>
      <c r="ARQ43" s="101"/>
      <c r="ARR43" s="101"/>
      <c r="ARS43" s="62"/>
      <c r="ART43" s="63"/>
      <c r="ARU43" s="64"/>
      <c r="ARW43" s="2" t="s">
        <v>69</v>
      </c>
      <c r="ARX43" s="2"/>
      <c r="ARY43" s="2"/>
      <c r="ARZ43" s="2"/>
      <c r="ASA43" s="2"/>
      <c r="ASB43" s="2"/>
      <c r="ASC43" s="2"/>
      <c r="ASD43" s="2"/>
      <c r="ASE43" s="2">
        <v>396</v>
      </c>
      <c r="ASF43" s="2"/>
      <c r="ASG43" s="56">
        <v>0.20499999999999999</v>
      </c>
      <c r="ASH43" s="37">
        <f t="shared" si="2360"/>
        <v>4.3137869683652111E-5</v>
      </c>
      <c r="ASI43" s="2"/>
      <c r="ASJ43" s="5"/>
      <c r="ASK43" s="2"/>
      <c r="ASL43" s="56">
        <f t="shared" si="2361"/>
        <v>4.666666666666667</v>
      </c>
      <c r="ASM43" s="38">
        <f t="shared" si="2484"/>
        <v>-0.7053571428571429</v>
      </c>
      <c r="ASN43" s="117">
        <f t="shared" si="2244"/>
        <v>3.7044910381235128</v>
      </c>
      <c r="ASO43" s="101"/>
      <c r="ASP43" s="101"/>
      <c r="ASQ43" s="101"/>
      <c r="ASR43" s="101"/>
      <c r="ASS43" s="101"/>
      <c r="AST43" s="101"/>
      <c r="ASU43" s="101"/>
      <c r="ASV43" s="101"/>
      <c r="ASW43" s="101"/>
      <c r="ASX43" s="62"/>
      <c r="ASY43" s="63"/>
      <c r="ASZ43" s="64"/>
      <c r="ATA43" s="246"/>
      <c r="ATB43" s="2" t="s">
        <v>69</v>
      </c>
      <c r="ATC43" s="2"/>
      <c r="ATD43" s="2"/>
      <c r="ATE43" s="2"/>
      <c r="ATF43" s="2"/>
      <c r="ATG43" s="2"/>
      <c r="ATH43" s="2"/>
      <c r="ATI43" s="2"/>
      <c r="ATJ43" s="2">
        <v>144</v>
      </c>
      <c r="ATK43" s="2"/>
      <c r="ATL43" s="56">
        <v>0.23</v>
      </c>
      <c r="ATM43" s="37">
        <f t="shared" si="2362"/>
        <v>1.3308413810661775E-4</v>
      </c>
      <c r="ATN43" s="2"/>
      <c r="ATO43" s="5"/>
      <c r="ATP43" s="2"/>
      <c r="ATQ43" s="56">
        <f t="shared" si="2363"/>
        <v>4.666666666666667</v>
      </c>
      <c r="ATR43" s="38">
        <f t="shared" si="2485"/>
        <v>-0.8928571428571429</v>
      </c>
      <c r="ATS43" s="117">
        <f t="shared" si="2245"/>
        <v>3.0711309386427312</v>
      </c>
      <c r="ATT43" s="101"/>
      <c r="ATU43" s="101"/>
      <c r="ATV43" s="101"/>
      <c r="ATW43" s="101"/>
      <c r="ATX43" s="101"/>
      <c r="ATY43" s="101"/>
      <c r="ATZ43" s="101"/>
      <c r="AUA43" s="101"/>
      <c r="AUB43" s="101"/>
      <c r="AUC43" s="62"/>
      <c r="AUD43" s="63"/>
      <c r="AUE43" s="64"/>
      <c r="AUG43" s="2" t="s">
        <v>69</v>
      </c>
      <c r="AUH43" s="2"/>
      <c r="AUI43" s="2">
        <v>5.08</v>
      </c>
      <c r="AUJ43" s="2"/>
      <c r="AUK43" s="2"/>
      <c r="AUL43" s="2"/>
      <c r="AUM43" s="2"/>
      <c r="AUN43" s="2"/>
      <c r="AUO43" s="2">
        <v>708</v>
      </c>
      <c r="AUP43" s="2"/>
      <c r="AUQ43" s="56">
        <v>0.21</v>
      </c>
      <c r="AUR43" s="37">
        <f t="shared" si="2364"/>
        <v>2.4716903183890231E-5</v>
      </c>
      <c r="AUS43" s="2"/>
      <c r="AUT43" s="5"/>
      <c r="AUU43" s="2"/>
      <c r="AUV43" s="56">
        <f t="shared" si="2365"/>
        <v>4.666666666666667</v>
      </c>
      <c r="AUW43" s="38">
        <f t="shared" si="2486"/>
        <v>-0.4732142857142857</v>
      </c>
      <c r="AUX43" s="117">
        <f t="shared" si="2246"/>
        <v>4.6724741820809896</v>
      </c>
      <c r="AUY43" s="101"/>
      <c r="AUZ43" s="101"/>
      <c r="AVA43" s="101"/>
      <c r="AVB43" s="101"/>
      <c r="AVC43" s="101"/>
      <c r="AVD43" s="101"/>
      <c r="AVE43" s="101"/>
      <c r="AVF43" s="101"/>
      <c r="AVG43" s="101"/>
      <c r="AVH43" s="62"/>
      <c r="AVI43" s="63"/>
      <c r="AVJ43" s="64"/>
      <c r="AVL43" s="2" t="s">
        <v>69</v>
      </c>
      <c r="AVM43" s="2"/>
      <c r="AVN43" s="2">
        <v>7.44</v>
      </c>
      <c r="AVO43" s="2"/>
      <c r="AVP43" s="2"/>
      <c r="AVQ43" s="2"/>
      <c r="AVR43" s="2"/>
      <c r="AVS43" s="2"/>
      <c r="AVT43" s="2">
        <v>684</v>
      </c>
      <c r="AVU43" s="2"/>
      <c r="AVV43" s="56">
        <v>0.54</v>
      </c>
      <c r="AVW43" s="37">
        <f t="shared" si="2366"/>
        <v>6.5785145714097751E-5</v>
      </c>
      <c r="AVX43" s="2"/>
      <c r="AVY43" s="5"/>
      <c r="AVZ43" s="2"/>
      <c r="AWA43" s="56">
        <f t="shared" si="2367"/>
        <v>4.666666666666667</v>
      </c>
      <c r="AWB43" s="38">
        <f t="shared" si="2487"/>
        <v>-0.4910714285714286</v>
      </c>
      <c r="AWC43" s="117">
        <f t="shared" si="2247"/>
        <v>4.5897777020367965</v>
      </c>
      <c r="AWD43" s="101"/>
      <c r="AWE43" s="101"/>
      <c r="AWF43" s="101"/>
      <c r="AWG43" s="101"/>
      <c r="AWH43" s="101"/>
      <c r="AWI43" s="101"/>
      <c r="AWJ43" s="101"/>
      <c r="AWK43" s="101"/>
      <c r="AWL43" s="101"/>
      <c r="AWM43" s="62"/>
      <c r="AWN43" s="63"/>
      <c r="AWO43" s="64"/>
      <c r="AWQ43" s="2" t="s">
        <v>69</v>
      </c>
      <c r="AWR43" s="2"/>
      <c r="AWS43" s="2">
        <v>7.81</v>
      </c>
      <c r="AWT43" s="2"/>
      <c r="AWU43" s="2"/>
      <c r="AWV43" s="2"/>
      <c r="AWW43" s="2"/>
      <c r="AWX43" s="2"/>
      <c r="AWY43" s="2">
        <v>804</v>
      </c>
      <c r="AWZ43" s="2"/>
      <c r="AXA43" s="56">
        <v>0.69499999999999995</v>
      </c>
      <c r="AXB43" s="37">
        <f t="shared" si="2368"/>
        <v>7.2030466296219329E-5</v>
      </c>
      <c r="AXC43" s="2"/>
      <c r="AXD43" s="5"/>
      <c r="AXE43" s="2"/>
      <c r="AXF43" s="56">
        <f t="shared" si="2369"/>
        <v>4.666666666666667</v>
      </c>
      <c r="AXG43" s="38">
        <f t="shared" si="2488"/>
        <v>-0.40178571428571436</v>
      </c>
      <c r="AXH43" s="117">
        <f t="shared" si="2248"/>
        <v>5.0184308555072192</v>
      </c>
      <c r="AXI43" s="101"/>
      <c r="AXJ43" s="101"/>
      <c r="AXK43" s="101"/>
      <c r="AXL43" s="101"/>
      <c r="AXM43" s="101"/>
      <c r="AXN43" s="101"/>
      <c r="AXO43" s="101"/>
      <c r="AXP43" s="101"/>
      <c r="AXQ43" s="101"/>
      <c r="AXR43" s="62"/>
      <c r="AXS43" s="63"/>
      <c r="AXT43" s="64"/>
      <c r="AXV43" s="2" t="s">
        <v>69</v>
      </c>
      <c r="AXW43" s="2"/>
      <c r="AXX43" s="2">
        <v>4.5999999999999996</v>
      </c>
      <c r="AXY43" s="2"/>
      <c r="AXZ43" s="2"/>
      <c r="AYA43" s="2"/>
      <c r="AYB43" s="2"/>
      <c r="AYC43" s="2"/>
      <c r="AYD43" s="2">
        <v>732</v>
      </c>
      <c r="AYE43" s="2"/>
      <c r="AYF43" s="56">
        <v>0.35</v>
      </c>
      <c r="AYG43" s="37">
        <f t="shared" si="2370"/>
        <v>3.9843585467336793E-5</v>
      </c>
      <c r="AYH43" s="2"/>
      <c r="AYI43" s="5"/>
      <c r="AYJ43" s="2"/>
      <c r="AYK43" s="56">
        <f t="shared" si="2371"/>
        <v>4.666666666666667</v>
      </c>
      <c r="AYL43" s="38">
        <f t="shared" si="2489"/>
        <v>-0.4553571428571429</v>
      </c>
      <c r="AYM43" s="117">
        <f t="shared" si="2249"/>
        <v>4.7566606488425478</v>
      </c>
      <c r="AYN43" s="101"/>
      <c r="AYO43" s="101"/>
      <c r="AYP43" s="101"/>
      <c r="AYQ43" s="101"/>
      <c r="AYR43" s="101"/>
      <c r="AYS43" s="101"/>
      <c r="AYT43" s="101"/>
      <c r="AYU43" s="101"/>
      <c r="AYV43" s="101"/>
      <c r="AYW43" s="62"/>
      <c r="AYX43" s="63"/>
      <c r="AYY43" s="64"/>
      <c r="AZA43" s="2" t="s">
        <v>69</v>
      </c>
      <c r="AZB43" s="2"/>
      <c r="AZC43" s="2">
        <v>7.82</v>
      </c>
      <c r="AZD43" s="2"/>
      <c r="AZE43" s="2"/>
      <c r="AZF43" s="2"/>
      <c r="AZG43" s="2"/>
      <c r="AZH43" s="2"/>
      <c r="AZI43" s="2">
        <v>792</v>
      </c>
      <c r="AZJ43" s="2"/>
      <c r="AZK43" s="56">
        <v>0.52500000000000002</v>
      </c>
      <c r="AZL43" s="37">
        <f t="shared" si="2372"/>
        <v>5.5236847712010862E-5</v>
      </c>
      <c r="AZM43" s="2"/>
      <c r="AZN43" s="5"/>
      <c r="AZO43" s="2"/>
      <c r="AZP43" s="56">
        <f t="shared" si="2373"/>
        <v>4.666666666666667</v>
      </c>
      <c r="AZQ43" s="38">
        <f t="shared" si="2490"/>
        <v>-0.41071428571428575</v>
      </c>
      <c r="AZR43" s="117">
        <f t="shared" si="2250"/>
        <v>4.9738228762619698</v>
      </c>
      <c r="AZS43" s="101"/>
      <c r="AZT43" s="101"/>
      <c r="AZU43" s="101"/>
      <c r="AZV43" s="101"/>
      <c r="AZW43" s="101"/>
      <c r="AZX43" s="101"/>
      <c r="AZY43" s="101"/>
      <c r="AZZ43" s="101"/>
      <c r="BAA43" s="101"/>
      <c r="BAB43" s="62"/>
      <c r="BAC43" s="63"/>
      <c r="BAD43" s="64"/>
      <c r="BAF43" s="2" t="s">
        <v>69</v>
      </c>
      <c r="BAG43" s="2"/>
      <c r="BAH43" s="2">
        <v>4.7</v>
      </c>
      <c r="BAI43" s="2"/>
      <c r="BAJ43" s="2"/>
      <c r="BAK43" s="2"/>
      <c r="BAL43" s="2"/>
      <c r="BAM43" s="2"/>
      <c r="BAN43" s="2">
        <v>504</v>
      </c>
      <c r="BAO43" s="2"/>
      <c r="BAP43" s="56">
        <v>0.4</v>
      </c>
      <c r="BAQ43" s="37">
        <f t="shared" si="2374"/>
        <v>6.6133192249189873E-5</v>
      </c>
      <c r="BAR43" s="2"/>
      <c r="BAS43" s="5"/>
      <c r="BAT43" s="2"/>
      <c r="BAU43" s="56">
        <f t="shared" si="2375"/>
        <v>4.666666666666667</v>
      </c>
      <c r="BAV43" s="38">
        <f t="shared" si="2491"/>
        <v>-0.625</v>
      </c>
      <c r="BAW43" s="117">
        <f t="shared" si="2251"/>
        <v>4.0144607138924275</v>
      </c>
      <c r="BAX43" s="101"/>
      <c r="BAY43" s="101"/>
      <c r="BAZ43" s="101"/>
      <c r="BBA43" s="101"/>
      <c r="BBB43" s="101"/>
      <c r="BBC43" s="101"/>
      <c r="BBD43" s="101"/>
      <c r="BBE43" s="101"/>
      <c r="BBF43" s="101"/>
      <c r="BBG43" s="62"/>
      <c r="BBH43" s="63"/>
      <c r="BBI43" s="64"/>
      <c r="BBK43" s="2" t="s">
        <v>69</v>
      </c>
      <c r="BBL43" s="2"/>
      <c r="BBM43" s="2">
        <v>7.79</v>
      </c>
      <c r="BBN43" s="2"/>
      <c r="BBO43" s="2"/>
      <c r="BBP43" s="2"/>
      <c r="BBQ43" s="2"/>
      <c r="BBR43" s="2"/>
      <c r="BBS43" s="2">
        <v>804</v>
      </c>
      <c r="BBT43" s="2"/>
      <c r="BBU43" s="56">
        <v>0.59</v>
      </c>
      <c r="BBV43" s="37">
        <f t="shared" si="2376"/>
        <v>6.1148831072726687E-5</v>
      </c>
      <c r="BBW43" s="2"/>
      <c r="BBX43" s="5"/>
      <c r="BBY43" s="2"/>
      <c r="BBZ43" s="56">
        <f t="shared" si="2377"/>
        <v>4.666666666666667</v>
      </c>
      <c r="BCA43" s="38">
        <f t="shared" si="2492"/>
        <v>-0.40178571428571436</v>
      </c>
      <c r="BCB43" s="117">
        <f t="shared" si="2252"/>
        <v>5.0184308555072192</v>
      </c>
      <c r="BCC43" s="101"/>
      <c r="BCD43" s="101"/>
      <c r="BCE43" s="101"/>
      <c r="BCF43" s="101"/>
      <c r="BCG43" s="101"/>
      <c r="BCH43" s="101"/>
      <c r="BCI43" s="101"/>
      <c r="BCJ43" s="101"/>
      <c r="BCK43" s="101"/>
      <c r="BCL43" s="62"/>
      <c r="BCM43" s="63"/>
      <c r="BCN43" s="64"/>
      <c r="BCP43" s="2" t="s">
        <v>69</v>
      </c>
      <c r="BCQ43" s="2"/>
      <c r="BCR43" s="2">
        <v>7.12</v>
      </c>
      <c r="BCS43" s="2"/>
      <c r="BCT43" s="2"/>
      <c r="BCU43" s="2"/>
      <c r="BCV43" s="2"/>
      <c r="BCW43" s="2"/>
      <c r="BCX43" s="2">
        <v>696</v>
      </c>
      <c r="BCY43" s="2"/>
      <c r="BCZ43" s="56">
        <v>0.51</v>
      </c>
      <c r="BDA43" s="37">
        <f t="shared" si="2378"/>
        <v>6.1059489901837887E-5</v>
      </c>
      <c r="BDB43" s="2"/>
      <c r="BDC43" s="5"/>
      <c r="BDD43" s="2"/>
      <c r="BDE43" s="56">
        <f t="shared" si="2379"/>
        <v>4.666666666666667</v>
      </c>
      <c r="BDF43" s="38">
        <f t="shared" si="2493"/>
        <v>-0.48214285714285721</v>
      </c>
      <c r="BDG43" s="117">
        <f t="shared" si="2253"/>
        <v>4.6309413529279277</v>
      </c>
      <c r="BDH43" s="101"/>
      <c r="BDI43" s="101"/>
      <c r="BDJ43" s="101"/>
      <c r="BDK43" s="101"/>
      <c r="BDL43" s="101"/>
      <c r="BDM43" s="101"/>
      <c r="BDN43" s="101"/>
      <c r="BDO43" s="101"/>
      <c r="BDP43" s="101"/>
      <c r="BDQ43" s="62"/>
      <c r="BDR43" s="63"/>
      <c r="BDS43" s="64"/>
      <c r="BDU43" s="2" t="s">
        <v>69</v>
      </c>
      <c r="BDV43" s="2"/>
      <c r="BDW43" s="2">
        <v>6.33</v>
      </c>
      <c r="BDX43" s="2"/>
      <c r="BDY43" s="2"/>
      <c r="BDZ43" s="2"/>
      <c r="BEA43" s="2"/>
      <c r="BEB43" s="2"/>
      <c r="BEC43" s="2">
        <v>672</v>
      </c>
      <c r="BED43" s="2"/>
      <c r="BEE43" s="56">
        <v>0.85</v>
      </c>
      <c r="BEF43" s="37">
        <f t="shared" si="2380"/>
        <v>1.053956366206439E-4</v>
      </c>
      <c r="BEG43" s="2"/>
      <c r="BEH43" s="5"/>
      <c r="BEI43" s="2"/>
      <c r="BEJ43" s="56">
        <f t="shared" si="2381"/>
        <v>4.666666666666667</v>
      </c>
      <c r="BEK43" s="38">
        <f t="shared" si="2494"/>
        <v>-0.5</v>
      </c>
      <c r="BEL43" s="117">
        <f t="shared" si="2254"/>
        <v>4.5489799478447503</v>
      </c>
      <c r="BEM43" s="101"/>
      <c r="BEN43" s="101"/>
      <c r="BEO43" s="101"/>
      <c r="BEP43" s="101"/>
      <c r="BEQ43" s="101"/>
      <c r="BER43" s="101"/>
      <c r="BES43" s="101"/>
      <c r="BET43" s="101"/>
      <c r="BEU43" s="101"/>
      <c r="BEV43" s="62"/>
      <c r="BEW43" s="63"/>
      <c r="BEX43" s="64"/>
      <c r="BEZ43" s="2" t="s">
        <v>69</v>
      </c>
      <c r="BFA43" s="2"/>
      <c r="BFB43" s="2">
        <v>7.77</v>
      </c>
      <c r="BFC43" s="2"/>
      <c r="BFD43" s="2"/>
      <c r="BFE43" s="2"/>
      <c r="BFF43" s="2"/>
      <c r="BFG43" s="2"/>
      <c r="BFH43" s="2">
        <v>804</v>
      </c>
      <c r="BFI43" s="2"/>
      <c r="BFJ43" s="56">
        <v>1.06</v>
      </c>
      <c r="BFK43" s="37">
        <f t="shared" si="2382"/>
        <v>1.0985526051242298E-4</v>
      </c>
      <c r="BFL43" s="2"/>
      <c r="BFM43" s="5"/>
      <c r="BFN43" s="2"/>
      <c r="BFO43" s="56">
        <f t="shared" si="2383"/>
        <v>4.666666666666667</v>
      </c>
      <c r="BFP43" s="38">
        <f t="shared" si="2495"/>
        <v>-0.40178571428571436</v>
      </c>
      <c r="BFQ43" s="117">
        <f t="shared" si="2255"/>
        <v>5.0184308555072192</v>
      </c>
      <c r="BFR43" s="101"/>
      <c r="BFS43" s="101"/>
      <c r="BFT43" s="101"/>
      <c r="BFU43" s="101"/>
      <c r="BFV43" s="101"/>
      <c r="BFW43" s="101"/>
      <c r="BFX43" s="101"/>
      <c r="BFY43" s="101"/>
      <c r="BFZ43" s="101"/>
      <c r="BGA43" s="62"/>
      <c r="BGB43" s="63"/>
      <c r="BGC43" s="64"/>
      <c r="BGE43" s="2" t="s">
        <v>69</v>
      </c>
      <c r="BGF43" s="2"/>
      <c r="BGG43" s="2">
        <v>6.28</v>
      </c>
      <c r="BGH43" s="2"/>
      <c r="BGI43" s="2"/>
      <c r="BGJ43" s="2"/>
      <c r="BGK43" s="2"/>
      <c r="BGL43" s="2"/>
      <c r="BGM43" s="2">
        <v>912</v>
      </c>
      <c r="BGN43" s="2"/>
      <c r="BGO43" s="56">
        <v>0.37</v>
      </c>
      <c r="BGP43" s="37">
        <f t="shared" si="2384"/>
        <v>3.3807336557517698E-5</v>
      </c>
      <c r="BGQ43" s="2"/>
      <c r="BGR43" s="5"/>
      <c r="BGS43" s="2"/>
      <c r="BGT43" s="56">
        <f t="shared" si="2385"/>
        <v>4.666666666666667</v>
      </c>
      <c r="BGU43" s="38">
        <f t="shared" si="2496"/>
        <v>-0.32142857142857151</v>
      </c>
      <c r="BGV43" s="117">
        <f t="shared" si="2256"/>
        <v>5.4383431644159881</v>
      </c>
      <c r="BGW43" s="101"/>
      <c r="BGX43" s="101"/>
      <c r="BGY43" s="101"/>
      <c r="BGZ43" s="101"/>
      <c r="BHA43" s="101"/>
      <c r="BHB43" s="101"/>
      <c r="BHC43" s="101"/>
      <c r="BHD43" s="101"/>
      <c r="BHE43" s="101"/>
      <c r="BHF43" s="62"/>
      <c r="BHG43" s="63"/>
      <c r="BHH43" s="64"/>
      <c r="BHJ43" s="2" t="s">
        <v>69</v>
      </c>
      <c r="BHK43" s="2"/>
      <c r="BHL43" s="2">
        <v>3.16</v>
      </c>
      <c r="BHM43" s="2"/>
      <c r="BHN43" s="2"/>
      <c r="BHO43" s="2"/>
      <c r="BHP43" s="2"/>
      <c r="BHQ43" s="2"/>
      <c r="BHR43" s="2">
        <v>504</v>
      </c>
      <c r="BHS43" s="2"/>
      <c r="BHT43" s="56">
        <v>0.125</v>
      </c>
      <c r="BHU43" s="37">
        <f t="shared" si="2386"/>
        <v>2.066756226103131E-5</v>
      </c>
      <c r="BHV43" s="2"/>
      <c r="BHW43" s="5"/>
      <c r="BHX43" s="2"/>
      <c r="BHY43" s="56">
        <f t="shared" si="2387"/>
        <v>4.666666666666667</v>
      </c>
      <c r="BHZ43" s="38">
        <f t="shared" si="2497"/>
        <v>-0.625</v>
      </c>
      <c r="BIA43" s="117">
        <f t="shared" si="2498"/>
        <v>4.0144607138924275</v>
      </c>
      <c r="BIB43" s="101"/>
      <c r="BIC43" s="101"/>
      <c r="BID43" s="101"/>
      <c r="BIE43" s="101"/>
      <c r="BIF43" s="101"/>
      <c r="BIG43" s="101"/>
      <c r="BIH43" s="101"/>
      <c r="BII43" s="101"/>
      <c r="BIJ43" s="101"/>
      <c r="BIK43" s="62"/>
      <c r="BIL43" s="63"/>
      <c r="BIM43" s="64"/>
      <c r="BIP43" s="2" t="s">
        <v>69</v>
      </c>
      <c r="BIQ43" s="2"/>
      <c r="BIR43" s="2">
        <v>6.04</v>
      </c>
      <c r="BIS43" s="2"/>
      <c r="BIT43" s="2"/>
      <c r="BIU43" s="2"/>
      <c r="BIV43" s="2"/>
      <c r="BIW43" s="2"/>
      <c r="BIX43" s="2">
        <v>552</v>
      </c>
      <c r="BIY43" s="2"/>
      <c r="BIZ43" s="56">
        <v>0.38</v>
      </c>
      <c r="BJA43" s="37">
        <f t="shared" si="2388"/>
        <v>5.7363858957366578E-5</v>
      </c>
      <c r="BJB43" s="2"/>
      <c r="BJC43" s="5"/>
      <c r="BJD43" s="2"/>
      <c r="BJE43" s="56">
        <f t="shared" si="2389"/>
        <v>4.666666666666667</v>
      </c>
      <c r="BJF43" s="38">
        <f t="shared" si="2499"/>
        <v>-0.5892857142857143</v>
      </c>
      <c r="BJG43" s="117">
        <f t="shared" si="2257"/>
        <v>4.1604253067904615</v>
      </c>
      <c r="BJH43" s="101"/>
      <c r="BJI43" s="101"/>
      <c r="BJJ43" s="101"/>
      <c r="BJK43" s="101"/>
      <c r="BJL43" s="101"/>
      <c r="BJM43" s="101"/>
      <c r="BJN43" s="101"/>
      <c r="BJO43" s="101"/>
      <c r="BJP43" s="101"/>
      <c r="BJQ43" s="62"/>
      <c r="BJR43" s="63"/>
      <c r="BJS43" s="64"/>
      <c r="BJU43" s="2" t="s">
        <v>69</v>
      </c>
      <c r="BJV43" s="2"/>
      <c r="BJW43" s="2">
        <v>5.93</v>
      </c>
      <c r="BJX43" s="2"/>
      <c r="BJY43" s="2"/>
      <c r="BJZ43" s="2"/>
      <c r="BKA43" s="2"/>
      <c r="BKB43" s="2"/>
      <c r="BKC43" s="2">
        <v>768</v>
      </c>
      <c r="BKD43" s="2"/>
      <c r="BKE43" s="56">
        <v>0.37</v>
      </c>
      <c r="BKF43" s="37">
        <f t="shared" si="2390"/>
        <v>4.0145957681820493E-5</v>
      </c>
      <c r="BKG43" s="2"/>
      <c r="BKH43" s="5"/>
      <c r="BKI43" s="2"/>
      <c r="BKJ43" s="56">
        <f t="shared" si="2391"/>
        <v>4.666666666666667</v>
      </c>
      <c r="BKK43" s="38">
        <f t="shared" si="2500"/>
        <v>-0.42857142857142866</v>
      </c>
      <c r="BKL43" s="117">
        <f t="shared" si="2258"/>
        <v>4.885792931482916</v>
      </c>
      <c r="BKM43" s="101"/>
      <c r="BKN43" s="101"/>
      <c r="BKO43" s="101"/>
      <c r="BKP43" s="101"/>
      <c r="BKQ43" s="101"/>
      <c r="BKR43" s="101"/>
      <c r="BKS43" s="101"/>
      <c r="BKT43" s="101"/>
      <c r="BKU43" s="101"/>
      <c r="BKV43" s="62"/>
      <c r="BKW43" s="63"/>
      <c r="BKX43" s="64"/>
      <c r="BKZ43" s="2" t="s">
        <v>69</v>
      </c>
      <c r="BLA43" s="2"/>
      <c r="BLB43" s="2">
        <v>6.75</v>
      </c>
      <c r="BLC43" s="2"/>
      <c r="BLD43" s="2"/>
      <c r="BLE43" s="2"/>
      <c r="BLF43" s="2"/>
      <c r="BLG43" s="2"/>
      <c r="BLH43" s="2">
        <v>696</v>
      </c>
      <c r="BLI43" s="2"/>
      <c r="BLJ43" s="56">
        <v>1.155</v>
      </c>
      <c r="BLK43" s="37">
        <f t="shared" si="2392"/>
        <v>1.3827110834169844E-4</v>
      </c>
      <c r="BLL43" s="2"/>
      <c r="BLM43" s="5"/>
      <c r="BLN43" s="2"/>
      <c r="BLO43" s="56">
        <f t="shared" si="2393"/>
        <v>4.666666666666667</v>
      </c>
      <c r="BLP43" s="38">
        <f t="shared" si="2501"/>
        <v>-0.48214285714285721</v>
      </c>
      <c r="BLQ43" s="117">
        <f t="shared" si="2259"/>
        <v>4.6309413529279277</v>
      </c>
      <c r="BLR43" s="101"/>
      <c r="BLS43" s="101"/>
      <c r="BLT43" s="101"/>
      <c r="BLU43" s="101"/>
      <c r="BLV43" s="101"/>
      <c r="BLW43" s="101"/>
      <c r="BLX43" s="101"/>
      <c r="BLY43" s="101"/>
      <c r="BLZ43" s="101"/>
      <c r="BMA43" s="62"/>
      <c r="BMB43" s="63"/>
      <c r="BMC43" s="64"/>
      <c r="BME43" s="2" t="s">
        <v>69</v>
      </c>
      <c r="BMF43" s="2"/>
      <c r="BMG43" s="2">
        <v>8.24</v>
      </c>
      <c r="BMH43" s="2"/>
      <c r="BMI43" s="2"/>
      <c r="BMJ43" s="2"/>
      <c r="BMK43" s="2"/>
      <c r="BML43" s="2"/>
      <c r="BMM43" s="2">
        <v>1032</v>
      </c>
      <c r="BMN43" s="2"/>
      <c r="BMO43" s="56">
        <v>0.92</v>
      </c>
      <c r="BMP43" s="37">
        <f t="shared" si="2394"/>
        <v>7.4283887178924055E-5</v>
      </c>
      <c r="BMQ43" s="2"/>
      <c r="BMR43" s="5"/>
      <c r="BMS43" s="2"/>
      <c r="BMT43" s="56">
        <f t="shared" si="2395"/>
        <v>4.666666666666667</v>
      </c>
      <c r="BMU43" s="38">
        <f t="shared" si="2502"/>
        <v>-0.23214285714285715</v>
      </c>
      <c r="BMV43" s="117">
        <f t="shared" si="2260"/>
        <v>5.9462464003497759</v>
      </c>
      <c r="BMW43" s="101"/>
      <c r="BMX43" s="101"/>
      <c r="BMY43" s="101"/>
      <c r="BMZ43" s="101"/>
      <c r="BNA43" s="101"/>
      <c r="BNB43" s="101"/>
      <c r="BNC43" s="101"/>
      <c r="BND43" s="101"/>
      <c r="BNE43" s="101"/>
      <c r="BNF43" s="62"/>
      <c r="BNG43" s="63"/>
      <c r="BNH43" s="64"/>
      <c r="BNJ43" s="2" t="s">
        <v>69</v>
      </c>
      <c r="BNK43" s="2"/>
      <c r="BNL43" s="2">
        <v>5.3</v>
      </c>
      <c r="BNM43" s="2"/>
      <c r="BNN43" s="2"/>
      <c r="BNO43" s="2"/>
      <c r="BNP43" s="2"/>
      <c r="BNQ43" s="2"/>
      <c r="BNR43" s="2">
        <v>564</v>
      </c>
      <c r="BNS43" s="2"/>
      <c r="BNT43" s="56">
        <v>0.45</v>
      </c>
      <c r="BNU43" s="37">
        <f t="shared" si="2396"/>
        <v>6.6484941160827071E-5</v>
      </c>
      <c r="BNV43" s="2"/>
      <c r="BNW43" s="5"/>
      <c r="BNX43" s="2"/>
      <c r="BNY43" s="56">
        <f t="shared" si="2397"/>
        <v>4.666666666666667</v>
      </c>
      <c r="BNZ43" s="38">
        <f t="shared" si="2503"/>
        <v>-0.5803571428571429</v>
      </c>
      <c r="BOA43" s="117">
        <f t="shared" si="2261"/>
        <v>4.19773828924958</v>
      </c>
      <c r="BOB43" s="101"/>
      <c r="BOC43" s="101"/>
      <c r="BOD43" s="101"/>
      <c r="BOE43" s="101"/>
      <c r="BOF43" s="101"/>
      <c r="BOG43" s="101"/>
      <c r="BOH43" s="101"/>
      <c r="BOI43" s="101"/>
      <c r="BOJ43" s="101"/>
      <c r="BOK43" s="62"/>
      <c r="BOL43" s="63"/>
      <c r="BOM43" s="64"/>
      <c r="BOO43" s="2" t="s">
        <v>69</v>
      </c>
      <c r="BOP43" s="2"/>
      <c r="BOQ43" s="2">
        <v>3.44</v>
      </c>
      <c r="BOR43" s="2"/>
      <c r="BOS43" s="2"/>
      <c r="BOT43" s="2"/>
      <c r="BOU43" s="2"/>
      <c r="BOV43" s="2"/>
      <c r="BOW43" s="2">
        <v>408</v>
      </c>
      <c r="BOX43" s="2"/>
      <c r="BOY43" s="56">
        <v>0.25</v>
      </c>
      <c r="BOZ43" s="37">
        <f t="shared" si="2398"/>
        <v>5.1059484299208579E-5</v>
      </c>
      <c r="BPA43" s="2"/>
      <c r="BPB43" s="5"/>
      <c r="BPC43" s="2"/>
      <c r="BPD43" s="56">
        <f t="shared" si="2399"/>
        <v>4.666666666666667</v>
      </c>
      <c r="BPE43" s="38">
        <f t="shared" si="2504"/>
        <v>-0.6964285714285714</v>
      </c>
      <c r="BPF43" s="117">
        <f t="shared" si="2262"/>
        <v>3.7377149512892789</v>
      </c>
      <c r="BPG43" s="101"/>
      <c r="BPH43" s="101"/>
      <c r="BPI43" s="101"/>
      <c r="BPJ43" s="101"/>
      <c r="BPK43" s="101"/>
      <c r="BPL43" s="101"/>
      <c r="BPM43" s="101"/>
      <c r="BPN43" s="101"/>
      <c r="BPO43" s="101"/>
      <c r="BPP43" s="62"/>
      <c r="BPQ43" s="63"/>
      <c r="BPR43" s="64"/>
      <c r="BPT43" s="2" t="s">
        <v>69</v>
      </c>
      <c r="BPU43" s="2"/>
      <c r="BPV43" s="2">
        <v>6.36</v>
      </c>
      <c r="BPW43" s="2"/>
      <c r="BPX43" s="2"/>
      <c r="BPY43" s="2"/>
      <c r="BPZ43" s="2"/>
      <c r="BQA43" s="2"/>
      <c r="BQB43" s="2">
        <v>600</v>
      </c>
      <c r="BQC43" s="2"/>
      <c r="BQD43" s="56">
        <v>0.39500000000000002</v>
      </c>
      <c r="BQE43" s="37">
        <f t="shared" si="2400"/>
        <v>5.485810153470747E-5</v>
      </c>
      <c r="BQF43" s="2"/>
      <c r="BQG43" s="5"/>
      <c r="BQH43" s="2"/>
      <c r="BQI43" s="56">
        <f t="shared" si="2401"/>
        <v>4.666666666666667</v>
      </c>
      <c r="BQJ43" s="38">
        <f t="shared" si="2505"/>
        <v>-0.5535714285714286</v>
      </c>
      <c r="BQK43" s="117">
        <f t="shared" si="2263"/>
        <v>4.3116971287033845</v>
      </c>
      <c r="BQL43" s="101"/>
      <c r="BQM43" s="101"/>
      <c r="BQN43" s="101"/>
      <c r="BQO43" s="101"/>
      <c r="BQP43" s="101"/>
      <c r="BQQ43" s="101"/>
      <c r="BQR43" s="101"/>
      <c r="BQS43" s="101"/>
      <c r="BQT43" s="101"/>
      <c r="BQU43" s="62"/>
      <c r="BQV43" s="63"/>
      <c r="BQW43" s="64"/>
      <c r="BQY43" s="2" t="s">
        <v>69</v>
      </c>
      <c r="BQZ43" s="2"/>
      <c r="BRA43" s="2">
        <v>5.27</v>
      </c>
      <c r="BRB43" s="2"/>
      <c r="BRC43" s="2"/>
      <c r="BRD43" s="2"/>
      <c r="BRE43" s="2"/>
      <c r="BRF43" s="2"/>
      <c r="BRG43" s="2">
        <v>384</v>
      </c>
      <c r="BRH43" s="2"/>
      <c r="BRI43" s="56">
        <v>0.52</v>
      </c>
      <c r="BRJ43" s="37">
        <f t="shared" si="2402"/>
        <v>1.1283448916354925E-4</v>
      </c>
      <c r="BRK43" s="2"/>
      <c r="BRL43" s="5"/>
      <c r="BRM43" s="2"/>
      <c r="BRN43" s="56">
        <f t="shared" si="2403"/>
        <v>4.666666666666667</v>
      </c>
      <c r="BRO43" s="38">
        <f t="shared" si="2506"/>
        <v>-0.71428571428571441</v>
      </c>
      <c r="BRP43" s="117">
        <f t="shared" si="2264"/>
        <v>3.6715624466771479</v>
      </c>
      <c r="BRQ43" s="101"/>
      <c r="BRR43" s="101"/>
      <c r="BRS43" s="101"/>
      <c r="BRT43" s="101"/>
      <c r="BRU43" s="101"/>
      <c r="BRV43" s="101"/>
      <c r="BRW43" s="101"/>
      <c r="BRX43" s="101"/>
      <c r="BRY43" s="101"/>
      <c r="BRZ43" s="62"/>
      <c r="BSA43" s="63"/>
      <c r="BSB43" s="64"/>
      <c r="BSD43" s="2" t="s">
        <v>69</v>
      </c>
      <c r="BSE43" s="2"/>
      <c r="BSF43" s="2"/>
      <c r="BSG43" s="2"/>
      <c r="BSH43" s="2"/>
      <c r="BSI43" s="2"/>
      <c r="BSJ43" s="2"/>
      <c r="BSK43" s="2"/>
      <c r="BSL43" s="2">
        <v>756</v>
      </c>
      <c r="BSM43" s="2"/>
      <c r="BSN43" s="56">
        <v>0.7</v>
      </c>
      <c r="BSO43" s="37">
        <f t="shared" si="2404"/>
        <v>7.7154540544711043E-5</v>
      </c>
      <c r="BSP43" s="2"/>
      <c r="BSQ43" s="5"/>
      <c r="BSR43" s="2"/>
      <c r="BSS43" s="56">
        <f t="shared" si="2405"/>
        <v>4.666666666666667</v>
      </c>
      <c r="BST43" s="38">
        <f t="shared" si="2507"/>
        <v>-0.43750000000000006</v>
      </c>
      <c r="BSU43" s="117">
        <f t="shared" si="2265"/>
        <v>4.84236394820919</v>
      </c>
      <c r="BSV43" s="101"/>
      <c r="BSW43" s="101"/>
      <c r="BSX43" s="101"/>
      <c r="BSY43" s="101"/>
      <c r="BSZ43" s="101"/>
      <c r="BTA43" s="101"/>
      <c r="BTB43" s="101"/>
      <c r="BTC43" s="101"/>
      <c r="BTD43" s="101"/>
      <c r="BTE43" s="62"/>
      <c r="BTF43" s="63"/>
      <c r="BTG43" s="64"/>
      <c r="BTI43" s="2" t="s">
        <v>69</v>
      </c>
      <c r="BTJ43" s="2"/>
      <c r="BTK43" s="2">
        <v>6.71</v>
      </c>
      <c r="BTL43" s="2"/>
      <c r="BTM43" s="2"/>
      <c r="BTN43" s="2"/>
      <c r="BTO43" s="2"/>
      <c r="BTP43" s="2"/>
      <c r="BTQ43" s="2">
        <v>588</v>
      </c>
      <c r="BTR43" s="2"/>
      <c r="BTS43" s="56">
        <v>0.42499999999999999</v>
      </c>
      <c r="BTT43" s="37">
        <f t="shared" si="2406"/>
        <v>6.0228798577183202E-5</v>
      </c>
      <c r="BTU43" s="2"/>
      <c r="BTV43" s="5"/>
      <c r="BTW43" s="2"/>
      <c r="BTX43" s="56">
        <f t="shared" si="2407"/>
        <v>4.666666666666667</v>
      </c>
      <c r="BTY43" s="38">
        <f t="shared" si="2508"/>
        <v>-0.56250000000000011</v>
      </c>
      <c r="BTZ43" s="117">
        <f t="shared" si="2266"/>
        <v>4.2733711854819214</v>
      </c>
      <c r="BUA43" s="101"/>
      <c r="BUB43" s="101"/>
      <c r="BUC43" s="101"/>
      <c r="BUD43" s="101"/>
      <c r="BUE43" s="101"/>
      <c r="BUF43" s="101"/>
      <c r="BUG43" s="101"/>
      <c r="BUH43" s="101"/>
      <c r="BUI43" s="101"/>
      <c r="BUJ43" s="62"/>
      <c r="BUK43" s="63"/>
      <c r="BUL43" s="64"/>
      <c r="BUN43" s="2" t="s">
        <v>69</v>
      </c>
      <c r="BUO43" s="2"/>
      <c r="BUP43" s="2">
        <v>3.3</v>
      </c>
      <c r="BUQ43" s="2"/>
      <c r="BUR43" s="2"/>
      <c r="BUS43" s="2"/>
      <c r="BUT43" s="2"/>
      <c r="BUU43" s="2"/>
      <c r="BUV43" s="2">
        <v>156</v>
      </c>
      <c r="BUW43" s="2"/>
      <c r="BUX43" s="56">
        <v>0.6</v>
      </c>
      <c r="BUY43" s="37">
        <f t="shared" si="2408"/>
        <v>3.2041012495994872E-4</v>
      </c>
      <c r="BUZ43" s="2"/>
      <c r="BVA43" s="5"/>
      <c r="BVB43" s="2"/>
      <c r="BVC43" s="56">
        <f t="shared" si="2409"/>
        <v>4.666666666666667</v>
      </c>
      <c r="BVD43" s="38">
        <f t="shared" si="2509"/>
        <v>-0.8839285714285714</v>
      </c>
      <c r="BVE43" s="117">
        <f t="shared" si="2267"/>
        <v>3.0986745300770484</v>
      </c>
      <c r="BVF43" s="101"/>
      <c r="BVG43" s="101"/>
      <c r="BVH43" s="101"/>
      <c r="BVI43" s="101"/>
      <c r="BVJ43" s="101"/>
      <c r="BVK43" s="101"/>
      <c r="BVL43" s="101"/>
      <c r="BVM43" s="101"/>
      <c r="BVN43" s="101"/>
      <c r="BVO43" s="62"/>
      <c r="BVP43" s="63"/>
      <c r="BVQ43" s="64"/>
      <c r="BVS43" s="2" t="s">
        <v>69</v>
      </c>
      <c r="BVT43" s="2"/>
      <c r="BVU43" s="2">
        <v>2.2400000000000002</v>
      </c>
      <c r="BVV43" s="2"/>
      <c r="BVW43" s="2"/>
      <c r="BVX43" s="2"/>
      <c r="BVY43" s="2"/>
      <c r="BVZ43" s="2"/>
      <c r="BWA43" s="2">
        <v>204</v>
      </c>
      <c r="BWB43" s="2"/>
      <c r="BWC43" s="56">
        <v>0.21</v>
      </c>
      <c r="BWD43" s="37">
        <f t="shared" si="2410"/>
        <v>8.5776955408237035E-5</v>
      </c>
      <c r="BWE43" s="2"/>
      <c r="BWF43" s="5"/>
      <c r="BWG43" s="2"/>
      <c r="BWH43" s="56">
        <f t="shared" si="2411"/>
        <v>4.666666666666667</v>
      </c>
      <c r="BWI43" s="38">
        <f t="shared" si="2510"/>
        <v>-0.8482142857142857</v>
      </c>
      <c r="BWJ43" s="117">
        <f t="shared" si="2268"/>
        <v>3.211341410771881</v>
      </c>
      <c r="BWK43" s="101"/>
      <c r="BWL43" s="101"/>
      <c r="BWM43" s="101"/>
      <c r="BWN43" s="101"/>
      <c r="BWO43" s="101"/>
      <c r="BWP43" s="101"/>
      <c r="BWQ43" s="101"/>
      <c r="BWR43" s="101"/>
      <c r="BWS43" s="101"/>
      <c r="BWT43" s="62"/>
      <c r="BWU43" s="63"/>
      <c r="BWV43" s="64"/>
      <c r="BWX43" s="2" t="s">
        <v>69</v>
      </c>
      <c r="BWY43" s="2"/>
      <c r="BWZ43" s="2">
        <v>2.85</v>
      </c>
      <c r="BXA43" s="2"/>
      <c r="BXB43" s="2"/>
      <c r="BXC43" s="2"/>
      <c r="BXD43" s="2"/>
      <c r="BXE43" s="2"/>
      <c r="BXF43" s="2">
        <v>204</v>
      </c>
      <c r="BXG43" s="2"/>
      <c r="BXH43" s="56">
        <v>0.14000000000000001</v>
      </c>
      <c r="BXI43" s="37">
        <f t="shared" si="2412"/>
        <v>5.7186272026926576E-5</v>
      </c>
      <c r="BXJ43" s="2"/>
      <c r="BXK43" s="5"/>
      <c r="BXL43" s="2"/>
      <c r="BXM43" s="56">
        <f t="shared" si="2413"/>
        <v>4.666666666666667</v>
      </c>
      <c r="BXN43" s="38">
        <f t="shared" si="2511"/>
        <v>-0.8482142857142857</v>
      </c>
      <c r="BXO43" s="117">
        <f t="shared" si="2269"/>
        <v>3.211341410771881</v>
      </c>
      <c r="BXP43" s="101"/>
      <c r="BXQ43" s="101"/>
      <c r="BXR43" s="101"/>
      <c r="BXS43" s="101"/>
      <c r="BXT43" s="101"/>
      <c r="BXU43" s="101"/>
      <c r="BXV43" s="101"/>
      <c r="BXW43" s="101"/>
      <c r="BXX43" s="101"/>
      <c r="BXY43" s="62"/>
      <c r="BXZ43" s="63"/>
      <c r="BYA43" s="64"/>
      <c r="BYC43" s="2" t="s">
        <v>69</v>
      </c>
      <c r="BYD43" s="2"/>
      <c r="BYE43" s="2">
        <v>5.19</v>
      </c>
      <c r="BYF43" s="2"/>
      <c r="BYG43" s="2"/>
      <c r="BYH43" s="2"/>
      <c r="BYI43" s="2"/>
      <c r="BYJ43" s="2"/>
      <c r="BYK43" s="2">
        <v>420</v>
      </c>
      <c r="BYL43" s="2"/>
      <c r="BYM43" s="56">
        <v>0.43</v>
      </c>
      <c r="BYN43" s="37">
        <f t="shared" si="2414"/>
        <v>8.5310181869403999E-5</v>
      </c>
      <c r="BYO43" s="2"/>
      <c r="BYP43" s="5"/>
      <c r="BYQ43" s="2"/>
      <c r="BYR43" s="56">
        <f t="shared" si="2415"/>
        <v>4.666666666666667</v>
      </c>
      <c r="BYS43" s="38">
        <f t="shared" si="2512"/>
        <v>-0.68750000000000011</v>
      </c>
      <c r="BYT43" s="117">
        <f t="shared" si="2270"/>
        <v>3.7712368347820568</v>
      </c>
      <c r="BYU43" s="101"/>
      <c r="BYV43" s="101"/>
      <c r="BYW43" s="101"/>
      <c r="BYX43" s="101"/>
      <c r="BYY43" s="101"/>
      <c r="BYZ43" s="101"/>
      <c r="BZA43" s="101"/>
      <c r="BZB43" s="101"/>
      <c r="BZC43" s="101"/>
      <c r="BZD43" s="62"/>
      <c r="BZE43" s="63"/>
      <c r="BZF43" s="64"/>
      <c r="BZH43" s="2" t="s">
        <v>69</v>
      </c>
      <c r="BZI43" s="2"/>
      <c r="BZJ43" s="2">
        <v>7.28</v>
      </c>
      <c r="BZK43" s="2"/>
      <c r="BZL43" s="2"/>
      <c r="BZM43" s="2"/>
      <c r="BZN43" s="2"/>
      <c r="BZO43" s="2"/>
      <c r="BZP43" s="2">
        <v>720</v>
      </c>
      <c r="BZQ43" s="2"/>
      <c r="BZR43" s="56">
        <v>0.62</v>
      </c>
      <c r="BZS43" s="37">
        <f t="shared" si="2416"/>
        <v>7.1754110237459804E-5</v>
      </c>
      <c r="BZT43" s="2"/>
      <c r="BZU43" s="5"/>
      <c r="BZV43" s="2"/>
      <c r="BZW43" s="56">
        <f t="shared" si="2417"/>
        <v>4.666666666666667</v>
      </c>
      <c r="BZX43" s="38">
        <f t="shared" si="2513"/>
        <v>-0.4642857142857143</v>
      </c>
      <c r="BZY43" s="117">
        <f t="shared" si="2271"/>
        <v>4.714379500489688</v>
      </c>
      <c r="BZZ43" s="101"/>
      <c r="CAA43" s="101"/>
      <c r="CAB43" s="101"/>
      <c r="CAC43" s="101"/>
      <c r="CAD43" s="101"/>
      <c r="CAE43" s="101"/>
      <c r="CAF43" s="101"/>
      <c r="CAG43" s="101"/>
      <c r="CAH43" s="101"/>
      <c r="CAI43" s="62"/>
      <c r="CAJ43" s="63"/>
      <c r="CAK43" s="64"/>
      <c r="CAM43" s="2" t="s">
        <v>69</v>
      </c>
      <c r="CAN43" s="2"/>
      <c r="CAO43" s="2">
        <v>5.4</v>
      </c>
      <c r="CAP43" s="2"/>
      <c r="CAQ43" s="2"/>
      <c r="CAR43" s="2"/>
      <c r="CAS43" s="2"/>
      <c r="CAT43" s="2"/>
      <c r="CAU43" s="2">
        <v>480</v>
      </c>
      <c r="CAV43" s="2"/>
      <c r="CAW43" s="56">
        <v>1.28</v>
      </c>
      <c r="CAX43" s="37">
        <f t="shared" si="2418"/>
        <v>2.2217285047767163E-4</v>
      </c>
      <c r="CAY43" s="2"/>
      <c r="CAZ43" s="5"/>
      <c r="CBA43" s="2"/>
      <c r="CBB43" s="56">
        <f t="shared" si="2419"/>
        <v>4.666666666666667</v>
      </c>
      <c r="CBC43" s="38">
        <f t="shared" si="2514"/>
        <v>-0.64285714285714279</v>
      </c>
      <c r="CBD43" s="117">
        <f t="shared" si="2272"/>
        <v>3.9434101831933486</v>
      </c>
      <c r="CBE43" s="101"/>
      <c r="CBF43" s="101"/>
      <c r="CBG43" s="101"/>
      <c r="CBH43" s="101"/>
      <c r="CBI43" s="101"/>
      <c r="CBJ43" s="101"/>
      <c r="CBK43" s="101"/>
      <c r="CBL43" s="101"/>
      <c r="CBM43" s="101"/>
      <c r="CBN43" s="62"/>
      <c r="CBO43" s="63"/>
      <c r="CBP43" s="64"/>
      <c r="CBR43" s="2" t="s">
        <v>69</v>
      </c>
      <c r="CBS43" s="2"/>
      <c r="CBT43" s="2">
        <v>5.97</v>
      </c>
      <c r="CBU43" s="2"/>
      <c r="CBV43" s="2"/>
      <c r="CBW43" s="2"/>
      <c r="CBX43" s="2"/>
      <c r="CBY43" s="2"/>
      <c r="CBZ43" s="2">
        <v>540</v>
      </c>
      <c r="CCA43" s="2"/>
      <c r="CCB43" s="56">
        <v>0.63</v>
      </c>
      <c r="CCC43" s="37">
        <f t="shared" si="2420"/>
        <v>9.721277098059911E-5</v>
      </c>
      <c r="CCD43" s="2"/>
      <c r="CCE43" s="5"/>
      <c r="CCF43" s="2"/>
      <c r="CCG43" s="56">
        <f t="shared" si="2421"/>
        <v>4.666666666666667</v>
      </c>
      <c r="CCH43" s="38">
        <f t="shared" si="2515"/>
        <v>-0.5982142857142857</v>
      </c>
      <c r="CCI43" s="117">
        <f t="shared" si="2273"/>
        <v>4.1234439930929643</v>
      </c>
      <c r="CCJ43" s="101"/>
      <c r="CCK43" s="101"/>
      <c r="CCL43" s="101"/>
      <c r="CCM43" s="101"/>
      <c r="CCN43" s="101"/>
      <c r="CCO43" s="101"/>
      <c r="CCP43" s="101"/>
      <c r="CCQ43" s="101"/>
      <c r="CCR43" s="101"/>
      <c r="CCS43" s="62"/>
      <c r="CCT43" s="63"/>
      <c r="CCU43" s="64"/>
      <c r="CCW43" s="2" t="s">
        <v>69</v>
      </c>
      <c r="CCX43" s="2"/>
      <c r="CCY43" s="2">
        <v>3.93</v>
      </c>
      <c r="CCZ43" s="2"/>
      <c r="CDA43" s="2"/>
      <c r="CDB43" s="2"/>
      <c r="CDC43" s="2"/>
      <c r="CDD43" s="2"/>
      <c r="CDE43" s="2">
        <v>408</v>
      </c>
      <c r="CDF43" s="2"/>
      <c r="CDG43" s="56">
        <v>0.32</v>
      </c>
      <c r="CDH43" s="37">
        <f t="shared" si="2422"/>
        <v>6.5355205542121436E-5</v>
      </c>
      <c r="CDI43" s="2"/>
      <c r="CDJ43" s="5"/>
      <c r="CDK43" s="2"/>
      <c r="CDL43" s="56">
        <f t="shared" si="2423"/>
        <v>4.666666666666667</v>
      </c>
      <c r="CDM43" s="38">
        <f t="shared" si="2516"/>
        <v>-0.6964285714285714</v>
      </c>
      <c r="CDN43" s="117">
        <f t="shared" si="2274"/>
        <v>3.7377149512892789</v>
      </c>
      <c r="CDO43" s="101"/>
      <c r="CDP43" s="101"/>
      <c r="CDQ43" s="101"/>
      <c r="CDR43" s="101"/>
      <c r="CDS43" s="101"/>
      <c r="CDT43" s="101"/>
      <c r="CDU43" s="101"/>
      <c r="CDV43" s="101"/>
      <c r="CDW43" s="101"/>
      <c r="CDX43" s="62"/>
      <c r="CDY43" s="63"/>
      <c r="CDZ43" s="64"/>
      <c r="CEB43" s="2" t="s">
        <v>69</v>
      </c>
      <c r="CEC43" s="2"/>
      <c r="CED43" s="2"/>
      <c r="CEE43" s="2"/>
      <c r="CEF43" s="2"/>
      <c r="CEG43" s="2"/>
      <c r="CEH43" s="2"/>
      <c r="CEI43" s="2"/>
      <c r="CEJ43" s="2"/>
      <c r="CEK43" s="2"/>
      <c r="CEL43" s="56"/>
      <c r="CEM43" s="37" t="e">
        <f t="shared" si="2424"/>
        <v>#DIV/0!</v>
      </c>
      <c r="CEN43" s="2"/>
      <c r="CEO43" s="5"/>
      <c r="CEP43" s="2"/>
      <c r="CEQ43" s="56">
        <f t="shared" si="2425"/>
        <v>4.666666666666667</v>
      </c>
      <c r="CER43" s="38">
        <f t="shared" si="2517"/>
        <v>-1</v>
      </c>
      <c r="CES43" s="117">
        <f t="shared" si="2275"/>
        <v>2.7590958087858173</v>
      </c>
      <c r="CET43" s="101"/>
      <c r="CEU43" s="101"/>
      <c r="CEV43" s="101"/>
      <c r="CEW43" s="101"/>
      <c r="CEX43" s="101"/>
      <c r="CEY43" s="101"/>
      <c r="CEZ43" s="101"/>
      <c r="CFA43" s="101"/>
      <c r="CFB43" s="101"/>
      <c r="CFC43" s="62"/>
      <c r="CFD43" s="63"/>
      <c r="CFE43" s="64"/>
      <c r="CFG43" s="2" t="s">
        <v>69</v>
      </c>
      <c r="CFH43" s="2"/>
      <c r="CFI43" s="2"/>
      <c r="CFJ43" s="2"/>
      <c r="CFK43" s="2"/>
      <c r="CFL43" s="2"/>
      <c r="CFM43" s="2"/>
      <c r="CFN43" s="2"/>
      <c r="CFO43" s="2"/>
      <c r="CFP43" s="2"/>
      <c r="CFQ43" s="56"/>
      <c r="CFR43" s="37" t="e">
        <f t="shared" si="2426"/>
        <v>#DIV/0!</v>
      </c>
      <c r="CFS43" s="2"/>
      <c r="CFT43" s="5"/>
      <c r="CFU43" s="2"/>
      <c r="CFV43" s="56">
        <f t="shared" si="2427"/>
        <v>4.666666666666667</v>
      </c>
      <c r="CFW43" s="38">
        <f t="shared" si="2518"/>
        <v>-1</v>
      </c>
      <c r="CFX43" s="117">
        <f t="shared" si="2276"/>
        <v>2.7590958087858173</v>
      </c>
      <c r="CFY43" s="101"/>
      <c r="CFZ43" s="101"/>
      <c r="CGA43" s="101"/>
      <c r="CGB43" s="101"/>
      <c r="CGC43" s="101"/>
      <c r="CGD43" s="101"/>
      <c r="CGE43" s="101"/>
      <c r="CGF43" s="101"/>
      <c r="CGG43" s="101"/>
      <c r="CGH43" s="62"/>
      <c r="CGI43" s="63"/>
      <c r="CGJ43" s="64"/>
      <c r="CGL43" s="2" t="s">
        <v>69</v>
      </c>
      <c r="CGM43" s="2"/>
      <c r="CGN43" s="2"/>
      <c r="CGO43" s="2"/>
      <c r="CGP43" s="2"/>
      <c r="CGQ43" s="2"/>
      <c r="CGR43" s="2"/>
      <c r="CGS43" s="2"/>
      <c r="CGT43" s="2"/>
      <c r="CGU43" s="2"/>
      <c r="CGV43" s="56"/>
      <c r="CGW43" s="37" t="e">
        <f t="shared" si="2428"/>
        <v>#DIV/0!</v>
      </c>
      <c r="CGX43" s="2"/>
      <c r="CGY43" s="5"/>
      <c r="CGZ43" s="2"/>
      <c r="CHA43" s="56">
        <f t="shared" si="2429"/>
        <v>4.666666666666667</v>
      </c>
      <c r="CHB43" s="38">
        <f t="shared" si="2519"/>
        <v>-1</v>
      </c>
      <c r="CHC43" s="117">
        <f t="shared" si="2277"/>
        <v>2.7590958087858173</v>
      </c>
      <c r="CHD43" s="101"/>
      <c r="CHE43" s="101"/>
      <c r="CHF43" s="101"/>
      <c r="CHG43" s="101"/>
      <c r="CHH43" s="101"/>
      <c r="CHI43" s="101"/>
      <c r="CHJ43" s="101"/>
      <c r="CHK43" s="101"/>
      <c r="CHL43" s="101"/>
      <c r="CHM43" s="62"/>
      <c r="CHN43" s="63"/>
      <c r="CHO43" s="64"/>
      <c r="CHQ43" s="2" t="s">
        <v>69</v>
      </c>
      <c r="CHR43" s="2"/>
      <c r="CHS43" s="2"/>
      <c r="CHT43" s="2"/>
      <c r="CHU43" s="2"/>
      <c r="CHV43" s="2"/>
      <c r="CHW43" s="2"/>
      <c r="CHX43" s="2"/>
      <c r="CHY43" s="2"/>
      <c r="CHZ43" s="2"/>
      <c r="CIA43" s="56"/>
      <c r="CIB43" s="37" t="e">
        <f t="shared" si="2430"/>
        <v>#DIV/0!</v>
      </c>
      <c r="CIC43" s="2"/>
      <c r="CID43" s="5"/>
      <c r="CIE43" s="2"/>
      <c r="CIF43" s="56">
        <f t="shared" si="2431"/>
        <v>4.666666666666667</v>
      </c>
      <c r="CIG43" s="38">
        <f t="shared" si="2520"/>
        <v>-1</v>
      </c>
      <c r="CIH43" s="117">
        <f t="shared" si="2278"/>
        <v>2.7590958087858173</v>
      </c>
      <c r="CII43" s="101"/>
      <c r="CIJ43" s="101"/>
      <c r="CIK43" s="101"/>
      <c r="CIL43" s="101"/>
      <c r="CIM43" s="101"/>
      <c r="CIN43" s="101"/>
      <c r="CIO43" s="101"/>
      <c r="CIP43" s="101"/>
      <c r="CIQ43" s="101"/>
      <c r="CIR43" s="62"/>
      <c r="CIS43" s="63"/>
      <c r="CIT43" s="64"/>
      <c r="CIV43" s="2" t="s">
        <v>69</v>
      </c>
      <c r="CIW43" s="2"/>
      <c r="CIX43" s="2"/>
      <c r="CIY43" s="2"/>
      <c r="CIZ43" s="2"/>
      <c r="CJA43" s="2"/>
      <c r="CJB43" s="2"/>
      <c r="CJC43" s="2"/>
      <c r="CJD43" s="2"/>
      <c r="CJE43" s="2"/>
      <c r="CJF43" s="56"/>
      <c r="CJG43" s="37" t="e">
        <f t="shared" si="2432"/>
        <v>#DIV/0!</v>
      </c>
      <c r="CJH43" s="2"/>
      <c r="CJI43" s="5"/>
      <c r="CJJ43" s="2"/>
      <c r="CJK43" s="56">
        <f t="shared" si="2433"/>
        <v>4.666666666666667</v>
      </c>
      <c r="CJL43" s="38">
        <f t="shared" si="2521"/>
        <v>-1</v>
      </c>
      <c r="CJM43" s="117">
        <f t="shared" si="2279"/>
        <v>2.7590958087858173</v>
      </c>
      <c r="CJN43" s="101"/>
      <c r="CJO43" s="101"/>
      <c r="CJP43" s="101"/>
      <c r="CJQ43" s="101"/>
      <c r="CJR43" s="101"/>
      <c r="CJS43" s="101"/>
      <c r="CJT43" s="101"/>
      <c r="CJU43" s="101"/>
      <c r="CJV43" s="101"/>
      <c r="CJW43" s="62"/>
      <c r="CJX43" s="63"/>
      <c r="CJY43" s="64"/>
      <c r="CKA43" s="2" t="s">
        <v>69</v>
      </c>
      <c r="CKB43" s="2"/>
      <c r="CKC43" s="2"/>
      <c r="CKD43" s="2"/>
      <c r="CKE43" s="2"/>
      <c r="CKF43" s="2"/>
      <c r="CKG43" s="2"/>
      <c r="CKH43" s="2"/>
      <c r="CKI43" s="2"/>
      <c r="CKJ43" s="2"/>
      <c r="CKK43" s="56"/>
      <c r="CKL43" s="37" t="e">
        <f t="shared" si="2434"/>
        <v>#DIV/0!</v>
      </c>
      <c r="CKM43" s="2"/>
      <c r="CKN43" s="5"/>
      <c r="CKO43" s="2"/>
      <c r="CKP43" s="56">
        <f t="shared" si="2435"/>
        <v>4.666666666666667</v>
      </c>
      <c r="CKQ43" s="38">
        <f t="shared" si="2522"/>
        <v>-1</v>
      </c>
      <c r="CKR43" s="117">
        <f t="shared" si="2280"/>
        <v>2.7590958087858173</v>
      </c>
      <c r="CKS43" s="101"/>
      <c r="CKT43" s="101"/>
      <c r="CKU43" s="101"/>
      <c r="CKV43" s="101"/>
      <c r="CKW43" s="101"/>
      <c r="CKX43" s="101"/>
      <c r="CKY43" s="101"/>
      <c r="CKZ43" s="101"/>
      <c r="CLA43" s="101"/>
      <c r="CLB43" s="62"/>
      <c r="CLC43" s="63"/>
      <c r="CLD43" s="64"/>
      <c r="CLF43" s="2" t="s">
        <v>69</v>
      </c>
      <c r="CLG43" s="2"/>
      <c r="CLH43" s="2"/>
      <c r="CLI43" s="2"/>
      <c r="CLJ43" s="2"/>
      <c r="CLK43" s="2"/>
      <c r="CLL43" s="2"/>
      <c r="CLM43" s="2"/>
      <c r="CLN43" s="2"/>
      <c r="CLO43" s="2"/>
      <c r="CLP43" s="56"/>
      <c r="CLQ43" s="37" t="e">
        <f t="shared" si="2436"/>
        <v>#DIV/0!</v>
      </c>
      <c r="CLR43" s="2"/>
      <c r="CLS43" s="5"/>
      <c r="CLT43" s="2"/>
      <c r="CLU43" s="56">
        <f t="shared" si="2437"/>
        <v>4.666666666666667</v>
      </c>
      <c r="CLV43" s="38">
        <f t="shared" si="2523"/>
        <v>-1</v>
      </c>
      <c r="CLW43" s="117">
        <f t="shared" si="2281"/>
        <v>2.7590958087858173</v>
      </c>
      <c r="CLX43" s="101"/>
      <c r="CLY43" s="101"/>
      <c r="CLZ43" s="101"/>
      <c r="CMA43" s="101"/>
      <c r="CMB43" s="101"/>
      <c r="CMC43" s="101"/>
      <c r="CMD43" s="101"/>
      <c r="CME43" s="101"/>
      <c r="CMF43" s="101"/>
      <c r="CMG43" s="62"/>
      <c r="CMH43" s="63"/>
      <c r="CMI43" s="64"/>
      <c r="CMK43" s="2" t="s">
        <v>69</v>
      </c>
      <c r="CML43" s="2"/>
      <c r="CMM43" s="2"/>
      <c r="CMN43" s="2"/>
      <c r="CMO43" s="2"/>
      <c r="CMP43" s="2"/>
      <c r="CMQ43" s="2"/>
      <c r="CMR43" s="2"/>
      <c r="CMS43" s="2"/>
      <c r="CMT43" s="2"/>
      <c r="CMU43" s="56"/>
      <c r="CMV43" s="37" t="e">
        <f t="shared" si="2438"/>
        <v>#DIV/0!</v>
      </c>
      <c r="CMW43" s="2"/>
      <c r="CMX43" s="5"/>
      <c r="CMY43" s="2"/>
      <c r="CMZ43" s="56">
        <f t="shared" si="2439"/>
        <v>4.666666666666667</v>
      </c>
      <c r="CNA43" s="38">
        <f t="shared" si="2524"/>
        <v>-1</v>
      </c>
      <c r="CNB43" s="117">
        <f t="shared" si="2282"/>
        <v>2.7590958087858173</v>
      </c>
      <c r="CNC43" s="101"/>
      <c r="CND43" s="101"/>
      <c r="CNE43" s="101"/>
      <c r="CNF43" s="101"/>
      <c r="CNG43" s="101"/>
      <c r="CNH43" s="101"/>
      <c r="CNI43" s="101"/>
      <c r="CNJ43" s="101"/>
      <c r="CNK43" s="101"/>
      <c r="CNL43" s="62"/>
      <c r="CNM43" s="63"/>
      <c r="CNN43" s="64"/>
      <c r="CNP43" s="2" t="s">
        <v>69</v>
      </c>
      <c r="CNQ43" s="2"/>
      <c r="CNR43" s="2"/>
      <c r="CNS43" s="2"/>
      <c r="CNT43" s="2"/>
      <c r="CNU43" s="2"/>
      <c r="CNV43" s="2"/>
      <c r="CNW43" s="2"/>
      <c r="CNX43" s="2"/>
      <c r="CNY43" s="2"/>
      <c r="CNZ43" s="56"/>
      <c r="COA43" s="37" t="e">
        <f t="shared" si="2440"/>
        <v>#DIV/0!</v>
      </c>
      <c r="COB43" s="2"/>
      <c r="COC43" s="5"/>
      <c r="COD43" s="2"/>
      <c r="COE43" s="56">
        <f t="shared" si="2441"/>
        <v>4.666666666666667</v>
      </c>
      <c r="COF43" s="38">
        <f t="shared" si="2525"/>
        <v>-1</v>
      </c>
      <c r="COG43" s="117">
        <f t="shared" si="2283"/>
        <v>2.7590958087858173</v>
      </c>
      <c r="COH43" s="101"/>
      <c r="COI43" s="101"/>
      <c r="COJ43" s="101"/>
      <c r="COK43" s="101"/>
      <c r="COL43" s="101"/>
      <c r="COM43" s="101"/>
      <c r="CON43" s="101"/>
      <c r="COO43" s="101"/>
      <c r="COP43" s="101"/>
      <c r="COQ43" s="62"/>
      <c r="COR43" s="63"/>
      <c r="COS43" s="64"/>
      <c r="COU43" s="2" t="s">
        <v>69</v>
      </c>
      <c r="COV43" s="2"/>
      <c r="COW43" s="2"/>
      <c r="COX43" s="2"/>
      <c r="COY43" s="2"/>
      <c r="COZ43" s="2"/>
      <c r="CPA43" s="2"/>
      <c r="CPB43" s="2"/>
      <c r="CPC43" s="2"/>
      <c r="CPD43" s="2"/>
      <c r="CPE43" s="56"/>
      <c r="CPF43" s="37" t="e">
        <f t="shared" si="2442"/>
        <v>#DIV/0!</v>
      </c>
      <c r="CPG43" s="2"/>
      <c r="CPH43" s="5"/>
      <c r="CPI43" s="2"/>
      <c r="CPJ43" s="56">
        <f t="shared" si="2443"/>
        <v>4.666666666666667</v>
      </c>
      <c r="CPK43" s="38">
        <f t="shared" si="2526"/>
        <v>-1</v>
      </c>
      <c r="CPL43" s="117">
        <f t="shared" si="2284"/>
        <v>2.7590958087858173</v>
      </c>
      <c r="CPM43" s="101"/>
      <c r="CPN43" s="101"/>
      <c r="CPO43" s="101"/>
      <c r="CPP43" s="101"/>
      <c r="CPQ43" s="101"/>
      <c r="CPR43" s="101"/>
      <c r="CPS43" s="101"/>
      <c r="CPT43" s="101"/>
      <c r="CPU43" s="101"/>
      <c r="CPV43" s="62"/>
      <c r="CPW43" s="63"/>
      <c r="CPX43" s="64"/>
      <c r="CPZ43" s="2" t="s">
        <v>69</v>
      </c>
      <c r="CQA43" s="2"/>
      <c r="CQB43" s="2"/>
      <c r="CQC43" s="2"/>
      <c r="CQD43" s="2"/>
      <c r="CQE43" s="2"/>
      <c r="CQF43" s="2"/>
      <c r="CQG43" s="2"/>
      <c r="CQH43" s="2"/>
      <c r="CQI43" s="2"/>
      <c r="CQJ43" s="56"/>
      <c r="CQK43" s="37" t="e">
        <f t="shared" si="2444"/>
        <v>#DIV/0!</v>
      </c>
      <c r="CQL43" s="2"/>
      <c r="CQM43" s="5"/>
      <c r="CQN43" s="2"/>
      <c r="CQO43" s="56">
        <f t="shared" si="2445"/>
        <v>4.666666666666667</v>
      </c>
      <c r="CQP43" s="38">
        <f t="shared" si="2527"/>
        <v>-1</v>
      </c>
      <c r="CQQ43" s="117">
        <f t="shared" si="2285"/>
        <v>2.7590958087858173</v>
      </c>
      <c r="CQR43" s="101"/>
      <c r="CQS43" s="101"/>
      <c r="CQT43" s="101"/>
      <c r="CQU43" s="101"/>
      <c r="CQV43" s="101"/>
      <c r="CQW43" s="101"/>
      <c r="CQX43" s="101"/>
      <c r="CQY43" s="101"/>
      <c r="CQZ43" s="101"/>
      <c r="CRA43" s="62"/>
      <c r="CRB43" s="63"/>
      <c r="CRC43" s="64"/>
      <c r="CRE43" s="2" t="s">
        <v>69</v>
      </c>
      <c r="CRF43" s="2"/>
      <c r="CRG43" s="2"/>
      <c r="CRH43" s="2"/>
      <c r="CRI43" s="2"/>
      <c r="CRJ43" s="2"/>
      <c r="CRK43" s="2"/>
      <c r="CRL43" s="2"/>
      <c r="CRM43" s="2"/>
      <c r="CRN43" s="2"/>
      <c r="CRO43" s="56"/>
      <c r="CRP43" s="37" t="e">
        <f t="shared" si="2446"/>
        <v>#DIV/0!</v>
      </c>
      <c r="CRQ43" s="2"/>
      <c r="CRR43" s="5"/>
      <c r="CRS43" s="2"/>
      <c r="CRT43" s="56">
        <f t="shared" si="2447"/>
        <v>4.666666666666667</v>
      </c>
      <c r="CRU43" s="38">
        <f t="shared" si="2528"/>
        <v>-1</v>
      </c>
      <c r="CRV43" s="117">
        <f t="shared" si="2286"/>
        <v>2.7590958087858173</v>
      </c>
      <c r="CRW43" s="101"/>
      <c r="CRX43" s="101"/>
      <c r="CRY43" s="101"/>
      <c r="CRZ43" s="101"/>
      <c r="CSA43" s="101"/>
      <c r="CSB43" s="101"/>
      <c r="CSC43" s="101"/>
      <c r="CSD43" s="101"/>
      <c r="CSE43" s="101"/>
      <c r="CSF43" s="62"/>
      <c r="CSG43" s="63"/>
      <c r="CSH43" s="64"/>
    </row>
    <row r="44" spans="1:2530">
      <c r="A44" s="2" t="s">
        <v>70</v>
      </c>
      <c r="B44" s="2"/>
      <c r="C44" s="2"/>
      <c r="D44" s="2"/>
      <c r="E44" s="2"/>
      <c r="F44" s="2"/>
      <c r="G44" s="2"/>
      <c r="H44" s="2"/>
      <c r="I44" s="2"/>
      <c r="J44" s="2"/>
      <c r="K44" s="2"/>
      <c r="L44" s="37" t="e">
        <f t="shared" si="2287"/>
        <v>#DIV/0!</v>
      </c>
      <c r="M44" s="2"/>
      <c r="N44" s="5"/>
      <c r="O44" s="2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62"/>
      <c r="AF44" s="63"/>
      <c r="AG44" s="64"/>
      <c r="AJ44" s="2" t="s">
        <v>70</v>
      </c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37" t="e">
        <f t="shared" si="2288"/>
        <v>#DIV/0!</v>
      </c>
      <c r="AV44" s="2"/>
      <c r="AW44" s="5"/>
      <c r="AX44" s="2"/>
      <c r="AY44" s="56">
        <f t="shared" si="2289"/>
        <v>4.666666666666667</v>
      </c>
      <c r="AZ44" s="38">
        <f t="shared" si="2448"/>
        <v>-1</v>
      </c>
      <c r="BA44" s="117">
        <f t="shared" si="2208"/>
        <v>2.7590958087858173</v>
      </c>
      <c r="BB44" s="101"/>
      <c r="BC44" s="101"/>
      <c r="BD44" s="101"/>
      <c r="BE44" s="101"/>
      <c r="BF44" s="101"/>
      <c r="BG44" s="101"/>
      <c r="BH44" s="101"/>
      <c r="BI44" s="101"/>
      <c r="BJ44" s="101"/>
      <c r="BK44" s="101"/>
      <c r="BL44" s="62"/>
      <c r="BM44" s="63"/>
      <c r="BN44" s="64"/>
      <c r="BO44" s="2" t="s">
        <v>70</v>
      </c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37" t="e">
        <f t="shared" si="2290"/>
        <v>#DIV/0!</v>
      </c>
      <c r="CA44" s="2"/>
      <c r="CB44" s="5"/>
      <c r="CC44" s="2"/>
      <c r="CD44" s="56">
        <f t="shared" si="2291"/>
        <v>4.666666666666667</v>
      </c>
      <c r="CE44" s="38">
        <f t="shared" si="2449"/>
        <v>-1</v>
      </c>
      <c r="CF44" s="117">
        <f t="shared" si="2209"/>
        <v>2.7590958087858173</v>
      </c>
      <c r="CG44" s="101"/>
      <c r="CH44" s="101"/>
      <c r="CI44" s="101"/>
      <c r="CJ44" s="101"/>
      <c r="CK44" s="101"/>
      <c r="CL44" s="101"/>
      <c r="CM44" s="101"/>
      <c r="CN44" s="101"/>
      <c r="CO44" s="101"/>
      <c r="CP44" s="101"/>
      <c r="CQ44" s="62"/>
      <c r="CR44" s="63"/>
      <c r="CS44" s="64"/>
      <c r="CT44" s="2" t="s">
        <v>70</v>
      </c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37" t="e">
        <f t="shared" si="2292"/>
        <v>#DIV/0!</v>
      </c>
      <c r="DF44" s="2"/>
      <c r="DG44" s="5"/>
      <c r="DH44" s="2"/>
      <c r="DI44" s="56">
        <f t="shared" si="2293"/>
        <v>4.666666666666667</v>
      </c>
      <c r="DJ44" s="38">
        <f t="shared" si="2450"/>
        <v>-1</v>
      </c>
      <c r="DK44" s="117">
        <f t="shared" si="2210"/>
        <v>2.7590958087858173</v>
      </c>
      <c r="DL44" s="101"/>
      <c r="DM44" s="101"/>
      <c r="DN44" s="101"/>
      <c r="DO44" s="101"/>
      <c r="DP44" s="101"/>
      <c r="DQ44" s="101"/>
      <c r="DR44" s="101"/>
      <c r="DS44" s="101"/>
      <c r="DT44" s="101"/>
      <c r="DU44" s="62"/>
      <c r="DV44" s="63"/>
      <c r="DW44" s="64"/>
      <c r="DY44" s="2" t="s">
        <v>70</v>
      </c>
      <c r="DZ44" s="2"/>
      <c r="EA44" s="2">
        <v>13.66</v>
      </c>
      <c r="EB44" s="2"/>
      <c r="EC44" s="2"/>
      <c r="ED44" s="2"/>
      <c r="EE44" s="2"/>
      <c r="EF44" s="2"/>
      <c r="EG44" s="2">
        <v>1008</v>
      </c>
      <c r="EH44" s="2"/>
      <c r="EI44" s="2">
        <v>0.37</v>
      </c>
      <c r="EJ44" s="37">
        <f t="shared" si="2294"/>
        <v>3.0587688703305204E-5</v>
      </c>
      <c r="EK44" s="2"/>
      <c r="EL44" s="5"/>
      <c r="EM44" s="2"/>
      <c r="EN44" s="56">
        <f t="shared" si="2295"/>
        <v>4.666666666666667</v>
      </c>
      <c r="EO44" s="38">
        <f t="shared" si="2451"/>
        <v>-0.25000000000000006</v>
      </c>
      <c r="EP44" s="117">
        <f t="shared" si="2211"/>
        <v>5.8410058730355363</v>
      </c>
      <c r="EQ44" s="101"/>
      <c r="ER44" s="101"/>
      <c r="ES44" s="101"/>
      <c r="ET44" s="101"/>
      <c r="EU44" s="101"/>
      <c r="EV44" s="101"/>
      <c r="EW44" s="101"/>
      <c r="EX44" s="101"/>
      <c r="EY44" s="101"/>
      <c r="EZ44" s="62"/>
      <c r="FA44" s="63"/>
      <c r="FB44" s="64"/>
      <c r="FD44" s="2" t="s">
        <v>70</v>
      </c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37" t="e">
        <f t="shared" si="2296"/>
        <v>#DIV/0!</v>
      </c>
      <c r="FP44" s="2"/>
      <c r="FQ44" s="5"/>
      <c r="FR44" s="2"/>
      <c r="FS44" s="56">
        <f t="shared" si="2297"/>
        <v>4.666666666666667</v>
      </c>
      <c r="FT44" s="38">
        <f t="shared" si="2452"/>
        <v>-1</v>
      </c>
      <c r="FU44" s="117">
        <f t="shared" si="2212"/>
        <v>2.7590958087858173</v>
      </c>
      <c r="FV44" s="101"/>
      <c r="FW44" s="101"/>
      <c r="FX44" s="101"/>
      <c r="FY44" s="101"/>
      <c r="FZ44" s="101"/>
      <c r="GA44" s="101"/>
      <c r="GB44" s="101"/>
      <c r="GC44" s="101"/>
      <c r="GD44" s="101"/>
      <c r="GE44" s="62"/>
      <c r="GF44" s="63"/>
      <c r="GG44" s="64"/>
      <c r="GI44" s="2" t="s">
        <v>70</v>
      </c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37" t="e">
        <f t="shared" si="2298"/>
        <v>#DIV/0!</v>
      </c>
      <c r="GU44" s="2"/>
      <c r="GV44" s="5"/>
      <c r="GW44" s="2"/>
      <c r="GX44" s="56">
        <f t="shared" si="2299"/>
        <v>4.666666666666667</v>
      </c>
      <c r="GY44" s="38">
        <f t="shared" si="2453"/>
        <v>-1</v>
      </c>
      <c r="GZ44" s="117">
        <f t="shared" si="2213"/>
        <v>2.7590958087858173</v>
      </c>
      <c r="HA44" s="101"/>
      <c r="HB44" s="101"/>
      <c r="HC44" s="101"/>
      <c r="HD44" s="101"/>
      <c r="HE44" s="101"/>
      <c r="HF44" s="101"/>
      <c r="HG44" s="101"/>
      <c r="HH44" s="101"/>
      <c r="HI44" s="101"/>
      <c r="HJ44" s="62"/>
      <c r="HK44" s="63"/>
      <c r="HL44" s="64"/>
      <c r="HN44" s="2" t="s">
        <v>70</v>
      </c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37" t="e">
        <f t="shared" si="2300"/>
        <v>#DIV/0!</v>
      </c>
      <c r="HZ44" s="2"/>
      <c r="IA44" s="5"/>
      <c r="IB44" s="2"/>
      <c r="IC44" s="56">
        <f t="shared" si="2301"/>
        <v>4.666666666666667</v>
      </c>
      <c r="ID44" s="38">
        <f t="shared" si="2454"/>
        <v>-1</v>
      </c>
      <c r="IE44" s="117">
        <f t="shared" si="2214"/>
        <v>2.7590958087858173</v>
      </c>
      <c r="IF44" s="101"/>
      <c r="IG44" s="101"/>
      <c r="IH44" s="101"/>
      <c r="II44" s="101"/>
      <c r="IJ44" s="101"/>
      <c r="IK44" s="101"/>
      <c r="IL44" s="101"/>
      <c r="IM44" s="101"/>
      <c r="IN44" s="101"/>
      <c r="IO44" s="62"/>
      <c r="IP44" s="63"/>
      <c r="IQ44" s="64"/>
      <c r="IR44" s="101"/>
      <c r="IS44" s="101"/>
      <c r="IT44" s="101"/>
      <c r="IU44" s="62"/>
      <c r="IV44" s="63"/>
      <c r="IW44" s="64"/>
      <c r="IY44" s="2" t="s">
        <v>70</v>
      </c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37" t="e">
        <f t="shared" si="2302"/>
        <v>#DIV/0!</v>
      </c>
      <c r="JK44" s="2"/>
      <c r="JL44" s="5"/>
      <c r="JM44" s="2"/>
      <c r="JN44" s="56">
        <f t="shared" si="2303"/>
        <v>4.666666666666667</v>
      </c>
      <c r="JO44" s="38">
        <f t="shared" si="2455"/>
        <v>-1</v>
      </c>
      <c r="JP44" s="117">
        <f t="shared" si="2215"/>
        <v>2.7590958087858173</v>
      </c>
      <c r="JQ44" s="101"/>
      <c r="JR44" s="101"/>
      <c r="JS44" s="101"/>
      <c r="JT44" s="101"/>
      <c r="JU44" s="101"/>
      <c r="JV44" s="101"/>
      <c r="JW44" s="101"/>
      <c r="KK44" s="2" t="s">
        <v>70</v>
      </c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37" t="e">
        <f t="shared" si="2304"/>
        <v>#DIV/0!</v>
      </c>
      <c r="KW44" s="2"/>
      <c r="KX44" s="5"/>
      <c r="KY44" s="2"/>
      <c r="KZ44" s="56">
        <f t="shared" si="2305"/>
        <v>4.666666666666667</v>
      </c>
      <c r="LA44" s="38">
        <f t="shared" si="2456"/>
        <v>-1</v>
      </c>
      <c r="LB44" s="117">
        <f t="shared" si="2216"/>
        <v>2.7590958087858173</v>
      </c>
      <c r="LC44" s="101"/>
      <c r="LD44" s="101"/>
      <c r="LE44" s="101"/>
      <c r="LF44" s="101"/>
      <c r="LG44" s="101"/>
      <c r="LH44" s="101"/>
      <c r="LI44" s="101"/>
      <c r="LJ44" s="101"/>
      <c r="LK44" s="101"/>
      <c r="LL44" s="62"/>
      <c r="LM44" s="63"/>
      <c r="LN44" s="64"/>
      <c r="LP44" s="2" t="s">
        <v>70</v>
      </c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37" t="e">
        <f t="shared" si="2306"/>
        <v>#DIV/0!</v>
      </c>
      <c r="MB44" s="2"/>
      <c r="MC44" s="5"/>
      <c r="MD44" s="2"/>
      <c r="ME44" s="56">
        <f t="shared" si="2307"/>
        <v>4.666666666666667</v>
      </c>
      <c r="MF44" s="38">
        <f t="shared" si="2457"/>
        <v>-1</v>
      </c>
      <c r="MG44" s="117">
        <f t="shared" si="2217"/>
        <v>2.7590958087858173</v>
      </c>
      <c r="MH44" s="101"/>
      <c r="MI44" s="101"/>
      <c r="MJ44" s="101"/>
      <c r="MK44" s="101"/>
      <c r="ML44" s="101"/>
      <c r="MM44" s="101"/>
      <c r="MN44" s="101"/>
      <c r="MO44" s="101"/>
      <c r="MP44" s="101"/>
      <c r="MQ44" s="62"/>
      <c r="MR44" s="63"/>
      <c r="MS44" s="64"/>
      <c r="MU44" s="2" t="s">
        <v>70</v>
      </c>
      <c r="MV44" s="2"/>
      <c r="MW44" s="2"/>
      <c r="MX44" s="2"/>
      <c r="MY44" s="2"/>
      <c r="MZ44" s="2"/>
      <c r="NA44" s="2"/>
      <c r="NB44" s="2"/>
      <c r="NC44" s="2"/>
      <c r="ND44" s="2"/>
      <c r="NE44" s="56"/>
      <c r="NF44" s="37" t="e">
        <f t="shared" si="2308"/>
        <v>#DIV/0!</v>
      </c>
      <c r="NG44" s="2"/>
      <c r="NH44" s="5"/>
      <c r="NI44" s="2"/>
      <c r="NJ44" s="56">
        <f t="shared" si="2309"/>
        <v>4.666666666666667</v>
      </c>
      <c r="NK44" s="38">
        <f t="shared" si="2458"/>
        <v>-1</v>
      </c>
      <c r="NL44" s="117">
        <f t="shared" si="2218"/>
        <v>2.7590958087858173</v>
      </c>
      <c r="NM44" s="101"/>
      <c r="NN44" s="101"/>
      <c r="NO44" s="101"/>
      <c r="NP44" s="101"/>
      <c r="NQ44" s="101"/>
      <c r="NR44" s="101"/>
      <c r="NS44" s="101"/>
      <c r="NT44" s="101"/>
      <c r="NU44" s="101"/>
      <c r="NV44" s="62"/>
      <c r="NW44" s="63"/>
      <c r="NX44" s="64"/>
      <c r="NZ44" s="2" t="s">
        <v>70</v>
      </c>
      <c r="OA44" s="2"/>
      <c r="OB44" s="2"/>
      <c r="OC44" s="2"/>
      <c r="OD44" s="2"/>
      <c r="OE44" s="2"/>
      <c r="OF44" s="2"/>
      <c r="OG44" s="2"/>
      <c r="OH44" s="2"/>
      <c r="OI44" s="2"/>
      <c r="OJ44" s="56"/>
      <c r="OK44" s="37" t="e">
        <f t="shared" si="2310"/>
        <v>#DIV/0!</v>
      </c>
      <c r="OL44" s="2"/>
      <c r="OM44" s="5"/>
      <c r="ON44" s="2"/>
      <c r="OO44" s="56">
        <f t="shared" si="2311"/>
        <v>4.666666666666667</v>
      </c>
      <c r="OP44" s="38">
        <f t="shared" si="2459"/>
        <v>-1</v>
      </c>
      <c r="OQ44" s="117">
        <f t="shared" si="2219"/>
        <v>2.7590958087858173</v>
      </c>
      <c r="OR44" s="101"/>
      <c r="OS44" s="101"/>
      <c r="OT44" s="101"/>
      <c r="OU44" s="101"/>
      <c r="OV44" s="101"/>
      <c r="OW44" s="101"/>
      <c r="OX44" s="101"/>
      <c r="OY44" s="101"/>
      <c r="OZ44" s="101"/>
      <c r="PA44" s="62"/>
      <c r="PB44" s="63"/>
      <c r="PC44" s="64"/>
      <c r="PE44" s="2" t="s">
        <v>70</v>
      </c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37" t="e">
        <f t="shared" si="2312"/>
        <v>#DIV/0!</v>
      </c>
      <c r="PQ44" s="2"/>
      <c r="PR44" s="5"/>
      <c r="PS44" s="2"/>
      <c r="PT44" s="56">
        <f t="shared" si="2313"/>
        <v>4.666666666666667</v>
      </c>
      <c r="PU44" s="38">
        <f t="shared" si="2460"/>
        <v>-1</v>
      </c>
      <c r="PV44" s="117">
        <f t="shared" si="2220"/>
        <v>2.7590958087858173</v>
      </c>
      <c r="PW44" s="101"/>
      <c r="PX44" s="101"/>
      <c r="PY44" s="101"/>
      <c r="PZ44" s="101"/>
      <c r="QA44" s="101"/>
      <c r="QB44" s="101"/>
      <c r="QC44" s="101"/>
      <c r="QD44" s="101"/>
      <c r="QE44" s="101"/>
      <c r="QF44" s="62"/>
      <c r="QG44" s="63"/>
      <c r="QH44" s="64"/>
      <c r="QJ44" s="2" t="s">
        <v>70</v>
      </c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37" t="e">
        <f t="shared" si="2314"/>
        <v>#DIV/0!</v>
      </c>
      <c r="QV44" s="2"/>
      <c r="QW44" s="5"/>
      <c r="QX44" s="2"/>
      <c r="QY44" s="56">
        <f t="shared" si="2315"/>
        <v>4.666666666666667</v>
      </c>
      <c r="QZ44" s="38">
        <f t="shared" si="2461"/>
        <v>-1</v>
      </c>
      <c r="RA44" s="117">
        <f t="shared" si="2221"/>
        <v>2.7590958087858173</v>
      </c>
      <c r="RB44" s="101"/>
      <c r="RC44" s="101"/>
      <c r="RD44" s="101"/>
      <c r="RE44" s="101"/>
      <c r="RF44" s="101"/>
      <c r="RG44" s="101"/>
      <c r="RH44" s="101"/>
      <c r="RI44" s="101"/>
      <c r="RJ44" s="101"/>
      <c r="RK44" s="62"/>
      <c r="RL44" s="63"/>
      <c r="RM44" s="64"/>
      <c r="RO44" s="2" t="s">
        <v>70</v>
      </c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37" t="e">
        <f t="shared" si="2316"/>
        <v>#DIV/0!</v>
      </c>
      <c r="SA44" s="2"/>
      <c r="SB44" s="5"/>
      <c r="SC44" s="2"/>
      <c r="SD44" s="56">
        <f t="shared" si="2317"/>
        <v>4.666666666666667</v>
      </c>
      <c r="SE44" s="38">
        <f t="shared" si="2462"/>
        <v>-1</v>
      </c>
      <c r="SF44" s="117">
        <f t="shared" si="2222"/>
        <v>2.7590958087858173</v>
      </c>
      <c r="SG44" s="101"/>
      <c r="SH44" s="101"/>
      <c r="SI44" s="101"/>
      <c r="SJ44" s="101"/>
      <c r="SK44" s="101"/>
      <c r="SL44" s="101"/>
      <c r="SM44" s="101"/>
      <c r="SN44" s="101"/>
      <c r="SO44" s="101"/>
      <c r="SP44" s="62"/>
      <c r="SQ44" s="63"/>
      <c r="SR44" s="64"/>
      <c r="ST44" s="2" t="s">
        <v>70</v>
      </c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37" t="e">
        <f t="shared" si="2318"/>
        <v>#DIV/0!</v>
      </c>
      <c r="TF44" s="2"/>
      <c r="TG44" s="5"/>
      <c r="TH44" s="2"/>
      <c r="TI44" s="56">
        <f t="shared" si="2319"/>
        <v>4.666666666666667</v>
      </c>
      <c r="TJ44" s="38">
        <f t="shared" si="2463"/>
        <v>-1</v>
      </c>
      <c r="TK44" s="117">
        <f t="shared" si="2223"/>
        <v>2.7590958087858173</v>
      </c>
      <c r="TL44" s="101"/>
      <c r="TM44" s="101"/>
      <c r="TN44" s="101"/>
      <c r="TO44" s="101"/>
      <c r="TP44" s="101"/>
      <c r="TQ44" s="101"/>
      <c r="TR44" s="101"/>
      <c r="TS44" s="101"/>
      <c r="TT44" s="101"/>
      <c r="TU44" s="62"/>
      <c r="TV44" s="63"/>
      <c r="TW44" s="64"/>
      <c r="TY44" s="2" t="s">
        <v>70</v>
      </c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37" t="e">
        <f t="shared" si="2320"/>
        <v>#DIV/0!</v>
      </c>
      <c r="UK44" s="2"/>
      <c r="UL44" s="5"/>
      <c r="UM44" s="2"/>
      <c r="UN44" s="56">
        <f t="shared" si="2321"/>
        <v>4.666666666666667</v>
      </c>
      <c r="UO44" s="38">
        <f t="shared" si="2464"/>
        <v>-1</v>
      </c>
      <c r="UP44" s="117">
        <f t="shared" si="2224"/>
        <v>2.7590958087858173</v>
      </c>
      <c r="UQ44" s="101"/>
      <c r="UR44" s="101"/>
      <c r="US44" s="101"/>
      <c r="UT44" s="101"/>
      <c r="UU44" s="101"/>
      <c r="UV44" s="101"/>
      <c r="UW44" s="101"/>
      <c r="UX44" s="101"/>
      <c r="UY44" s="101"/>
      <c r="UZ44" s="62"/>
      <c r="VA44" s="63"/>
      <c r="VB44" s="64"/>
      <c r="VD44" s="2" t="s">
        <v>70</v>
      </c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37" t="e">
        <f t="shared" si="2322"/>
        <v>#DIV/0!</v>
      </c>
      <c r="VP44" s="2"/>
      <c r="VQ44" s="5"/>
      <c r="VR44" s="2"/>
      <c r="VS44" s="56">
        <f t="shared" si="2323"/>
        <v>4.666666666666667</v>
      </c>
      <c r="VT44" s="38">
        <f t="shared" si="2465"/>
        <v>-1</v>
      </c>
      <c r="VU44" s="117">
        <f t="shared" si="2225"/>
        <v>2.7590958087858173</v>
      </c>
      <c r="VV44" s="101"/>
      <c r="VW44" s="101"/>
      <c r="VX44" s="101"/>
      <c r="VY44" s="101"/>
      <c r="VZ44" s="101"/>
      <c r="WA44" s="101"/>
      <c r="WB44" s="101"/>
      <c r="WC44" s="101"/>
      <c r="WD44" s="101"/>
      <c r="WE44" s="62"/>
      <c r="WF44" s="63"/>
      <c r="WG44" s="64"/>
      <c r="WI44" s="2" t="s">
        <v>70</v>
      </c>
      <c r="WJ44" s="2"/>
      <c r="WK44" s="2"/>
      <c r="WL44" s="2"/>
      <c r="WM44" s="2"/>
      <c r="WN44" s="2"/>
      <c r="WO44" s="2"/>
      <c r="WP44" s="2"/>
      <c r="WQ44" s="2"/>
      <c r="WR44" s="2"/>
      <c r="WS44" s="2"/>
      <c r="WT44" s="37" t="e">
        <f t="shared" si="2324"/>
        <v>#DIV/0!</v>
      </c>
      <c r="WU44" s="2"/>
      <c r="WV44" s="5"/>
      <c r="WW44" s="2"/>
      <c r="WX44" s="56">
        <f t="shared" si="2325"/>
        <v>4.666666666666667</v>
      </c>
      <c r="WY44" s="38">
        <f t="shared" si="2466"/>
        <v>-1</v>
      </c>
      <c r="WZ44" s="117">
        <f t="shared" si="2226"/>
        <v>2.7590958087858173</v>
      </c>
      <c r="XA44" s="101"/>
      <c r="XB44" s="101"/>
      <c r="XC44" s="101"/>
      <c r="XD44" s="101"/>
      <c r="XE44" s="101"/>
      <c r="XF44" s="101"/>
      <c r="XG44" s="101"/>
      <c r="XH44" s="101"/>
      <c r="XI44" s="101"/>
      <c r="XJ44" s="62"/>
      <c r="XK44" s="63"/>
      <c r="XL44" s="64"/>
      <c r="XN44" s="2" t="s">
        <v>70</v>
      </c>
      <c r="XO44" s="2"/>
      <c r="XP44" s="2"/>
      <c r="XQ44" s="2"/>
      <c r="XR44" s="2"/>
      <c r="XS44" s="2"/>
      <c r="XT44" s="2"/>
      <c r="XU44" s="2"/>
      <c r="XV44" s="2"/>
      <c r="XW44" s="2"/>
      <c r="XX44" s="2"/>
      <c r="XY44" s="37" t="e">
        <f t="shared" si="2326"/>
        <v>#DIV/0!</v>
      </c>
      <c r="XZ44" s="2"/>
      <c r="YA44" s="5"/>
      <c r="YB44" s="2"/>
      <c r="YC44" s="56">
        <f t="shared" si="2327"/>
        <v>4.666666666666667</v>
      </c>
      <c r="YD44" s="38">
        <f t="shared" si="2467"/>
        <v>-1</v>
      </c>
      <c r="YE44" s="117">
        <f t="shared" si="2227"/>
        <v>2.7590958087858173</v>
      </c>
      <c r="YF44" s="101"/>
      <c r="YG44" s="101"/>
      <c r="YH44" s="101"/>
      <c r="YI44" s="101"/>
      <c r="YJ44" s="101"/>
      <c r="YK44" s="101"/>
      <c r="YL44" s="101"/>
      <c r="YM44" s="101"/>
      <c r="YN44" s="101"/>
      <c r="YO44" s="62"/>
      <c r="YP44" s="63"/>
      <c r="YQ44" s="64"/>
      <c r="YS44" s="2" t="s">
        <v>70</v>
      </c>
      <c r="YT44" s="2"/>
      <c r="YU44" s="2"/>
      <c r="YV44" s="2"/>
      <c r="YW44" s="2"/>
      <c r="YX44" s="2"/>
      <c r="YY44" s="2"/>
      <c r="YZ44" s="2"/>
      <c r="ZA44" s="2"/>
      <c r="ZB44" s="2"/>
      <c r="ZC44" s="2"/>
      <c r="ZD44" s="37" t="e">
        <f t="shared" si="2328"/>
        <v>#DIV/0!</v>
      </c>
      <c r="ZE44" s="2"/>
      <c r="ZF44" s="5"/>
      <c r="ZG44" s="2"/>
      <c r="ZH44" s="56">
        <f t="shared" si="2329"/>
        <v>4.666666666666667</v>
      </c>
      <c r="ZI44" s="38">
        <f t="shared" si="2468"/>
        <v>-1</v>
      </c>
      <c r="ZJ44" s="117">
        <f t="shared" si="2228"/>
        <v>2.7590958087858173</v>
      </c>
      <c r="ZK44" s="101"/>
      <c r="ZL44" s="101"/>
      <c r="ZM44" s="101"/>
      <c r="ZN44" s="101"/>
      <c r="ZO44" s="101"/>
      <c r="ZP44" s="101"/>
      <c r="ZQ44" s="101"/>
      <c r="ZR44" s="101"/>
      <c r="ZS44" s="101"/>
      <c r="ZT44" s="62"/>
      <c r="ZU44" s="63"/>
      <c r="ZV44" s="64"/>
      <c r="ZX44" s="2" t="s">
        <v>70</v>
      </c>
      <c r="ZY44" s="2"/>
      <c r="ZZ44" s="2"/>
      <c r="AAA44" s="2"/>
      <c r="AAB44" s="2"/>
      <c r="AAC44" s="2"/>
      <c r="AAD44" s="2"/>
      <c r="AAE44" s="2"/>
      <c r="AAF44" s="2"/>
      <c r="AAG44" s="2"/>
      <c r="AAH44" s="2"/>
      <c r="AAI44" s="37" t="e">
        <f t="shared" si="2330"/>
        <v>#DIV/0!</v>
      </c>
      <c r="AAJ44" s="2"/>
      <c r="AAK44" s="5"/>
      <c r="AAL44" s="2"/>
      <c r="AAM44" s="56">
        <f t="shared" si="2331"/>
        <v>4.666666666666667</v>
      </c>
      <c r="AAN44" s="38">
        <f t="shared" si="2469"/>
        <v>-1</v>
      </c>
      <c r="AAO44" s="117">
        <f t="shared" si="2229"/>
        <v>2.7590958087858173</v>
      </c>
      <c r="AAP44" s="101"/>
      <c r="AAQ44" s="101"/>
      <c r="AAR44" s="101"/>
      <c r="AAS44" s="101"/>
      <c r="AAT44" s="101"/>
      <c r="AAU44" s="101"/>
      <c r="AAV44" s="101"/>
      <c r="AAW44" s="101"/>
      <c r="AAX44" s="101"/>
      <c r="AAY44" s="62"/>
      <c r="AAZ44" s="63"/>
      <c r="ABA44" s="64"/>
      <c r="ABC44" s="2" t="s">
        <v>70</v>
      </c>
      <c r="ABD44" s="2"/>
      <c r="ABE44" s="2"/>
      <c r="ABF44" s="2"/>
      <c r="ABG44" s="2"/>
      <c r="ABH44" s="2"/>
      <c r="ABI44" s="2"/>
      <c r="ABJ44" s="2"/>
      <c r="ABK44" s="2"/>
      <c r="ABL44" s="2"/>
      <c r="ABM44" s="2"/>
      <c r="ABN44" s="37" t="e">
        <f t="shared" si="2332"/>
        <v>#DIV/0!</v>
      </c>
      <c r="ABO44" s="2"/>
      <c r="ABP44" s="5"/>
      <c r="ABQ44" s="2"/>
      <c r="ABR44" s="56">
        <f t="shared" si="2333"/>
        <v>4.666666666666667</v>
      </c>
      <c r="ABS44" s="38">
        <f t="shared" si="2470"/>
        <v>-1</v>
      </c>
      <c r="ABT44" s="117">
        <f t="shared" si="2230"/>
        <v>2.7590958087858173</v>
      </c>
      <c r="ABU44" s="101"/>
      <c r="ABV44" s="101"/>
      <c r="ABW44" s="101"/>
      <c r="ABX44" s="101"/>
      <c r="ABY44" s="101"/>
      <c r="ABZ44" s="101"/>
      <c r="ACA44" s="101"/>
      <c r="ACB44" s="101"/>
      <c r="ACC44" s="101"/>
      <c r="ACD44" s="62"/>
      <c r="ACE44" s="63"/>
      <c r="ACF44" s="64"/>
      <c r="ACH44" s="2" t="s">
        <v>70</v>
      </c>
      <c r="ACI44" s="2"/>
      <c r="ACJ44" s="2"/>
      <c r="ACK44" s="2"/>
      <c r="ACL44" s="2"/>
      <c r="ACM44" s="2"/>
      <c r="ACN44" s="2"/>
      <c r="ACO44" s="2"/>
      <c r="ACP44" s="2"/>
      <c r="ACQ44" s="2"/>
      <c r="ACR44" s="2"/>
      <c r="ACS44" s="37" t="e">
        <f t="shared" si="2334"/>
        <v>#DIV/0!</v>
      </c>
      <c r="ACT44" s="2"/>
      <c r="ACU44" s="5"/>
      <c r="ACV44" s="2"/>
      <c r="ACW44" s="56">
        <f t="shared" si="2335"/>
        <v>4.666666666666667</v>
      </c>
      <c r="ACX44" s="38">
        <f t="shared" si="2471"/>
        <v>-1</v>
      </c>
      <c r="ACY44" s="117">
        <f t="shared" si="2231"/>
        <v>2.7590958087858173</v>
      </c>
      <c r="ACZ44" s="101"/>
      <c r="ADA44" s="101"/>
      <c r="ADB44" s="101"/>
      <c r="ADC44" s="101"/>
      <c r="ADD44" s="101"/>
      <c r="ADE44" s="101"/>
      <c r="ADF44" s="101"/>
      <c r="ADG44" s="101"/>
      <c r="ADH44" s="101"/>
      <c r="ADI44" s="62"/>
      <c r="ADJ44" s="63"/>
      <c r="ADK44" s="64"/>
      <c r="ADM44" s="2" t="s">
        <v>70</v>
      </c>
      <c r="ADN44" s="2"/>
      <c r="ADO44" s="2"/>
      <c r="ADP44" s="2"/>
      <c r="ADQ44" s="2"/>
      <c r="ADR44" s="2"/>
      <c r="ADS44" s="2"/>
      <c r="ADT44" s="2"/>
      <c r="ADU44" s="2">
        <v>444</v>
      </c>
      <c r="ADV44" s="2"/>
      <c r="ADW44" s="2">
        <v>0.42</v>
      </c>
      <c r="ADX44" s="37">
        <f t="shared" si="2336"/>
        <v>7.8822615334376794E-5</v>
      </c>
      <c r="ADY44" s="2"/>
      <c r="ADZ44" s="5"/>
      <c r="AEA44" s="2"/>
      <c r="AEB44" s="56">
        <f t="shared" si="2337"/>
        <v>4.666666666666667</v>
      </c>
      <c r="AEC44" s="38">
        <f t="shared" si="2472"/>
        <v>-0.6696428571428571</v>
      </c>
      <c r="AED44" s="117">
        <f t="shared" si="2232"/>
        <v>3.8391852261629902</v>
      </c>
      <c r="AEE44" s="101"/>
      <c r="AEF44" s="101"/>
      <c r="AEG44" s="101"/>
      <c r="AEH44" s="101"/>
      <c r="AEI44" s="101"/>
      <c r="AEJ44" s="101"/>
      <c r="AEK44" s="101"/>
      <c r="AEL44" s="101"/>
      <c r="AEM44" s="101"/>
      <c r="AEN44" s="62"/>
      <c r="AEO44" s="63"/>
      <c r="AEP44" s="64"/>
      <c r="AET44" s="2" t="s">
        <v>70</v>
      </c>
      <c r="AEU44" s="2"/>
      <c r="AEV44" s="2"/>
      <c r="AEW44" s="2"/>
      <c r="AEX44" s="2"/>
      <c r="AEY44" s="2"/>
      <c r="AEZ44" s="2"/>
      <c r="AFA44" s="2"/>
      <c r="AFB44" s="2"/>
      <c r="AFC44" s="2"/>
      <c r="AFD44" s="2"/>
      <c r="AFE44" s="37" t="e">
        <f t="shared" si="2338"/>
        <v>#DIV/0!</v>
      </c>
      <c r="AFF44" s="2"/>
      <c r="AFG44" s="5"/>
      <c r="AFH44" s="2"/>
      <c r="AFI44" s="56">
        <f t="shared" si="2339"/>
        <v>4.666666666666667</v>
      </c>
      <c r="AFJ44" s="38">
        <f t="shared" si="2473"/>
        <v>-1</v>
      </c>
      <c r="AFK44" s="117">
        <f t="shared" si="2233"/>
        <v>2.7590958087858173</v>
      </c>
      <c r="AFL44" s="101"/>
      <c r="AFM44" s="101"/>
      <c r="AFN44" s="101"/>
      <c r="AFO44" s="101"/>
      <c r="AFP44" s="101"/>
      <c r="AFQ44" s="101"/>
      <c r="AFR44" s="101"/>
      <c r="AFS44" s="101"/>
      <c r="AFT44" s="101"/>
      <c r="AFU44" s="62"/>
      <c r="AFV44" s="63"/>
      <c r="AFW44" s="64"/>
      <c r="AFY44" s="2" t="s">
        <v>70</v>
      </c>
      <c r="AFZ44" s="2"/>
      <c r="AGA44" s="2"/>
      <c r="AGB44" s="2"/>
      <c r="AGC44" s="2"/>
      <c r="AGD44" s="2"/>
      <c r="AGE44" s="2"/>
      <c r="AGF44" s="2"/>
      <c r="AGG44" s="2"/>
      <c r="AGH44" s="2"/>
      <c r="AGI44" s="2"/>
      <c r="AGJ44" s="37" t="e">
        <f t="shared" si="2340"/>
        <v>#DIV/0!</v>
      </c>
      <c r="AGK44" s="2"/>
      <c r="AGL44" s="5"/>
      <c r="AGM44" s="2"/>
      <c r="AGN44" s="56">
        <f t="shared" si="2341"/>
        <v>4.666666666666667</v>
      </c>
      <c r="AGO44" s="38">
        <f t="shared" si="2474"/>
        <v>-1</v>
      </c>
      <c r="AGP44" s="117">
        <f t="shared" si="2234"/>
        <v>2.7590958087858173</v>
      </c>
      <c r="AGQ44" s="101"/>
      <c r="AGR44" s="101"/>
      <c r="AGS44" s="101"/>
      <c r="AGT44" s="101"/>
      <c r="AGU44" s="101"/>
      <c r="AGV44" s="101"/>
      <c r="AGW44" s="101"/>
      <c r="AGX44" s="101"/>
      <c r="AGY44" s="101"/>
      <c r="AGZ44" s="62"/>
      <c r="AHA44" s="63"/>
      <c r="AHB44" s="64"/>
      <c r="AHD44" s="2" t="s">
        <v>70</v>
      </c>
      <c r="AHE44" s="2"/>
      <c r="AHF44" s="2"/>
      <c r="AHG44" s="2"/>
      <c r="AHH44" s="2"/>
      <c r="AHI44" s="2"/>
      <c r="AHJ44" s="2"/>
      <c r="AHK44" s="2"/>
      <c r="AHL44" s="2"/>
      <c r="AHM44" s="2"/>
      <c r="AHN44" s="2"/>
      <c r="AHO44" s="37" t="e">
        <f t="shared" si="2342"/>
        <v>#DIV/0!</v>
      </c>
      <c r="AHP44" s="2"/>
      <c r="AHQ44" s="5"/>
      <c r="AHR44" s="2"/>
      <c r="AHS44" s="56">
        <f t="shared" si="2343"/>
        <v>4.666666666666667</v>
      </c>
      <c r="AHT44" s="38">
        <f t="shared" si="2475"/>
        <v>-1</v>
      </c>
      <c r="AHU44" s="117">
        <f t="shared" si="2235"/>
        <v>2.7590958087858173</v>
      </c>
      <c r="AHV44" s="101"/>
      <c r="AHW44" s="101"/>
      <c r="AHX44" s="101"/>
      <c r="AHY44" s="101"/>
      <c r="AHZ44" s="101"/>
      <c r="AIA44" s="101"/>
      <c r="AIB44" s="101"/>
      <c r="AIC44" s="101"/>
      <c r="AID44" s="101"/>
      <c r="AIE44" s="62"/>
      <c r="AIF44" s="63"/>
      <c r="AIG44" s="64"/>
      <c r="AII44" s="2" t="s">
        <v>70</v>
      </c>
      <c r="AIJ44" s="2"/>
      <c r="AIK44" s="2"/>
      <c r="AIL44" s="2"/>
      <c r="AIM44" s="2"/>
      <c r="AIN44" s="2"/>
      <c r="AIO44" s="2"/>
      <c r="AIP44" s="2"/>
      <c r="AIQ44" s="2">
        <v>396</v>
      </c>
      <c r="AIR44" s="2"/>
      <c r="AIS44" s="2">
        <v>0.4</v>
      </c>
      <c r="AIT44" s="37">
        <f t="shared" si="2344"/>
        <v>8.4167999326656022E-5</v>
      </c>
      <c r="AIU44" s="2"/>
      <c r="AIV44" s="5"/>
      <c r="AIW44" s="2"/>
      <c r="AIX44" s="56">
        <f t="shared" si="2345"/>
        <v>4.666666666666667</v>
      </c>
      <c r="AIY44" s="38">
        <f t="shared" si="2476"/>
        <v>-0.7053571428571429</v>
      </c>
      <c r="AIZ44" s="117">
        <f t="shared" si="2236"/>
        <v>3.7044910381235128</v>
      </c>
      <c r="AJA44" s="101"/>
      <c r="AJB44" s="101"/>
      <c r="AJC44" s="101"/>
      <c r="AJD44" s="101"/>
      <c r="AJE44" s="101"/>
      <c r="AJF44" s="101"/>
      <c r="AJG44" s="101"/>
      <c r="AJH44" s="101"/>
      <c r="AJI44" s="101"/>
      <c r="AJJ44" s="62"/>
      <c r="AJK44" s="63"/>
      <c r="AJL44" s="64"/>
      <c r="AJN44" s="2" t="s">
        <v>70</v>
      </c>
      <c r="AJO44" s="2"/>
      <c r="AJP44" s="2"/>
      <c r="AJQ44" s="2"/>
      <c r="AJR44" s="2"/>
      <c r="AJS44" s="2"/>
      <c r="AJT44" s="2"/>
      <c r="AJU44" s="2"/>
      <c r="AJV44" s="2"/>
      <c r="AJW44" s="2"/>
      <c r="AJX44" s="2"/>
      <c r="AJY44" s="37" t="e">
        <f t="shared" si="2346"/>
        <v>#DIV/0!</v>
      </c>
      <c r="AJZ44" s="2"/>
      <c r="AKA44" s="5"/>
      <c r="AKB44" s="2"/>
      <c r="AKC44" s="56">
        <f t="shared" si="2347"/>
        <v>4.666666666666667</v>
      </c>
      <c r="AKD44" s="38">
        <f t="shared" si="2477"/>
        <v>-1</v>
      </c>
      <c r="AKE44" s="117">
        <f t="shared" si="2237"/>
        <v>2.7590958087858173</v>
      </c>
      <c r="AKF44" s="101"/>
      <c r="AKG44" s="101"/>
      <c r="AKH44" s="101"/>
      <c r="AKI44" s="101"/>
      <c r="AKJ44" s="101"/>
      <c r="AKK44" s="101"/>
      <c r="AKL44" s="101"/>
      <c r="AKM44" s="101"/>
      <c r="AKN44" s="101"/>
      <c r="AKO44" s="62"/>
      <c r="AKP44" s="63"/>
      <c r="AKQ44" s="64"/>
      <c r="AKR44" s="235"/>
      <c r="AKS44" s="2" t="s">
        <v>70</v>
      </c>
      <c r="AKT44" s="2"/>
      <c r="AKU44" s="2"/>
      <c r="AKV44" s="2"/>
      <c r="AKW44" s="2"/>
      <c r="AKX44" s="2"/>
      <c r="AKY44" s="2"/>
      <c r="AKZ44" s="2"/>
      <c r="ALA44" s="2"/>
      <c r="ALB44" s="2"/>
      <c r="ALC44" s="2"/>
      <c r="ALD44" s="37" t="e">
        <f t="shared" si="2348"/>
        <v>#DIV/0!</v>
      </c>
      <c r="ALE44" s="2"/>
      <c r="ALF44" s="5"/>
      <c r="ALG44" s="2"/>
      <c r="ALH44" s="56">
        <f t="shared" si="2349"/>
        <v>4.666666666666667</v>
      </c>
      <c r="ALI44" s="38">
        <f t="shared" si="2478"/>
        <v>-1</v>
      </c>
      <c r="ALJ44" s="117">
        <f t="shared" si="2238"/>
        <v>2.7590958087858173</v>
      </c>
      <c r="ALK44" s="101"/>
      <c r="ALL44" s="101"/>
      <c r="ALM44" s="101"/>
      <c r="ALN44" s="101"/>
      <c r="ALO44" s="101"/>
      <c r="ALP44" s="101"/>
      <c r="ALQ44" s="101"/>
      <c r="ALR44" s="101"/>
      <c r="ALS44" s="101"/>
      <c r="ALT44" s="62"/>
      <c r="ALU44" s="63"/>
      <c r="ALV44" s="64"/>
      <c r="ALX44" s="2" t="s">
        <v>70</v>
      </c>
      <c r="ALY44" s="2"/>
      <c r="ALZ44" s="2"/>
      <c r="AMA44" s="2"/>
      <c r="AMB44" s="2"/>
      <c r="AMC44" s="2"/>
      <c r="AMD44" s="2"/>
      <c r="AME44" s="2"/>
      <c r="AMF44" s="2"/>
      <c r="AMG44" s="2"/>
      <c r="AMH44" s="2"/>
      <c r="AMI44" s="37" t="e">
        <f t="shared" si="2350"/>
        <v>#DIV/0!</v>
      </c>
      <c r="AMJ44" s="2"/>
      <c r="AMK44" s="5"/>
      <c r="AML44" s="2"/>
      <c r="AMM44" s="56">
        <f t="shared" si="2351"/>
        <v>4.666666666666667</v>
      </c>
      <c r="AMN44" s="38">
        <f t="shared" si="2479"/>
        <v>-1</v>
      </c>
      <c r="AMO44" s="117">
        <f t="shared" si="2239"/>
        <v>2.7590958087858173</v>
      </c>
      <c r="AMP44" s="101"/>
      <c r="AMQ44" s="101"/>
      <c r="AMR44" s="101"/>
      <c r="AMS44" s="101"/>
      <c r="AMT44" s="101"/>
      <c r="AMU44" s="101"/>
      <c r="AMV44" s="101"/>
      <c r="AMW44" s="101"/>
      <c r="AMX44" s="101"/>
      <c r="AMY44" s="62"/>
      <c r="AMZ44" s="63"/>
      <c r="ANA44" s="64"/>
      <c r="ANC44" s="2" t="s">
        <v>70</v>
      </c>
      <c r="AND44" s="2"/>
      <c r="ANE44" s="2"/>
      <c r="ANF44" s="2"/>
      <c r="ANG44" s="2"/>
      <c r="ANH44" s="2"/>
      <c r="ANI44" s="2"/>
      <c r="ANJ44" s="2"/>
      <c r="ANK44" s="2"/>
      <c r="ANL44" s="2"/>
      <c r="ANM44" s="2"/>
      <c r="ANN44" s="37" t="e">
        <f t="shared" si="2352"/>
        <v>#DIV/0!</v>
      </c>
      <c r="ANO44" s="2"/>
      <c r="ANP44" s="5"/>
      <c r="ANQ44" s="2"/>
      <c r="ANR44" s="56">
        <f t="shared" si="2353"/>
        <v>4.666666666666667</v>
      </c>
      <c r="ANS44" s="38">
        <f t="shared" si="2480"/>
        <v>-1</v>
      </c>
      <c r="ANT44" s="117">
        <f t="shared" si="2240"/>
        <v>2.7590958087858173</v>
      </c>
      <c r="ANU44" s="101"/>
      <c r="ANV44" s="101"/>
      <c r="ANW44" s="101"/>
      <c r="ANX44" s="101"/>
      <c r="ANY44" s="101"/>
      <c r="ANZ44" s="101"/>
      <c r="AOA44" s="101"/>
      <c r="AOB44" s="101"/>
      <c r="AOC44" s="101"/>
      <c r="AOD44" s="62"/>
      <c r="AOE44" s="63"/>
      <c r="AOF44" s="64"/>
      <c r="AOH44" s="2" t="s">
        <v>70</v>
      </c>
      <c r="AOI44" s="2"/>
      <c r="AOJ44" s="2"/>
      <c r="AOK44" s="2"/>
      <c r="AOL44" s="2"/>
      <c r="AOM44" s="2"/>
      <c r="AON44" s="2"/>
      <c r="AOO44" s="2"/>
      <c r="AOP44" s="2"/>
      <c r="AOQ44" s="2"/>
      <c r="AOR44" s="2"/>
      <c r="AOS44" s="37" t="e">
        <f t="shared" si="2354"/>
        <v>#DIV/0!</v>
      </c>
      <c r="AOT44" s="2"/>
      <c r="AOU44" s="5"/>
      <c r="AOV44" s="2"/>
      <c r="AOW44" s="56">
        <f t="shared" si="2355"/>
        <v>4.666666666666667</v>
      </c>
      <c r="AOX44" s="38">
        <f t="shared" si="2481"/>
        <v>-1</v>
      </c>
      <c r="AOY44" s="117">
        <f t="shared" si="2241"/>
        <v>2.7590958087858173</v>
      </c>
      <c r="AOZ44" s="101"/>
      <c r="APA44" s="101"/>
      <c r="APB44" s="101"/>
      <c r="APC44" s="101"/>
      <c r="APD44" s="101"/>
      <c r="APE44" s="101"/>
      <c r="APF44" s="101"/>
      <c r="APG44" s="101"/>
      <c r="APH44" s="101"/>
      <c r="API44" s="62"/>
      <c r="APJ44" s="63"/>
      <c r="APK44" s="64"/>
      <c r="APM44" s="2" t="s">
        <v>70</v>
      </c>
      <c r="APN44" s="2"/>
      <c r="APO44" s="2"/>
      <c r="APP44" s="2"/>
      <c r="APQ44" s="2"/>
      <c r="APR44" s="2"/>
      <c r="APS44" s="2"/>
      <c r="APT44" s="2"/>
      <c r="APU44" s="2"/>
      <c r="APV44" s="2"/>
      <c r="APW44" s="2"/>
      <c r="APX44" s="37" t="e">
        <f t="shared" si="2356"/>
        <v>#DIV/0!</v>
      </c>
      <c r="APY44" s="2"/>
      <c r="APZ44" s="5"/>
      <c r="AQA44" s="2"/>
      <c r="AQB44" s="56">
        <f t="shared" si="2357"/>
        <v>4.666666666666667</v>
      </c>
      <c r="AQC44" s="38">
        <f t="shared" si="2482"/>
        <v>-1</v>
      </c>
      <c r="AQD44" s="117">
        <f t="shared" si="2242"/>
        <v>2.7590958087858173</v>
      </c>
      <c r="AQE44" s="101"/>
      <c r="AQF44" s="101"/>
      <c r="AQG44" s="101"/>
      <c r="AQH44" s="101"/>
      <c r="AQI44" s="101"/>
      <c r="AQJ44" s="101"/>
      <c r="AQK44" s="101"/>
      <c r="AQL44" s="101"/>
      <c r="AQM44" s="101"/>
      <c r="AQN44" s="62"/>
      <c r="AQO44" s="63"/>
      <c r="AQP44" s="64"/>
      <c r="AQR44" s="2" t="s">
        <v>70</v>
      </c>
      <c r="AQS44" s="2"/>
      <c r="AQT44" s="2"/>
      <c r="AQU44" s="2"/>
      <c r="AQV44" s="2"/>
      <c r="AQW44" s="2"/>
      <c r="AQX44" s="2"/>
      <c r="AQY44" s="2"/>
      <c r="AQZ44" s="2"/>
      <c r="ARA44" s="2"/>
      <c r="ARB44" s="2"/>
      <c r="ARC44" s="37" t="e">
        <f t="shared" si="2358"/>
        <v>#DIV/0!</v>
      </c>
      <c r="ARD44" s="2"/>
      <c r="ARE44" s="5"/>
      <c r="ARF44" s="2"/>
      <c r="ARG44" s="56">
        <f t="shared" si="2359"/>
        <v>4.666666666666667</v>
      </c>
      <c r="ARH44" s="38">
        <f t="shared" si="2483"/>
        <v>-1</v>
      </c>
      <c r="ARI44" s="117">
        <f t="shared" si="2243"/>
        <v>2.7590958087858173</v>
      </c>
      <c r="ARJ44" s="101"/>
      <c r="ARK44" s="101"/>
      <c r="ARL44" s="101"/>
      <c r="ARM44" s="101"/>
      <c r="ARN44" s="101"/>
      <c r="ARO44" s="101"/>
      <c r="ARP44" s="101"/>
      <c r="ARQ44" s="101"/>
      <c r="ARR44" s="101"/>
      <c r="ARS44" s="62"/>
      <c r="ART44" s="63"/>
      <c r="ARU44" s="64"/>
      <c r="ARW44" s="2" t="s">
        <v>70</v>
      </c>
      <c r="ARX44" s="2"/>
      <c r="ARY44" s="2"/>
      <c r="ARZ44" s="2"/>
      <c r="ASA44" s="2"/>
      <c r="ASB44" s="2"/>
      <c r="ASC44" s="2"/>
      <c r="ASD44" s="2"/>
      <c r="ASE44" s="2"/>
      <c r="ASF44" s="2"/>
      <c r="ASG44" s="2"/>
      <c r="ASH44" s="37" t="e">
        <f t="shared" si="2360"/>
        <v>#DIV/0!</v>
      </c>
      <c r="ASI44" s="2"/>
      <c r="ASJ44" s="5"/>
      <c r="ASK44" s="2"/>
      <c r="ASL44" s="56">
        <f t="shared" si="2361"/>
        <v>4.666666666666667</v>
      </c>
      <c r="ASM44" s="38">
        <f t="shared" si="2484"/>
        <v>-1</v>
      </c>
      <c r="ASN44" s="117">
        <f t="shared" si="2244"/>
        <v>2.7590958087858173</v>
      </c>
      <c r="ASO44" s="101"/>
      <c r="ASP44" s="101"/>
      <c r="ASQ44" s="101"/>
      <c r="ASR44" s="101"/>
      <c r="ASS44" s="101"/>
      <c r="AST44" s="101"/>
      <c r="ASU44" s="101"/>
      <c r="ASV44" s="101"/>
      <c r="ASW44" s="101"/>
      <c r="ASX44" s="62"/>
      <c r="ASY44" s="63"/>
      <c r="ASZ44" s="64"/>
      <c r="ATA44" s="246"/>
      <c r="ATB44" s="2" t="s">
        <v>70</v>
      </c>
      <c r="ATC44" s="2"/>
      <c r="ATD44" s="2"/>
      <c r="ATE44" s="2"/>
      <c r="ATF44" s="2"/>
      <c r="ATG44" s="2"/>
      <c r="ATH44" s="2"/>
      <c r="ATI44" s="2"/>
      <c r="ATJ44" s="2"/>
      <c r="ATK44" s="2"/>
      <c r="ATL44" s="2"/>
      <c r="ATM44" s="37" t="e">
        <f t="shared" si="2362"/>
        <v>#DIV/0!</v>
      </c>
      <c r="ATN44" s="2"/>
      <c r="ATO44" s="5"/>
      <c r="ATP44" s="2"/>
      <c r="ATQ44" s="56">
        <f t="shared" si="2363"/>
        <v>4.666666666666667</v>
      </c>
      <c r="ATR44" s="38">
        <f t="shared" si="2485"/>
        <v>-1</v>
      </c>
      <c r="ATS44" s="117">
        <f t="shared" si="2245"/>
        <v>2.7590958087858173</v>
      </c>
      <c r="ATT44" s="101"/>
      <c r="ATU44" s="101"/>
      <c r="ATV44" s="101"/>
      <c r="ATW44" s="101"/>
      <c r="ATX44" s="101"/>
      <c r="ATY44" s="101"/>
      <c r="ATZ44" s="101"/>
      <c r="AUA44" s="101"/>
      <c r="AUB44" s="101"/>
      <c r="AUC44" s="62"/>
      <c r="AUD44" s="63"/>
      <c r="AUE44" s="64"/>
      <c r="AUG44" s="2" t="s">
        <v>70</v>
      </c>
      <c r="AUH44" s="2"/>
      <c r="AUI44" s="2"/>
      <c r="AUJ44" s="2"/>
      <c r="AUK44" s="2"/>
      <c r="AUL44" s="2"/>
      <c r="AUM44" s="2"/>
      <c r="AUN44" s="2"/>
      <c r="AUO44" s="2"/>
      <c r="AUP44" s="2"/>
      <c r="AUQ44" s="2"/>
      <c r="AUR44" s="37" t="e">
        <f t="shared" si="2364"/>
        <v>#DIV/0!</v>
      </c>
      <c r="AUS44" s="2"/>
      <c r="AUT44" s="5"/>
      <c r="AUU44" s="2"/>
      <c r="AUV44" s="56">
        <f t="shared" si="2365"/>
        <v>4.666666666666667</v>
      </c>
      <c r="AUW44" s="38">
        <f t="shared" si="2486"/>
        <v>-1</v>
      </c>
      <c r="AUX44" s="117">
        <f t="shared" si="2246"/>
        <v>2.7590958087858173</v>
      </c>
      <c r="AUY44" s="101"/>
      <c r="AUZ44" s="101"/>
      <c r="AVA44" s="101"/>
      <c r="AVB44" s="101"/>
      <c r="AVC44" s="101"/>
      <c r="AVD44" s="101"/>
      <c r="AVE44" s="101"/>
      <c r="AVF44" s="101"/>
      <c r="AVG44" s="101"/>
      <c r="AVH44" s="62"/>
      <c r="AVI44" s="63"/>
      <c r="AVJ44" s="64"/>
      <c r="AVL44" s="2" t="s">
        <v>70</v>
      </c>
      <c r="AVM44" s="2"/>
      <c r="AVN44" s="2"/>
      <c r="AVO44" s="2"/>
      <c r="AVP44" s="2"/>
      <c r="AVQ44" s="2"/>
      <c r="AVR44" s="2"/>
      <c r="AVS44" s="2"/>
      <c r="AVT44" s="2"/>
      <c r="AVU44" s="2"/>
      <c r="AVV44" s="2"/>
      <c r="AVW44" s="37" t="e">
        <f t="shared" si="2366"/>
        <v>#DIV/0!</v>
      </c>
      <c r="AVX44" s="2"/>
      <c r="AVY44" s="5"/>
      <c r="AVZ44" s="2"/>
      <c r="AWA44" s="56">
        <f t="shared" si="2367"/>
        <v>4.666666666666667</v>
      </c>
      <c r="AWB44" s="38">
        <f t="shared" si="2487"/>
        <v>-1</v>
      </c>
      <c r="AWC44" s="117">
        <f t="shared" si="2247"/>
        <v>2.7590958087858173</v>
      </c>
      <c r="AWD44" s="101"/>
      <c r="AWE44" s="101"/>
      <c r="AWF44" s="101"/>
      <c r="AWG44" s="101"/>
      <c r="AWH44" s="101"/>
      <c r="AWI44" s="101"/>
      <c r="AWJ44" s="101"/>
      <c r="AWK44" s="101"/>
      <c r="AWL44" s="101"/>
      <c r="AWM44" s="62"/>
      <c r="AWN44" s="63"/>
      <c r="AWO44" s="64"/>
      <c r="AWQ44" s="2" t="s">
        <v>70</v>
      </c>
      <c r="AWR44" s="2"/>
      <c r="AWS44" s="2"/>
      <c r="AWT44" s="2"/>
      <c r="AWU44" s="2"/>
      <c r="AWV44" s="2"/>
      <c r="AWW44" s="2"/>
      <c r="AWX44" s="2"/>
      <c r="AWY44" s="2"/>
      <c r="AWZ44" s="2"/>
      <c r="AXA44" s="2"/>
      <c r="AXB44" s="37" t="e">
        <f t="shared" si="2368"/>
        <v>#DIV/0!</v>
      </c>
      <c r="AXC44" s="2"/>
      <c r="AXD44" s="5"/>
      <c r="AXE44" s="2"/>
      <c r="AXF44" s="56">
        <f t="shared" si="2369"/>
        <v>4.666666666666667</v>
      </c>
      <c r="AXG44" s="38">
        <f t="shared" si="2488"/>
        <v>-1</v>
      </c>
      <c r="AXH44" s="117">
        <f t="shared" si="2248"/>
        <v>2.7590958087858173</v>
      </c>
      <c r="AXI44" s="101"/>
      <c r="AXJ44" s="101"/>
      <c r="AXK44" s="101"/>
      <c r="AXL44" s="101"/>
      <c r="AXM44" s="101"/>
      <c r="AXN44" s="101"/>
      <c r="AXO44" s="101"/>
      <c r="AXP44" s="101"/>
      <c r="AXQ44" s="101"/>
      <c r="AXR44" s="62"/>
      <c r="AXS44" s="63"/>
      <c r="AXT44" s="64"/>
      <c r="AXV44" s="2" t="s">
        <v>70</v>
      </c>
      <c r="AXW44" s="2"/>
      <c r="AXX44" s="2"/>
      <c r="AXY44" s="2"/>
      <c r="AXZ44" s="2"/>
      <c r="AYA44" s="2"/>
      <c r="AYB44" s="2"/>
      <c r="AYC44" s="2"/>
      <c r="AYD44" s="2"/>
      <c r="AYE44" s="2"/>
      <c r="AYF44" s="2"/>
      <c r="AYG44" s="37" t="e">
        <f t="shared" si="2370"/>
        <v>#DIV/0!</v>
      </c>
      <c r="AYH44" s="2"/>
      <c r="AYI44" s="5"/>
      <c r="AYJ44" s="2"/>
      <c r="AYK44" s="56">
        <f t="shared" si="2371"/>
        <v>4.666666666666667</v>
      </c>
      <c r="AYL44" s="38">
        <f t="shared" si="2489"/>
        <v>-1</v>
      </c>
      <c r="AYM44" s="117">
        <f t="shared" si="2249"/>
        <v>2.7590958087858173</v>
      </c>
      <c r="AYN44" s="101"/>
      <c r="AYO44" s="101"/>
      <c r="AYP44" s="101"/>
      <c r="AYQ44" s="101"/>
      <c r="AYR44" s="101"/>
      <c r="AYS44" s="101"/>
      <c r="AYT44" s="101"/>
      <c r="AYU44" s="101"/>
      <c r="AYV44" s="101"/>
      <c r="AYW44" s="62"/>
      <c r="AYX44" s="63"/>
      <c r="AYY44" s="64"/>
      <c r="AZA44" s="2" t="s">
        <v>70</v>
      </c>
      <c r="AZB44" s="2"/>
      <c r="AZC44" s="2"/>
      <c r="AZD44" s="2"/>
      <c r="AZE44" s="2"/>
      <c r="AZF44" s="2"/>
      <c r="AZG44" s="2"/>
      <c r="AZH44" s="2"/>
      <c r="AZI44" s="2"/>
      <c r="AZJ44" s="2"/>
      <c r="AZK44" s="2"/>
      <c r="AZL44" s="37" t="e">
        <f t="shared" si="2372"/>
        <v>#DIV/0!</v>
      </c>
      <c r="AZM44" s="2"/>
      <c r="AZN44" s="5"/>
      <c r="AZO44" s="2"/>
      <c r="AZP44" s="56">
        <f t="shared" si="2373"/>
        <v>4.666666666666667</v>
      </c>
      <c r="AZQ44" s="38">
        <f t="shared" si="2490"/>
        <v>-1</v>
      </c>
      <c r="AZR44" s="117">
        <f t="shared" si="2250"/>
        <v>2.7590958087858173</v>
      </c>
      <c r="AZS44" s="101"/>
      <c r="AZT44" s="101"/>
      <c r="AZU44" s="101"/>
      <c r="AZV44" s="101"/>
      <c r="AZW44" s="101"/>
      <c r="AZX44" s="101"/>
      <c r="AZY44" s="101"/>
      <c r="AZZ44" s="101"/>
      <c r="BAA44" s="101"/>
      <c r="BAB44" s="62"/>
      <c r="BAC44" s="63"/>
      <c r="BAD44" s="64"/>
      <c r="BAF44" s="2" t="s">
        <v>70</v>
      </c>
      <c r="BAG44" s="2"/>
      <c r="BAH44" s="2"/>
      <c r="BAI44" s="2"/>
      <c r="BAJ44" s="2"/>
      <c r="BAK44" s="2"/>
      <c r="BAL44" s="2"/>
      <c r="BAM44" s="2"/>
      <c r="BAN44" s="2"/>
      <c r="BAO44" s="2"/>
      <c r="BAP44" s="2"/>
      <c r="BAQ44" s="37" t="e">
        <f t="shared" si="2374"/>
        <v>#DIV/0!</v>
      </c>
      <c r="BAR44" s="2"/>
      <c r="BAS44" s="5"/>
      <c r="BAT44" s="2"/>
      <c r="BAU44" s="56">
        <f t="shared" si="2375"/>
        <v>4.666666666666667</v>
      </c>
      <c r="BAV44" s="38">
        <f t="shared" si="2491"/>
        <v>-1</v>
      </c>
      <c r="BAW44" s="117">
        <f t="shared" si="2251"/>
        <v>2.7590958087858173</v>
      </c>
      <c r="BAX44" s="101"/>
      <c r="BAY44" s="101"/>
      <c r="BAZ44" s="101"/>
      <c r="BBA44" s="101"/>
      <c r="BBB44" s="101"/>
      <c r="BBC44" s="101"/>
      <c r="BBD44" s="101"/>
      <c r="BBE44" s="101"/>
      <c r="BBF44" s="101"/>
      <c r="BBG44" s="62"/>
      <c r="BBH44" s="63"/>
      <c r="BBI44" s="64"/>
      <c r="BBK44" s="2" t="s">
        <v>70</v>
      </c>
      <c r="BBL44" s="2"/>
      <c r="BBM44" s="2"/>
      <c r="BBN44" s="2"/>
      <c r="BBO44" s="2"/>
      <c r="BBP44" s="2"/>
      <c r="BBQ44" s="2"/>
      <c r="BBR44" s="2"/>
      <c r="BBS44" s="2"/>
      <c r="BBT44" s="2"/>
      <c r="BBU44" s="2"/>
      <c r="BBV44" s="37" t="e">
        <f t="shared" si="2376"/>
        <v>#DIV/0!</v>
      </c>
      <c r="BBW44" s="2"/>
      <c r="BBX44" s="5"/>
      <c r="BBY44" s="2"/>
      <c r="BBZ44" s="56">
        <f t="shared" si="2377"/>
        <v>4.666666666666667</v>
      </c>
      <c r="BCA44" s="38">
        <f t="shared" si="2492"/>
        <v>-1</v>
      </c>
      <c r="BCB44" s="117">
        <f t="shared" si="2252"/>
        <v>2.7590958087858173</v>
      </c>
      <c r="BCC44" s="101"/>
      <c r="BCD44" s="101"/>
      <c r="BCE44" s="101"/>
      <c r="BCF44" s="101"/>
      <c r="BCG44" s="101"/>
      <c r="BCH44" s="101"/>
      <c r="BCI44" s="101"/>
      <c r="BCJ44" s="101"/>
      <c r="BCK44" s="101"/>
      <c r="BCL44" s="62"/>
      <c r="BCM44" s="63"/>
      <c r="BCN44" s="64"/>
      <c r="BCP44" s="2" t="s">
        <v>70</v>
      </c>
      <c r="BCQ44" s="2"/>
      <c r="BCR44" s="2"/>
      <c r="BCS44" s="2"/>
      <c r="BCT44" s="2"/>
      <c r="BCU44" s="2"/>
      <c r="BCV44" s="2"/>
      <c r="BCW44" s="2"/>
      <c r="BCX44" s="2"/>
      <c r="BCY44" s="2"/>
      <c r="BCZ44" s="2"/>
      <c r="BDA44" s="37" t="e">
        <f t="shared" si="2378"/>
        <v>#DIV/0!</v>
      </c>
      <c r="BDB44" s="2"/>
      <c r="BDC44" s="5"/>
      <c r="BDD44" s="2"/>
      <c r="BDE44" s="56">
        <f t="shared" si="2379"/>
        <v>4.666666666666667</v>
      </c>
      <c r="BDF44" s="38">
        <f t="shared" si="2493"/>
        <v>-1</v>
      </c>
      <c r="BDG44" s="117">
        <f t="shared" si="2253"/>
        <v>2.7590958087858173</v>
      </c>
      <c r="BDH44" s="101"/>
      <c r="BDI44" s="101"/>
      <c r="BDJ44" s="101"/>
      <c r="BDK44" s="101"/>
      <c r="BDL44" s="101"/>
      <c r="BDM44" s="101"/>
      <c r="BDN44" s="101"/>
      <c r="BDO44" s="101"/>
      <c r="BDP44" s="101"/>
      <c r="BDQ44" s="62"/>
      <c r="BDR44" s="63"/>
      <c r="BDS44" s="64"/>
      <c r="BDU44" s="2" t="s">
        <v>70</v>
      </c>
      <c r="BDV44" s="2"/>
      <c r="BDW44" s="2"/>
      <c r="BDX44" s="2"/>
      <c r="BDY44" s="2"/>
      <c r="BDZ44" s="2"/>
      <c r="BEA44" s="2"/>
      <c r="BEB44" s="2"/>
      <c r="BEC44" s="2"/>
      <c r="BED44" s="2"/>
      <c r="BEE44" s="2"/>
      <c r="BEF44" s="37" t="e">
        <f t="shared" si="2380"/>
        <v>#DIV/0!</v>
      </c>
      <c r="BEG44" s="2"/>
      <c r="BEH44" s="5"/>
      <c r="BEI44" s="2"/>
      <c r="BEJ44" s="56">
        <f t="shared" si="2381"/>
        <v>4.666666666666667</v>
      </c>
      <c r="BEK44" s="38">
        <f t="shared" si="2494"/>
        <v>-1</v>
      </c>
      <c r="BEL44" s="117">
        <f t="shared" si="2254"/>
        <v>2.7590958087858173</v>
      </c>
      <c r="BEM44" s="101"/>
      <c r="BEN44" s="101"/>
      <c r="BEO44" s="101"/>
      <c r="BEP44" s="101"/>
      <c r="BEQ44" s="101"/>
      <c r="BER44" s="101"/>
      <c r="BES44" s="101"/>
      <c r="BET44" s="101"/>
      <c r="BEU44" s="101"/>
      <c r="BEV44" s="62"/>
      <c r="BEW44" s="63"/>
      <c r="BEX44" s="64"/>
      <c r="BEZ44" s="2" t="s">
        <v>70</v>
      </c>
      <c r="BFA44" s="2"/>
      <c r="BFB44" s="2"/>
      <c r="BFC44" s="2"/>
      <c r="BFD44" s="2"/>
      <c r="BFE44" s="2"/>
      <c r="BFF44" s="2"/>
      <c r="BFG44" s="2"/>
      <c r="BFH44" s="2"/>
      <c r="BFI44" s="2"/>
      <c r="BFJ44" s="2"/>
      <c r="BFK44" s="37" t="e">
        <f t="shared" si="2382"/>
        <v>#DIV/0!</v>
      </c>
      <c r="BFL44" s="2"/>
      <c r="BFM44" s="5"/>
      <c r="BFN44" s="2"/>
      <c r="BFO44" s="56">
        <f t="shared" si="2383"/>
        <v>4.666666666666667</v>
      </c>
      <c r="BFP44" s="38">
        <f t="shared" si="2495"/>
        <v>-1</v>
      </c>
      <c r="BFQ44" s="117">
        <f t="shared" si="2255"/>
        <v>2.7590958087858173</v>
      </c>
      <c r="BFR44" s="101"/>
      <c r="BFS44" s="101"/>
      <c r="BFT44" s="101"/>
      <c r="BFU44" s="101"/>
      <c r="BFV44" s="101"/>
      <c r="BFW44" s="101"/>
      <c r="BFX44" s="101"/>
      <c r="BFY44" s="101"/>
      <c r="BFZ44" s="101"/>
      <c r="BGA44" s="62"/>
      <c r="BGB44" s="63"/>
      <c r="BGC44" s="64"/>
      <c r="BGE44" s="2" t="s">
        <v>70</v>
      </c>
      <c r="BGF44" s="2"/>
      <c r="BGG44" s="2"/>
      <c r="BGH44" s="2"/>
      <c r="BGI44" s="2"/>
      <c r="BGJ44" s="2"/>
      <c r="BGK44" s="2"/>
      <c r="BGL44" s="2"/>
      <c r="BGM44" s="2"/>
      <c r="BGN44" s="2"/>
      <c r="BGO44" s="2"/>
      <c r="BGP44" s="37" t="e">
        <f t="shared" si="2384"/>
        <v>#DIV/0!</v>
      </c>
      <c r="BGQ44" s="2"/>
      <c r="BGR44" s="5"/>
      <c r="BGS44" s="2"/>
      <c r="BGT44" s="56">
        <f t="shared" si="2385"/>
        <v>4.666666666666667</v>
      </c>
      <c r="BGU44" s="38">
        <f t="shared" si="2496"/>
        <v>-1</v>
      </c>
      <c r="BGV44" s="117">
        <f t="shared" si="2256"/>
        <v>2.7590958087858173</v>
      </c>
      <c r="BGW44" s="101"/>
      <c r="BGX44" s="101"/>
      <c r="BGY44" s="101"/>
      <c r="BGZ44" s="101"/>
      <c r="BHA44" s="101"/>
      <c r="BHB44" s="101"/>
      <c r="BHC44" s="101"/>
      <c r="BHD44" s="101"/>
      <c r="BHE44" s="101"/>
      <c r="BHF44" s="62"/>
      <c r="BHG44" s="63"/>
      <c r="BHH44" s="64"/>
      <c r="BHJ44" s="2" t="s">
        <v>70</v>
      </c>
      <c r="BHK44" s="2"/>
      <c r="BHL44" s="2"/>
      <c r="BHM44" s="2"/>
      <c r="BHN44" s="2"/>
      <c r="BHO44" s="2"/>
      <c r="BHP44" s="2"/>
      <c r="BHQ44" s="2"/>
      <c r="BHR44" s="2"/>
      <c r="BHS44" s="2"/>
      <c r="BHT44" s="2"/>
      <c r="BHU44" s="37" t="e">
        <f t="shared" si="2386"/>
        <v>#DIV/0!</v>
      </c>
      <c r="BHV44" s="2"/>
      <c r="BHW44" s="5"/>
      <c r="BHX44" s="2"/>
      <c r="BHY44" s="56">
        <f t="shared" si="2387"/>
        <v>4.666666666666667</v>
      </c>
      <c r="BHZ44" s="38">
        <f t="shared" si="2497"/>
        <v>-1</v>
      </c>
      <c r="BIA44" s="117">
        <f t="shared" si="2498"/>
        <v>2.7590958087858173</v>
      </c>
      <c r="BIB44" s="101"/>
      <c r="BIC44" s="101"/>
      <c r="BID44" s="101"/>
      <c r="BIE44" s="101"/>
      <c r="BIF44" s="101"/>
      <c r="BIG44" s="101"/>
      <c r="BIH44" s="101"/>
      <c r="BII44" s="101"/>
      <c r="BIJ44" s="101"/>
      <c r="BIK44" s="62"/>
      <c r="BIL44" s="63"/>
      <c r="BIM44" s="64"/>
      <c r="BIP44" s="2" t="s">
        <v>70</v>
      </c>
      <c r="BIQ44" s="2"/>
      <c r="BIR44" s="2"/>
      <c r="BIS44" s="2"/>
      <c r="BIT44" s="2"/>
      <c r="BIU44" s="2"/>
      <c r="BIV44" s="2"/>
      <c r="BIW44" s="2"/>
      <c r="BIX44" s="2"/>
      <c r="BIY44" s="2"/>
      <c r="BIZ44" s="2"/>
      <c r="BJA44" s="37" t="e">
        <f t="shared" si="2388"/>
        <v>#DIV/0!</v>
      </c>
      <c r="BJB44" s="2"/>
      <c r="BJC44" s="5"/>
      <c r="BJD44" s="2"/>
      <c r="BJE44" s="56">
        <f t="shared" si="2389"/>
        <v>4.666666666666667</v>
      </c>
      <c r="BJF44" s="38">
        <f t="shared" si="2499"/>
        <v>-1</v>
      </c>
      <c r="BJG44" s="117">
        <f t="shared" si="2257"/>
        <v>2.7590958087858173</v>
      </c>
      <c r="BJH44" s="101"/>
      <c r="BJI44" s="101"/>
      <c r="BJJ44" s="101"/>
      <c r="BJK44" s="101"/>
      <c r="BJL44" s="101"/>
      <c r="BJM44" s="101"/>
      <c r="BJN44" s="101"/>
      <c r="BJO44" s="101"/>
      <c r="BJP44" s="101"/>
      <c r="BJQ44" s="62"/>
      <c r="BJR44" s="63"/>
      <c r="BJS44" s="64"/>
      <c r="BJU44" s="2" t="s">
        <v>70</v>
      </c>
      <c r="BJV44" s="2"/>
      <c r="BJW44" s="2"/>
      <c r="BJX44" s="2"/>
      <c r="BJY44" s="2"/>
      <c r="BJZ44" s="2"/>
      <c r="BKA44" s="2"/>
      <c r="BKB44" s="2"/>
      <c r="BKC44" s="2"/>
      <c r="BKD44" s="2"/>
      <c r="BKE44" s="2"/>
      <c r="BKF44" s="37" t="e">
        <f t="shared" si="2390"/>
        <v>#DIV/0!</v>
      </c>
      <c r="BKG44" s="2"/>
      <c r="BKH44" s="5"/>
      <c r="BKI44" s="2"/>
      <c r="BKJ44" s="56">
        <f t="shared" si="2391"/>
        <v>4.666666666666667</v>
      </c>
      <c r="BKK44" s="38">
        <f t="shared" si="2500"/>
        <v>-1</v>
      </c>
      <c r="BKL44" s="117">
        <f t="shared" si="2258"/>
        <v>2.7590958087858173</v>
      </c>
      <c r="BKM44" s="101"/>
      <c r="BKN44" s="101"/>
      <c r="BKO44" s="101"/>
      <c r="BKP44" s="101"/>
      <c r="BKQ44" s="101"/>
      <c r="BKR44" s="101"/>
      <c r="BKS44" s="101"/>
      <c r="BKT44" s="101"/>
      <c r="BKU44" s="101"/>
      <c r="BKV44" s="62"/>
      <c r="BKW44" s="63"/>
      <c r="BKX44" s="64"/>
      <c r="BKZ44" s="2" t="s">
        <v>70</v>
      </c>
      <c r="BLA44" s="2"/>
      <c r="BLB44" s="2"/>
      <c r="BLC44" s="2"/>
      <c r="BLD44" s="2"/>
      <c r="BLE44" s="2"/>
      <c r="BLF44" s="2"/>
      <c r="BLG44" s="2"/>
      <c r="BLH44" s="2"/>
      <c r="BLI44" s="2"/>
      <c r="BLJ44" s="2"/>
      <c r="BLK44" s="37" t="e">
        <f t="shared" si="2392"/>
        <v>#DIV/0!</v>
      </c>
      <c r="BLL44" s="2"/>
      <c r="BLM44" s="5"/>
      <c r="BLN44" s="2"/>
      <c r="BLO44" s="56">
        <f t="shared" si="2393"/>
        <v>4.666666666666667</v>
      </c>
      <c r="BLP44" s="38">
        <f t="shared" si="2501"/>
        <v>-1</v>
      </c>
      <c r="BLQ44" s="117">
        <f t="shared" si="2259"/>
        <v>2.7590958087858173</v>
      </c>
      <c r="BLR44" s="101"/>
      <c r="BLS44" s="101"/>
      <c r="BLT44" s="101"/>
      <c r="BLU44" s="101"/>
      <c r="BLV44" s="101"/>
      <c r="BLW44" s="101"/>
      <c r="BLX44" s="101"/>
      <c r="BLY44" s="101"/>
      <c r="BLZ44" s="101"/>
      <c r="BMA44" s="62"/>
      <c r="BMB44" s="63"/>
      <c r="BMC44" s="64"/>
      <c r="BME44" s="2" t="s">
        <v>70</v>
      </c>
      <c r="BMF44" s="2"/>
      <c r="BMG44" s="2"/>
      <c r="BMH44" s="2"/>
      <c r="BMI44" s="2"/>
      <c r="BMJ44" s="2"/>
      <c r="BMK44" s="2"/>
      <c r="BML44" s="2"/>
      <c r="BMM44" s="2">
        <v>804</v>
      </c>
      <c r="BMN44" s="2"/>
      <c r="BMO44" s="2"/>
      <c r="BMP44" s="37">
        <f t="shared" si="2394"/>
        <v>0</v>
      </c>
      <c r="BMQ44" s="2"/>
      <c r="BMR44" s="5"/>
      <c r="BMS44" s="2"/>
      <c r="BMT44" s="56">
        <f t="shared" si="2395"/>
        <v>4.666666666666667</v>
      </c>
      <c r="BMU44" s="38">
        <f t="shared" si="2502"/>
        <v>-0.40178571428571436</v>
      </c>
      <c r="BMV44" s="117">
        <f t="shared" si="2260"/>
        <v>5.0184308555072192</v>
      </c>
      <c r="BMW44" s="101"/>
      <c r="BMX44" s="101"/>
      <c r="BMY44" s="101"/>
      <c r="BMZ44" s="101"/>
      <c r="BNA44" s="101"/>
      <c r="BNB44" s="101"/>
      <c r="BNC44" s="101"/>
      <c r="BND44" s="101"/>
      <c r="BNE44" s="101"/>
      <c r="BNF44" s="62"/>
      <c r="BNG44" s="63"/>
      <c r="BNH44" s="64"/>
      <c r="BNJ44" s="2" t="s">
        <v>70</v>
      </c>
      <c r="BNK44" s="2"/>
      <c r="BNL44" s="2"/>
      <c r="BNM44" s="2"/>
      <c r="BNN44" s="2"/>
      <c r="BNO44" s="2"/>
      <c r="BNP44" s="2"/>
      <c r="BNQ44" s="2"/>
      <c r="BNR44" s="2">
        <v>60</v>
      </c>
      <c r="BNS44" s="2"/>
      <c r="BNT44" s="2"/>
      <c r="BNU44" s="37">
        <f t="shared" si="2396"/>
        <v>0</v>
      </c>
      <c r="BNV44" s="2"/>
      <c r="BNW44" s="5"/>
      <c r="BNX44" s="2"/>
      <c r="BNY44" s="56">
        <f t="shared" si="2397"/>
        <v>4.666666666666667</v>
      </c>
      <c r="BNZ44" s="38">
        <f t="shared" si="2503"/>
        <v>-0.9553571428571429</v>
      </c>
      <c r="BOA44" s="117">
        <f t="shared" si="2261"/>
        <v>2.8850605213715932</v>
      </c>
      <c r="BOB44" s="101"/>
      <c r="BOC44" s="101"/>
      <c r="BOD44" s="101"/>
      <c r="BOE44" s="101"/>
      <c r="BOF44" s="101"/>
      <c r="BOG44" s="101"/>
      <c r="BOH44" s="101"/>
      <c r="BOI44" s="101"/>
      <c r="BOJ44" s="101"/>
      <c r="BOK44" s="62"/>
      <c r="BOL44" s="63"/>
      <c r="BOM44" s="64"/>
      <c r="BOO44" s="2" t="s">
        <v>70</v>
      </c>
      <c r="BOP44" s="2"/>
      <c r="BOQ44" s="2"/>
      <c r="BOR44" s="2"/>
      <c r="BOS44" s="2"/>
      <c r="BOT44" s="2"/>
      <c r="BOU44" s="2"/>
      <c r="BOV44" s="2"/>
      <c r="BOW44" s="2"/>
      <c r="BOX44" s="2"/>
      <c r="BOY44" s="2"/>
      <c r="BOZ44" s="37" t="e">
        <f t="shared" si="2398"/>
        <v>#DIV/0!</v>
      </c>
      <c r="BPA44" s="2"/>
      <c r="BPB44" s="5"/>
      <c r="BPC44" s="2"/>
      <c r="BPD44" s="56">
        <f t="shared" si="2399"/>
        <v>4.666666666666667</v>
      </c>
      <c r="BPE44" s="38">
        <f t="shared" si="2504"/>
        <v>-1</v>
      </c>
      <c r="BPF44" s="117">
        <f t="shared" si="2262"/>
        <v>2.7590958087858173</v>
      </c>
      <c r="BPG44" s="101"/>
      <c r="BPH44" s="101"/>
      <c r="BPI44" s="101"/>
      <c r="BPJ44" s="101"/>
      <c r="BPK44" s="101"/>
      <c r="BPL44" s="101"/>
      <c r="BPM44" s="101"/>
      <c r="BPN44" s="101"/>
      <c r="BPO44" s="101"/>
      <c r="BPP44" s="62"/>
      <c r="BPQ44" s="63"/>
      <c r="BPR44" s="64"/>
      <c r="BPT44" s="2" t="s">
        <v>70</v>
      </c>
      <c r="BPU44" s="2"/>
      <c r="BPV44" s="2"/>
      <c r="BPW44" s="2"/>
      <c r="BPX44" s="2"/>
      <c r="BPY44" s="2"/>
      <c r="BPZ44" s="2"/>
      <c r="BQA44" s="2"/>
      <c r="BQB44" s="2"/>
      <c r="BQC44" s="2"/>
      <c r="BQD44" s="2"/>
      <c r="BQE44" s="37" t="e">
        <f t="shared" si="2400"/>
        <v>#DIV/0!</v>
      </c>
      <c r="BQF44" s="2"/>
      <c r="BQG44" s="5"/>
      <c r="BQH44" s="2"/>
      <c r="BQI44" s="56">
        <f t="shared" si="2401"/>
        <v>4.666666666666667</v>
      </c>
      <c r="BQJ44" s="38">
        <f t="shared" si="2505"/>
        <v>-1</v>
      </c>
      <c r="BQK44" s="117">
        <f t="shared" si="2263"/>
        <v>2.7590958087858173</v>
      </c>
      <c r="BQL44" s="101"/>
      <c r="BQM44" s="101"/>
      <c r="BQN44" s="101"/>
      <c r="BQO44" s="101"/>
      <c r="BQP44" s="101"/>
      <c r="BQQ44" s="101"/>
      <c r="BQR44" s="101"/>
      <c r="BQS44" s="101"/>
      <c r="BQT44" s="101"/>
      <c r="BQU44" s="62"/>
      <c r="BQV44" s="63"/>
      <c r="BQW44" s="64"/>
      <c r="BQY44" s="2" t="s">
        <v>70</v>
      </c>
      <c r="BQZ44" s="2"/>
      <c r="BRA44" s="2"/>
      <c r="BRB44" s="2"/>
      <c r="BRC44" s="2"/>
      <c r="BRD44" s="2"/>
      <c r="BRE44" s="2"/>
      <c r="BRF44" s="2"/>
      <c r="BRG44" s="2"/>
      <c r="BRH44" s="2"/>
      <c r="BRI44" s="2"/>
      <c r="BRJ44" s="37" t="e">
        <f t="shared" si="2402"/>
        <v>#DIV/0!</v>
      </c>
      <c r="BRK44" s="2"/>
      <c r="BRL44" s="5"/>
      <c r="BRM44" s="2"/>
      <c r="BRN44" s="56">
        <f t="shared" si="2403"/>
        <v>4.666666666666667</v>
      </c>
      <c r="BRO44" s="38">
        <f t="shared" si="2506"/>
        <v>-1</v>
      </c>
      <c r="BRP44" s="117">
        <f t="shared" si="2264"/>
        <v>2.7590958087858173</v>
      </c>
      <c r="BRQ44" s="101"/>
      <c r="BRR44" s="101"/>
      <c r="BRS44" s="101"/>
      <c r="BRT44" s="101"/>
      <c r="BRU44" s="101"/>
      <c r="BRV44" s="101"/>
      <c r="BRW44" s="101"/>
      <c r="BRX44" s="101"/>
      <c r="BRY44" s="101"/>
      <c r="BRZ44" s="62"/>
      <c r="BSA44" s="63"/>
      <c r="BSB44" s="64"/>
      <c r="BSD44" s="2" t="s">
        <v>70</v>
      </c>
      <c r="BSE44" s="2"/>
      <c r="BSF44" s="2"/>
      <c r="BSG44" s="2"/>
      <c r="BSH44" s="2"/>
      <c r="BSI44" s="2"/>
      <c r="BSJ44" s="2"/>
      <c r="BSK44" s="2"/>
      <c r="BSL44" s="2">
        <v>576</v>
      </c>
      <c r="BSM44" s="2"/>
      <c r="BSN44" s="2">
        <v>0.03</v>
      </c>
      <c r="BSO44" s="37">
        <f t="shared" si="2404"/>
        <v>4.3402589398483509E-6</v>
      </c>
      <c r="BSP44" s="2"/>
      <c r="BSQ44" s="5"/>
      <c r="BSR44" s="2"/>
      <c r="BSS44" s="56">
        <f t="shared" si="2405"/>
        <v>4.666666666666667</v>
      </c>
      <c r="BST44" s="38">
        <f t="shared" si="2507"/>
        <v>-0.57142857142857151</v>
      </c>
      <c r="BSU44" s="117">
        <f t="shared" si="2265"/>
        <v>4.2353859150581936</v>
      </c>
      <c r="BSV44" s="101"/>
      <c r="BSW44" s="101"/>
      <c r="BSX44" s="101"/>
      <c r="BSY44" s="101"/>
      <c r="BSZ44" s="101"/>
      <c r="BTA44" s="101"/>
      <c r="BTB44" s="101"/>
      <c r="BTC44" s="101"/>
      <c r="BTD44" s="101"/>
      <c r="BTE44" s="62"/>
      <c r="BTF44" s="63"/>
      <c r="BTG44" s="64"/>
      <c r="BTI44" s="2" t="s">
        <v>70</v>
      </c>
      <c r="BTJ44" s="2"/>
      <c r="BTK44" s="2"/>
      <c r="BTL44" s="2"/>
      <c r="BTM44" s="2"/>
      <c r="BTN44" s="2"/>
      <c r="BTO44" s="2"/>
      <c r="BTP44" s="2"/>
      <c r="BTQ44" s="2"/>
      <c r="BTR44" s="2"/>
      <c r="BTS44" s="2"/>
      <c r="BTT44" s="37" t="e">
        <f t="shared" si="2406"/>
        <v>#DIV/0!</v>
      </c>
      <c r="BTU44" s="2"/>
      <c r="BTV44" s="5"/>
      <c r="BTW44" s="2"/>
      <c r="BTX44" s="56">
        <f t="shared" si="2407"/>
        <v>4.666666666666667</v>
      </c>
      <c r="BTY44" s="38">
        <f t="shared" si="2508"/>
        <v>-1</v>
      </c>
      <c r="BTZ44" s="117">
        <f t="shared" si="2266"/>
        <v>2.7590958087858173</v>
      </c>
      <c r="BUA44" s="101"/>
      <c r="BUB44" s="101"/>
      <c r="BUC44" s="101"/>
      <c r="BUD44" s="101"/>
      <c r="BUE44" s="101"/>
      <c r="BUF44" s="101"/>
      <c r="BUG44" s="101"/>
      <c r="BUH44" s="101"/>
      <c r="BUI44" s="101"/>
      <c r="BUJ44" s="62"/>
      <c r="BUK44" s="63"/>
      <c r="BUL44" s="64"/>
      <c r="BUN44" s="2" t="s">
        <v>70</v>
      </c>
      <c r="BUO44" s="2"/>
      <c r="BUP44" s="2"/>
      <c r="BUQ44" s="2"/>
      <c r="BUR44" s="2"/>
      <c r="BUS44" s="2"/>
      <c r="BUT44" s="2"/>
      <c r="BUU44" s="2"/>
      <c r="BUV44" s="2"/>
      <c r="BUW44" s="2"/>
      <c r="BUX44" s="2"/>
      <c r="BUY44" s="37" t="e">
        <f t="shared" si="2408"/>
        <v>#DIV/0!</v>
      </c>
      <c r="BUZ44" s="2"/>
      <c r="BVA44" s="5"/>
      <c r="BVB44" s="2"/>
      <c r="BVC44" s="56">
        <f t="shared" si="2409"/>
        <v>4.666666666666667</v>
      </c>
      <c r="BVD44" s="38">
        <f t="shared" si="2509"/>
        <v>-1</v>
      </c>
      <c r="BVE44" s="117">
        <f t="shared" si="2267"/>
        <v>2.7590958087858173</v>
      </c>
      <c r="BVF44" s="101"/>
      <c r="BVG44" s="101"/>
      <c r="BVH44" s="101"/>
      <c r="BVI44" s="101"/>
      <c r="BVJ44" s="101"/>
      <c r="BVK44" s="101"/>
      <c r="BVL44" s="101"/>
      <c r="BVM44" s="101"/>
      <c r="BVN44" s="101"/>
      <c r="BVO44" s="62"/>
      <c r="BVP44" s="63"/>
      <c r="BVQ44" s="64"/>
      <c r="BVS44" s="2" t="s">
        <v>70</v>
      </c>
      <c r="BVT44" s="2"/>
      <c r="BVU44" s="2"/>
      <c r="BVV44" s="2"/>
      <c r="BVW44" s="2"/>
      <c r="BVX44" s="2"/>
      <c r="BVY44" s="2"/>
      <c r="BVZ44" s="2"/>
      <c r="BWA44" s="2"/>
      <c r="BWB44" s="2"/>
      <c r="BWC44" s="2"/>
      <c r="BWD44" s="37" t="e">
        <f t="shared" si="2410"/>
        <v>#DIV/0!</v>
      </c>
      <c r="BWE44" s="2"/>
      <c r="BWF44" s="5"/>
      <c r="BWG44" s="2"/>
      <c r="BWH44" s="56">
        <f t="shared" si="2411"/>
        <v>4.666666666666667</v>
      </c>
      <c r="BWI44" s="38">
        <f t="shared" si="2510"/>
        <v>-1</v>
      </c>
      <c r="BWJ44" s="117">
        <f t="shared" si="2268"/>
        <v>2.7590958087858173</v>
      </c>
      <c r="BWK44" s="101"/>
      <c r="BWL44" s="101"/>
      <c r="BWM44" s="101"/>
      <c r="BWN44" s="101"/>
      <c r="BWO44" s="101"/>
      <c r="BWP44" s="101"/>
      <c r="BWQ44" s="101"/>
      <c r="BWR44" s="101"/>
      <c r="BWS44" s="101"/>
      <c r="BWT44" s="62"/>
      <c r="BWU44" s="63"/>
      <c r="BWV44" s="64"/>
      <c r="BWX44" s="2" t="s">
        <v>70</v>
      </c>
      <c r="BWY44" s="2"/>
      <c r="BWZ44" s="2"/>
      <c r="BXA44" s="2"/>
      <c r="BXB44" s="2"/>
      <c r="BXC44" s="2"/>
      <c r="BXD44" s="2"/>
      <c r="BXE44" s="2"/>
      <c r="BXF44" s="2"/>
      <c r="BXG44" s="2"/>
      <c r="BXH44" s="2"/>
      <c r="BXI44" s="37" t="e">
        <f t="shared" si="2412"/>
        <v>#DIV/0!</v>
      </c>
      <c r="BXJ44" s="2"/>
      <c r="BXK44" s="5"/>
      <c r="BXL44" s="2"/>
      <c r="BXM44" s="56">
        <f t="shared" si="2413"/>
        <v>4.666666666666667</v>
      </c>
      <c r="BXN44" s="38">
        <f t="shared" si="2511"/>
        <v>-1</v>
      </c>
      <c r="BXO44" s="117">
        <f t="shared" si="2269"/>
        <v>2.7590958087858173</v>
      </c>
      <c r="BXP44" s="101"/>
      <c r="BXQ44" s="101"/>
      <c r="BXR44" s="101"/>
      <c r="BXS44" s="101"/>
      <c r="BXT44" s="101"/>
      <c r="BXU44" s="101"/>
      <c r="BXV44" s="101"/>
      <c r="BXW44" s="101"/>
      <c r="BXX44" s="101"/>
      <c r="BXY44" s="62"/>
      <c r="BXZ44" s="63"/>
      <c r="BYA44" s="64"/>
      <c r="BYC44" s="2" t="s">
        <v>70</v>
      </c>
      <c r="BYD44" s="2"/>
      <c r="BYE44" s="2"/>
      <c r="BYF44" s="2"/>
      <c r="BYG44" s="2"/>
      <c r="BYH44" s="2"/>
      <c r="BYI44" s="2"/>
      <c r="BYJ44" s="2"/>
      <c r="BYK44" s="2"/>
      <c r="BYL44" s="2"/>
      <c r="BYM44" s="2"/>
      <c r="BYN44" s="37" t="e">
        <f t="shared" si="2414"/>
        <v>#DIV/0!</v>
      </c>
      <c r="BYO44" s="2"/>
      <c r="BYP44" s="5"/>
      <c r="BYQ44" s="2"/>
      <c r="BYR44" s="56">
        <f t="shared" si="2415"/>
        <v>4.666666666666667</v>
      </c>
      <c r="BYS44" s="38">
        <f t="shared" si="2512"/>
        <v>-1</v>
      </c>
      <c r="BYT44" s="117">
        <f t="shared" si="2270"/>
        <v>2.7590958087858173</v>
      </c>
      <c r="BYU44" s="101"/>
      <c r="BYV44" s="101"/>
      <c r="BYW44" s="101"/>
      <c r="BYX44" s="101"/>
      <c r="BYY44" s="101"/>
      <c r="BYZ44" s="101"/>
      <c r="BZA44" s="101"/>
      <c r="BZB44" s="101"/>
      <c r="BZC44" s="101"/>
      <c r="BZD44" s="62"/>
      <c r="BZE44" s="63"/>
      <c r="BZF44" s="64"/>
      <c r="BZH44" s="2" t="s">
        <v>70</v>
      </c>
      <c r="BZI44" s="2"/>
      <c r="BZJ44" s="2"/>
      <c r="BZK44" s="2"/>
      <c r="BZL44" s="2"/>
      <c r="BZM44" s="2"/>
      <c r="BZN44" s="2"/>
      <c r="BZO44" s="2"/>
      <c r="BZP44" s="2"/>
      <c r="BZQ44" s="2"/>
      <c r="BZR44" s="2"/>
      <c r="BZS44" s="37" t="e">
        <f t="shared" si="2416"/>
        <v>#DIV/0!</v>
      </c>
      <c r="BZT44" s="2"/>
      <c r="BZU44" s="5"/>
      <c r="BZV44" s="2"/>
      <c r="BZW44" s="56">
        <f t="shared" si="2417"/>
        <v>4.666666666666667</v>
      </c>
      <c r="BZX44" s="38">
        <f t="shared" si="2513"/>
        <v>-1</v>
      </c>
      <c r="BZY44" s="117">
        <f t="shared" si="2271"/>
        <v>2.7590958087858173</v>
      </c>
      <c r="BZZ44" s="101"/>
      <c r="CAA44" s="101"/>
      <c r="CAB44" s="101"/>
      <c r="CAC44" s="101"/>
      <c r="CAD44" s="101"/>
      <c r="CAE44" s="101"/>
      <c r="CAF44" s="101"/>
      <c r="CAG44" s="101"/>
      <c r="CAH44" s="101"/>
      <c r="CAI44" s="62"/>
      <c r="CAJ44" s="63"/>
      <c r="CAK44" s="64"/>
      <c r="CAM44" s="2" t="s">
        <v>70</v>
      </c>
      <c r="CAN44" s="2"/>
      <c r="CAO44" s="2"/>
      <c r="CAP44" s="2"/>
      <c r="CAQ44" s="2"/>
      <c r="CAR44" s="2"/>
      <c r="CAS44" s="2"/>
      <c r="CAT44" s="2"/>
      <c r="CAU44" s="2"/>
      <c r="CAV44" s="2"/>
      <c r="CAW44" s="2"/>
      <c r="CAX44" s="37" t="e">
        <f t="shared" si="2418"/>
        <v>#DIV/0!</v>
      </c>
      <c r="CAY44" s="2"/>
      <c r="CAZ44" s="5"/>
      <c r="CBA44" s="2"/>
      <c r="CBB44" s="56">
        <f t="shared" si="2419"/>
        <v>4.666666666666667</v>
      </c>
      <c r="CBC44" s="38">
        <f t="shared" si="2514"/>
        <v>-1</v>
      </c>
      <c r="CBD44" s="117">
        <f t="shared" si="2272"/>
        <v>2.7590958087858173</v>
      </c>
      <c r="CBE44" s="101"/>
      <c r="CBF44" s="101"/>
      <c r="CBG44" s="101"/>
      <c r="CBH44" s="101"/>
      <c r="CBI44" s="101"/>
      <c r="CBJ44" s="101"/>
      <c r="CBK44" s="101"/>
      <c r="CBL44" s="101"/>
      <c r="CBM44" s="101"/>
      <c r="CBN44" s="62"/>
      <c r="CBO44" s="63"/>
      <c r="CBP44" s="64"/>
      <c r="CBR44" s="2" t="s">
        <v>70</v>
      </c>
      <c r="CBS44" s="2"/>
      <c r="CBT44" s="2"/>
      <c r="CBU44" s="2"/>
      <c r="CBV44" s="2"/>
      <c r="CBW44" s="2"/>
      <c r="CBX44" s="2"/>
      <c r="CBY44" s="2"/>
      <c r="CBZ44" s="2"/>
      <c r="CCA44" s="2"/>
      <c r="CCB44" s="2"/>
      <c r="CCC44" s="37" t="e">
        <f t="shared" si="2420"/>
        <v>#DIV/0!</v>
      </c>
      <c r="CCD44" s="2"/>
      <c r="CCE44" s="5"/>
      <c r="CCF44" s="2"/>
      <c r="CCG44" s="56">
        <f t="shared" si="2421"/>
        <v>4.666666666666667</v>
      </c>
      <c r="CCH44" s="38">
        <f t="shared" si="2515"/>
        <v>-1</v>
      </c>
      <c r="CCI44" s="117">
        <f t="shared" si="2273"/>
        <v>2.7590958087858173</v>
      </c>
      <c r="CCJ44" s="101"/>
      <c r="CCK44" s="101"/>
      <c r="CCL44" s="101"/>
      <c r="CCM44" s="101"/>
      <c r="CCN44" s="101"/>
      <c r="CCO44" s="101"/>
      <c r="CCP44" s="101"/>
      <c r="CCQ44" s="101"/>
      <c r="CCR44" s="101"/>
      <c r="CCS44" s="62"/>
      <c r="CCT44" s="63"/>
      <c r="CCU44" s="64"/>
      <c r="CCW44" s="2" t="s">
        <v>70</v>
      </c>
      <c r="CCX44" s="2"/>
      <c r="CCY44" s="2"/>
      <c r="CCZ44" s="2"/>
      <c r="CDA44" s="2"/>
      <c r="CDB44" s="2"/>
      <c r="CDC44" s="2"/>
      <c r="CDD44" s="2"/>
      <c r="CDE44" s="2"/>
      <c r="CDF44" s="2"/>
      <c r="CDG44" s="2"/>
      <c r="CDH44" s="37" t="e">
        <f t="shared" si="2422"/>
        <v>#DIV/0!</v>
      </c>
      <c r="CDI44" s="2"/>
      <c r="CDJ44" s="5"/>
      <c r="CDK44" s="2"/>
      <c r="CDL44" s="56">
        <f t="shared" si="2423"/>
        <v>4.666666666666667</v>
      </c>
      <c r="CDM44" s="38">
        <f t="shared" si="2516"/>
        <v>-1</v>
      </c>
      <c r="CDN44" s="117">
        <f t="shared" si="2274"/>
        <v>2.7590958087858173</v>
      </c>
      <c r="CDO44" s="101"/>
      <c r="CDP44" s="101"/>
      <c r="CDQ44" s="101"/>
      <c r="CDR44" s="101"/>
      <c r="CDS44" s="101"/>
      <c r="CDT44" s="101"/>
      <c r="CDU44" s="101"/>
      <c r="CDV44" s="101"/>
      <c r="CDW44" s="101"/>
      <c r="CDX44" s="62"/>
      <c r="CDY44" s="63"/>
      <c r="CDZ44" s="64"/>
      <c r="CEB44" s="2" t="s">
        <v>70</v>
      </c>
      <c r="CEC44" s="2"/>
      <c r="CED44" s="2"/>
      <c r="CEE44" s="2"/>
      <c r="CEF44" s="2"/>
      <c r="CEG44" s="2"/>
      <c r="CEH44" s="2"/>
      <c r="CEI44" s="2"/>
      <c r="CEJ44" s="2"/>
      <c r="CEK44" s="2"/>
      <c r="CEL44" s="2"/>
      <c r="CEM44" s="37" t="e">
        <f t="shared" si="2424"/>
        <v>#DIV/0!</v>
      </c>
      <c r="CEN44" s="2"/>
      <c r="CEO44" s="5"/>
      <c r="CEP44" s="2"/>
      <c r="CEQ44" s="56">
        <f t="shared" si="2425"/>
        <v>4.666666666666667</v>
      </c>
      <c r="CER44" s="38">
        <f t="shared" si="2517"/>
        <v>-1</v>
      </c>
      <c r="CES44" s="117">
        <f t="shared" si="2275"/>
        <v>2.7590958087858173</v>
      </c>
      <c r="CET44" s="101"/>
      <c r="CEU44" s="101"/>
      <c r="CEV44" s="101"/>
      <c r="CEW44" s="101"/>
      <c r="CEX44" s="101"/>
      <c r="CEY44" s="101"/>
      <c r="CEZ44" s="101"/>
      <c r="CFA44" s="101"/>
      <c r="CFB44" s="101"/>
      <c r="CFC44" s="62"/>
      <c r="CFD44" s="63"/>
      <c r="CFE44" s="64"/>
      <c r="CFG44" s="2" t="s">
        <v>70</v>
      </c>
      <c r="CFH44" s="2"/>
      <c r="CFI44" s="2"/>
      <c r="CFJ44" s="2"/>
      <c r="CFK44" s="2"/>
      <c r="CFL44" s="2"/>
      <c r="CFM44" s="2"/>
      <c r="CFN44" s="2"/>
      <c r="CFO44" s="2"/>
      <c r="CFP44" s="2"/>
      <c r="CFQ44" s="2"/>
      <c r="CFR44" s="37" t="e">
        <f t="shared" si="2426"/>
        <v>#DIV/0!</v>
      </c>
      <c r="CFS44" s="2"/>
      <c r="CFT44" s="5"/>
      <c r="CFU44" s="2"/>
      <c r="CFV44" s="56">
        <f t="shared" si="2427"/>
        <v>4.666666666666667</v>
      </c>
      <c r="CFW44" s="38">
        <f t="shared" si="2518"/>
        <v>-1</v>
      </c>
      <c r="CFX44" s="117">
        <f t="shared" si="2276"/>
        <v>2.7590958087858173</v>
      </c>
      <c r="CFY44" s="101"/>
      <c r="CFZ44" s="101"/>
      <c r="CGA44" s="101"/>
      <c r="CGB44" s="101"/>
      <c r="CGC44" s="101"/>
      <c r="CGD44" s="101"/>
      <c r="CGE44" s="101"/>
      <c r="CGF44" s="101"/>
      <c r="CGG44" s="101"/>
      <c r="CGH44" s="62"/>
      <c r="CGI44" s="63"/>
      <c r="CGJ44" s="64"/>
      <c r="CGL44" s="2" t="s">
        <v>70</v>
      </c>
      <c r="CGM44" s="2"/>
      <c r="CGN44" s="2"/>
      <c r="CGO44" s="2"/>
      <c r="CGP44" s="2"/>
      <c r="CGQ44" s="2"/>
      <c r="CGR44" s="2"/>
      <c r="CGS44" s="2"/>
      <c r="CGT44" s="2"/>
      <c r="CGU44" s="2"/>
      <c r="CGV44" s="2"/>
      <c r="CGW44" s="37" t="e">
        <f t="shared" si="2428"/>
        <v>#DIV/0!</v>
      </c>
      <c r="CGX44" s="2"/>
      <c r="CGY44" s="5"/>
      <c r="CGZ44" s="2"/>
      <c r="CHA44" s="56">
        <f t="shared" si="2429"/>
        <v>4.666666666666667</v>
      </c>
      <c r="CHB44" s="38">
        <f t="shared" si="2519"/>
        <v>-1</v>
      </c>
      <c r="CHC44" s="117">
        <f t="shared" si="2277"/>
        <v>2.7590958087858173</v>
      </c>
      <c r="CHD44" s="101"/>
      <c r="CHE44" s="101"/>
      <c r="CHF44" s="101"/>
      <c r="CHG44" s="101"/>
      <c r="CHH44" s="101"/>
      <c r="CHI44" s="101"/>
      <c r="CHJ44" s="101"/>
      <c r="CHK44" s="101"/>
      <c r="CHL44" s="101"/>
      <c r="CHM44" s="62"/>
      <c r="CHN44" s="63"/>
      <c r="CHO44" s="64"/>
      <c r="CHQ44" s="2" t="s">
        <v>70</v>
      </c>
      <c r="CHR44" s="2"/>
      <c r="CHS44" s="2"/>
      <c r="CHT44" s="2"/>
      <c r="CHU44" s="2"/>
      <c r="CHV44" s="2"/>
      <c r="CHW44" s="2"/>
      <c r="CHX44" s="2"/>
      <c r="CHY44" s="2"/>
      <c r="CHZ44" s="2"/>
      <c r="CIA44" s="2"/>
      <c r="CIB44" s="37" t="e">
        <f t="shared" si="2430"/>
        <v>#DIV/0!</v>
      </c>
      <c r="CIC44" s="2"/>
      <c r="CID44" s="5"/>
      <c r="CIE44" s="2"/>
      <c r="CIF44" s="56">
        <f t="shared" si="2431"/>
        <v>4.666666666666667</v>
      </c>
      <c r="CIG44" s="38">
        <f t="shared" si="2520"/>
        <v>-1</v>
      </c>
      <c r="CIH44" s="117">
        <f t="shared" si="2278"/>
        <v>2.7590958087858173</v>
      </c>
      <c r="CII44" s="101"/>
      <c r="CIJ44" s="101"/>
      <c r="CIK44" s="101"/>
      <c r="CIL44" s="101"/>
      <c r="CIM44" s="101"/>
      <c r="CIN44" s="101"/>
      <c r="CIO44" s="101"/>
      <c r="CIP44" s="101"/>
      <c r="CIQ44" s="101"/>
      <c r="CIR44" s="62"/>
      <c r="CIS44" s="63"/>
      <c r="CIT44" s="64"/>
      <c r="CIV44" s="2" t="s">
        <v>70</v>
      </c>
      <c r="CIW44" s="2"/>
      <c r="CIX44" s="2"/>
      <c r="CIY44" s="2"/>
      <c r="CIZ44" s="2"/>
      <c r="CJA44" s="2"/>
      <c r="CJB44" s="2"/>
      <c r="CJC44" s="2"/>
      <c r="CJD44" s="2"/>
      <c r="CJE44" s="2"/>
      <c r="CJF44" s="2"/>
      <c r="CJG44" s="37" t="e">
        <f t="shared" si="2432"/>
        <v>#DIV/0!</v>
      </c>
      <c r="CJH44" s="2"/>
      <c r="CJI44" s="5"/>
      <c r="CJJ44" s="2"/>
      <c r="CJK44" s="56">
        <f t="shared" si="2433"/>
        <v>4.666666666666667</v>
      </c>
      <c r="CJL44" s="38">
        <f t="shared" si="2521"/>
        <v>-1</v>
      </c>
      <c r="CJM44" s="117">
        <f t="shared" si="2279"/>
        <v>2.7590958087858173</v>
      </c>
      <c r="CJN44" s="101"/>
      <c r="CJO44" s="101"/>
      <c r="CJP44" s="101"/>
      <c r="CJQ44" s="101"/>
      <c r="CJR44" s="101"/>
      <c r="CJS44" s="101"/>
      <c r="CJT44" s="101"/>
      <c r="CJU44" s="101"/>
      <c r="CJV44" s="101"/>
      <c r="CJW44" s="62"/>
      <c r="CJX44" s="63"/>
      <c r="CJY44" s="64"/>
      <c r="CKA44" s="2" t="s">
        <v>70</v>
      </c>
      <c r="CKB44" s="2"/>
      <c r="CKC44" s="2"/>
      <c r="CKD44" s="2"/>
      <c r="CKE44" s="2"/>
      <c r="CKF44" s="2"/>
      <c r="CKG44" s="2"/>
      <c r="CKH44" s="2"/>
      <c r="CKI44" s="2"/>
      <c r="CKJ44" s="2"/>
      <c r="CKK44" s="2"/>
      <c r="CKL44" s="37" t="e">
        <f t="shared" si="2434"/>
        <v>#DIV/0!</v>
      </c>
      <c r="CKM44" s="2"/>
      <c r="CKN44" s="5"/>
      <c r="CKO44" s="2"/>
      <c r="CKP44" s="56">
        <f t="shared" si="2435"/>
        <v>4.666666666666667</v>
      </c>
      <c r="CKQ44" s="38">
        <f t="shared" si="2522"/>
        <v>-1</v>
      </c>
      <c r="CKR44" s="117">
        <f t="shared" si="2280"/>
        <v>2.7590958087858173</v>
      </c>
      <c r="CKS44" s="101"/>
      <c r="CKT44" s="101"/>
      <c r="CKU44" s="101"/>
      <c r="CKV44" s="101"/>
      <c r="CKW44" s="101"/>
      <c r="CKX44" s="101"/>
      <c r="CKY44" s="101"/>
      <c r="CKZ44" s="101"/>
      <c r="CLA44" s="101"/>
      <c r="CLB44" s="62"/>
      <c r="CLC44" s="63"/>
      <c r="CLD44" s="64"/>
      <c r="CLF44" s="2" t="s">
        <v>70</v>
      </c>
      <c r="CLG44" s="2"/>
      <c r="CLH44" s="2"/>
      <c r="CLI44" s="2"/>
      <c r="CLJ44" s="2"/>
      <c r="CLK44" s="2"/>
      <c r="CLL44" s="2"/>
      <c r="CLM44" s="2"/>
      <c r="CLN44" s="2"/>
      <c r="CLO44" s="2"/>
      <c r="CLP44" s="2"/>
      <c r="CLQ44" s="37" t="e">
        <f t="shared" si="2436"/>
        <v>#DIV/0!</v>
      </c>
      <c r="CLR44" s="2"/>
      <c r="CLS44" s="5"/>
      <c r="CLT44" s="2"/>
      <c r="CLU44" s="56">
        <f t="shared" si="2437"/>
        <v>4.666666666666667</v>
      </c>
      <c r="CLV44" s="38">
        <f t="shared" si="2523"/>
        <v>-1</v>
      </c>
      <c r="CLW44" s="117">
        <f t="shared" si="2281"/>
        <v>2.7590958087858173</v>
      </c>
      <c r="CLX44" s="101"/>
      <c r="CLY44" s="101"/>
      <c r="CLZ44" s="101"/>
      <c r="CMA44" s="101"/>
      <c r="CMB44" s="101"/>
      <c r="CMC44" s="101"/>
      <c r="CMD44" s="101"/>
      <c r="CME44" s="101"/>
      <c r="CMF44" s="101"/>
      <c r="CMG44" s="62"/>
      <c r="CMH44" s="63"/>
      <c r="CMI44" s="64"/>
      <c r="CMK44" s="2" t="s">
        <v>70</v>
      </c>
      <c r="CML44" s="2"/>
      <c r="CMM44" s="2"/>
      <c r="CMN44" s="2"/>
      <c r="CMO44" s="2"/>
      <c r="CMP44" s="2"/>
      <c r="CMQ44" s="2"/>
      <c r="CMR44" s="2"/>
      <c r="CMS44" s="2"/>
      <c r="CMT44" s="2"/>
      <c r="CMU44" s="2"/>
      <c r="CMV44" s="37" t="e">
        <f t="shared" si="2438"/>
        <v>#DIV/0!</v>
      </c>
      <c r="CMW44" s="2"/>
      <c r="CMX44" s="5"/>
      <c r="CMY44" s="2"/>
      <c r="CMZ44" s="56">
        <f t="shared" si="2439"/>
        <v>4.666666666666667</v>
      </c>
      <c r="CNA44" s="38">
        <f t="shared" si="2524"/>
        <v>-1</v>
      </c>
      <c r="CNB44" s="117">
        <f t="shared" si="2282"/>
        <v>2.7590958087858173</v>
      </c>
      <c r="CNC44" s="101"/>
      <c r="CND44" s="101"/>
      <c r="CNE44" s="101"/>
      <c r="CNF44" s="101"/>
      <c r="CNG44" s="101"/>
      <c r="CNH44" s="101"/>
      <c r="CNI44" s="101"/>
      <c r="CNJ44" s="101"/>
      <c r="CNK44" s="101"/>
      <c r="CNL44" s="62"/>
      <c r="CNM44" s="63"/>
      <c r="CNN44" s="64"/>
      <c r="CNP44" s="2" t="s">
        <v>70</v>
      </c>
      <c r="CNQ44" s="2"/>
      <c r="CNR44" s="2"/>
      <c r="CNS44" s="2"/>
      <c r="CNT44" s="2"/>
      <c r="CNU44" s="2"/>
      <c r="CNV44" s="2"/>
      <c r="CNW44" s="2"/>
      <c r="CNX44" s="2"/>
      <c r="CNY44" s="2"/>
      <c r="CNZ44" s="2"/>
      <c r="COA44" s="37" t="e">
        <f t="shared" si="2440"/>
        <v>#DIV/0!</v>
      </c>
      <c r="COB44" s="2"/>
      <c r="COC44" s="5"/>
      <c r="COD44" s="2"/>
      <c r="COE44" s="56">
        <f t="shared" si="2441"/>
        <v>4.666666666666667</v>
      </c>
      <c r="COF44" s="38">
        <f t="shared" si="2525"/>
        <v>-1</v>
      </c>
      <c r="COG44" s="117">
        <f t="shared" si="2283"/>
        <v>2.7590958087858173</v>
      </c>
      <c r="COH44" s="101"/>
      <c r="COI44" s="101"/>
      <c r="COJ44" s="101"/>
      <c r="COK44" s="101"/>
      <c r="COL44" s="101"/>
      <c r="COM44" s="101"/>
      <c r="CON44" s="101"/>
      <c r="COO44" s="101"/>
      <c r="COP44" s="101"/>
      <c r="COQ44" s="62"/>
      <c r="COR44" s="63"/>
      <c r="COS44" s="64"/>
      <c r="COU44" s="2" t="s">
        <v>70</v>
      </c>
      <c r="COV44" s="2"/>
      <c r="COW44" s="2"/>
      <c r="COX44" s="2"/>
      <c r="COY44" s="2"/>
      <c r="COZ44" s="2"/>
      <c r="CPA44" s="2"/>
      <c r="CPB44" s="2"/>
      <c r="CPC44" s="2"/>
      <c r="CPD44" s="2"/>
      <c r="CPE44" s="2"/>
      <c r="CPF44" s="37" t="e">
        <f t="shared" si="2442"/>
        <v>#DIV/0!</v>
      </c>
      <c r="CPG44" s="2"/>
      <c r="CPH44" s="5"/>
      <c r="CPI44" s="2"/>
      <c r="CPJ44" s="56">
        <f t="shared" si="2443"/>
        <v>4.666666666666667</v>
      </c>
      <c r="CPK44" s="38">
        <f t="shared" si="2526"/>
        <v>-1</v>
      </c>
      <c r="CPL44" s="117">
        <f t="shared" si="2284"/>
        <v>2.7590958087858173</v>
      </c>
      <c r="CPM44" s="101"/>
      <c r="CPN44" s="101"/>
      <c r="CPO44" s="101"/>
      <c r="CPP44" s="101"/>
      <c r="CPQ44" s="101"/>
      <c r="CPR44" s="101"/>
      <c r="CPS44" s="101"/>
      <c r="CPT44" s="101"/>
      <c r="CPU44" s="101"/>
      <c r="CPV44" s="62"/>
      <c r="CPW44" s="63"/>
      <c r="CPX44" s="64"/>
      <c r="CPZ44" s="2" t="s">
        <v>70</v>
      </c>
      <c r="CQA44" s="2"/>
      <c r="CQB44" s="2"/>
      <c r="CQC44" s="2"/>
      <c r="CQD44" s="2"/>
      <c r="CQE44" s="2"/>
      <c r="CQF44" s="2"/>
      <c r="CQG44" s="2"/>
      <c r="CQH44" s="2"/>
      <c r="CQI44" s="2"/>
      <c r="CQJ44" s="2"/>
      <c r="CQK44" s="37" t="e">
        <f t="shared" si="2444"/>
        <v>#DIV/0!</v>
      </c>
      <c r="CQL44" s="2"/>
      <c r="CQM44" s="5"/>
      <c r="CQN44" s="2"/>
      <c r="CQO44" s="56">
        <f t="shared" si="2445"/>
        <v>4.666666666666667</v>
      </c>
      <c r="CQP44" s="38">
        <f t="shared" si="2527"/>
        <v>-1</v>
      </c>
      <c r="CQQ44" s="117">
        <f t="shared" si="2285"/>
        <v>2.7590958087858173</v>
      </c>
      <c r="CQR44" s="101"/>
      <c r="CQS44" s="101"/>
      <c r="CQT44" s="101"/>
      <c r="CQU44" s="101"/>
      <c r="CQV44" s="101"/>
      <c r="CQW44" s="101"/>
      <c r="CQX44" s="101"/>
      <c r="CQY44" s="101"/>
      <c r="CQZ44" s="101"/>
      <c r="CRA44" s="62"/>
      <c r="CRB44" s="63"/>
      <c r="CRC44" s="64"/>
      <c r="CRE44" s="2" t="s">
        <v>70</v>
      </c>
      <c r="CRF44" s="2"/>
      <c r="CRG44" s="2"/>
      <c r="CRH44" s="2"/>
      <c r="CRI44" s="2"/>
      <c r="CRJ44" s="2"/>
      <c r="CRK44" s="2"/>
      <c r="CRL44" s="2"/>
      <c r="CRM44" s="2"/>
      <c r="CRN44" s="2"/>
      <c r="CRO44" s="2"/>
      <c r="CRP44" s="37" t="e">
        <f t="shared" si="2446"/>
        <v>#DIV/0!</v>
      </c>
      <c r="CRQ44" s="2"/>
      <c r="CRR44" s="5"/>
      <c r="CRS44" s="2"/>
      <c r="CRT44" s="56">
        <f t="shared" si="2447"/>
        <v>4.666666666666667</v>
      </c>
      <c r="CRU44" s="38">
        <f t="shared" si="2528"/>
        <v>-1</v>
      </c>
      <c r="CRV44" s="117">
        <f t="shared" si="2286"/>
        <v>2.7590958087858173</v>
      </c>
      <c r="CRW44" s="101"/>
      <c r="CRX44" s="101"/>
      <c r="CRY44" s="101"/>
      <c r="CRZ44" s="101"/>
      <c r="CSA44" s="101"/>
      <c r="CSB44" s="101"/>
      <c r="CSC44" s="101"/>
      <c r="CSD44" s="101"/>
      <c r="CSE44" s="101"/>
      <c r="CSF44" s="62"/>
      <c r="CSG44" s="63"/>
      <c r="CSH44" s="64"/>
    </row>
    <row r="45" spans="1:2530" ht="30">
      <c r="A45" s="4" t="s">
        <v>17</v>
      </c>
      <c r="B45" s="4">
        <v>527.5</v>
      </c>
      <c r="C45" s="4"/>
      <c r="D45" s="2"/>
      <c r="E45" s="2"/>
      <c r="F45" s="2"/>
      <c r="G45" s="2"/>
      <c r="H45" s="2"/>
      <c r="I45" s="25">
        <f>(I31+I33+I28+I29)</f>
        <v>1637</v>
      </c>
      <c r="J45" s="4">
        <v>1121</v>
      </c>
      <c r="K45" s="25">
        <f>(K31+K33+K28+K29)</f>
        <v>1.3699999999999999</v>
      </c>
      <c r="L45" s="35">
        <f t="shared" ref="L45" si="2529">K45/(K45+I45)</f>
        <v>8.3619695184848359E-4</v>
      </c>
      <c r="M45" s="2">
        <f>I38+I45-I25</f>
        <v>1671.5</v>
      </c>
      <c r="N45" s="23">
        <v>432</v>
      </c>
      <c r="O45" s="2">
        <f>N45-M45</f>
        <v>-1239.5</v>
      </c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1" t="s">
        <v>20</v>
      </c>
      <c r="AF45" s="14" t="s">
        <v>21</v>
      </c>
      <c r="AG45" s="17" t="s">
        <v>22</v>
      </c>
      <c r="AJ45" s="4" t="s">
        <v>17</v>
      </c>
      <c r="AK45" s="4">
        <v>948.8</v>
      </c>
      <c r="AL45" s="4"/>
      <c r="AM45" s="2"/>
      <c r="AN45" s="2"/>
      <c r="AO45" s="2"/>
      <c r="AP45" s="2"/>
      <c r="AQ45" s="2"/>
      <c r="AR45" s="25">
        <f>(AR31+AR33+AR28+AR29)</f>
        <v>2155</v>
      </c>
      <c r="AS45" s="4">
        <v>1121</v>
      </c>
      <c r="AT45" s="25">
        <f>(AT31+AT33+AT28+AT29)</f>
        <v>1.93</v>
      </c>
      <c r="AU45" s="35">
        <f t="shared" ref="AU45" si="2530">AT45/(AT45+AR45)</f>
        <v>8.9479028063034038E-4</v>
      </c>
      <c r="AV45" s="2">
        <f>AR38+AR45-AR25</f>
        <v>2290.8000000000002</v>
      </c>
      <c r="AW45" s="23">
        <v>432</v>
      </c>
      <c r="AX45" s="2">
        <f>AW45-AV45</f>
        <v>-1858.8000000000002</v>
      </c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1" t="s">
        <v>20</v>
      </c>
      <c r="BM45" s="14" t="s">
        <v>21</v>
      </c>
      <c r="BN45" s="17" t="s">
        <v>22</v>
      </c>
      <c r="BO45" s="4" t="s">
        <v>17</v>
      </c>
      <c r="BP45" s="4">
        <v>1319</v>
      </c>
      <c r="BQ45" s="4"/>
      <c r="BR45" s="2"/>
      <c r="BS45" s="2"/>
      <c r="BT45" s="2"/>
      <c r="BU45" s="2"/>
      <c r="BV45" s="2"/>
      <c r="BW45" s="25">
        <f>(BW31+BW33+BW28+BW29)</f>
        <v>2026</v>
      </c>
      <c r="BX45" s="4">
        <v>1121</v>
      </c>
      <c r="BY45" s="25">
        <f>(BY31+BY33+BY28+BY29)</f>
        <v>3.82</v>
      </c>
      <c r="BZ45" s="35">
        <f t="shared" ref="BZ45" si="2531">BY45/(BY45+BW45)</f>
        <v>1.881940270565863E-3</v>
      </c>
      <c r="CA45" s="2">
        <f>BW38+BW45-BW25</f>
        <v>2677.5</v>
      </c>
      <c r="CB45" s="23">
        <v>432</v>
      </c>
      <c r="CC45" s="2">
        <f>CB45-CA45</f>
        <v>-2245.5</v>
      </c>
      <c r="CD45" s="5"/>
      <c r="CE45" s="5"/>
      <c r="CF45" s="5"/>
      <c r="CG45" s="5"/>
      <c r="CH45" s="5"/>
      <c r="CI45" s="5"/>
      <c r="CJ45" s="5"/>
      <c r="CK45" s="5"/>
      <c r="CL45" s="5"/>
      <c r="CM45" s="5"/>
      <c r="CN45" s="5"/>
      <c r="CO45" s="5"/>
      <c r="CP45" s="5"/>
      <c r="CQ45" s="51" t="s">
        <v>20</v>
      </c>
      <c r="CR45" s="14" t="s">
        <v>21</v>
      </c>
      <c r="CS45" s="17" t="s">
        <v>22</v>
      </c>
      <c r="CT45" s="4" t="s">
        <v>17</v>
      </c>
      <c r="CU45" s="4">
        <v>1007.9</v>
      </c>
      <c r="CV45" s="4"/>
      <c r="CW45" s="2"/>
      <c r="CX45" s="2"/>
      <c r="CY45" s="2"/>
      <c r="CZ45" s="2"/>
      <c r="DA45" s="2"/>
      <c r="DB45" s="25">
        <f>(DB31+DB33+DB28+DB29)</f>
        <v>1986</v>
      </c>
      <c r="DC45" s="4">
        <v>1121</v>
      </c>
      <c r="DD45" s="25">
        <f>(DD31+DD33+DD28+DD29)</f>
        <v>2.1799999999999997</v>
      </c>
      <c r="DE45" s="35">
        <f t="shared" ref="DE45" si="2532">DD45/(DD45+DB45)</f>
        <v>1.0964801979700025E-3</v>
      </c>
      <c r="DF45" s="2">
        <f>DB38+DB45-DB25</f>
        <v>2425.8999999999996</v>
      </c>
      <c r="DG45" s="23">
        <v>398</v>
      </c>
      <c r="DH45" s="2">
        <f>DG45-DF45</f>
        <v>-2027.8999999999996</v>
      </c>
      <c r="DI45" s="5"/>
      <c r="DJ45" s="5"/>
      <c r="DK45" s="5"/>
      <c r="DL45" s="5"/>
      <c r="DM45" s="5"/>
      <c r="DN45" s="5"/>
      <c r="DO45" s="5"/>
      <c r="DP45" s="5"/>
      <c r="DQ45" s="5"/>
      <c r="DR45" s="5"/>
      <c r="DS45" s="5"/>
      <c r="DT45" s="5"/>
      <c r="DU45" s="51" t="s">
        <v>20</v>
      </c>
      <c r="DV45" s="14" t="s">
        <v>21</v>
      </c>
      <c r="DW45" s="17" t="s">
        <v>22</v>
      </c>
      <c r="DY45" s="4" t="s">
        <v>17</v>
      </c>
      <c r="DZ45" s="4">
        <v>1161.5999999999999</v>
      </c>
      <c r="EA45" s="4"/>
      <c r="EB45" s="2"/>
      <c r="EC45" s="2"/>
      <c r="ED45" s="2"/>
      <c r="EE45" s="2"/>
      <c r="EF45" s="2"/>
      <c r="EG45" s="25">
        <f>(EG31+EG33+EG28+EG29)</f>
        <v>2173</v>
      </c>
      <c r="EH45" s="4">
        <v>1121</v>
      </c>
      <c r="EI45" s="25">
        <f>(EI31+EI33+EI28+EI29)</f>
        <v>2.2450000000000001</v>
      </c>
      <c r="EJ45" s="35">
        <f t="shared" ref="EJ45" si="2533">EI45/(EI45+EG45)</f>
        <v>1.0320676521495282E-3</v>
      </c>
      <c r="EK45" s="2">
        <f>EG38+EG45-EG25</f>
        <v>2734.6000000000004</v>
      </c>
      <c r="EL45" s="23">
        <v>313</v>
      </c>
      <c r="EM45" s="2">
        <f>EL45-EK45</f>
        <v>-2421.6000000000004</v>
      </c>
      <c r="EN45" s="5"/>
      <c r="EO45" s="5"/>
      <c r="EP45" s="5"/>
      <c r="EQ45" s="5"/>
      <c r="ER45" s="5"/>
      <c r="ES45" s="5"/>
      <c r="ET45" s="5"/>
      <c r="EU45" s="5"/>
      <c r="EV45" s="5"/>
      <c r="EW45" s="5"/>
      <c r="EX45" s="5"/>
      <c r="EY45" s="5"/>
      <c r="EZ45" s="51" t="s">
        <v>20</v>
      </c>
      <c r="FA45" s="14" t="s">
        <v>21</v>
      </c>
      <c r="FB45" s="17" t="s">
        <v>22</v>
      </c>
      <c r="FD45" s="4" t="s">
        <v>17</v>
      </c>
      <c r="FE45" s="4">
        <v>826.2</v>
      </c>
      <c r="FF45" s="4"/>
      <c r="FG45" s="2"/>
      <c r="FH45" s="2"/>
      <c r="FI45" s="2"/>
      <c r="FJ45" s="2"/>
      <c r="FK45" s="2"/>
      <c r="FL45" s="25">
        <f>(FL31+FL33+FL28+FL29)</f>
        <v>2161</v>
      </c>
      <c r="FM45" s="4"/>
      <c r="FN45" s="25">
        <f>(FN31+FN33+FN28+FN29)</f>
        <v>1.7</v>
      </c>
      <c r="FO45" s="35">
        <f t="shared" ref="FO45" si="2534">FN45/(FN45+FL45)</f>
        <v>7.8605446895084854E-4</v>
      </c>
      <c r="FP45" s="2">
        <f>FL38+FL45-FL25</f>
        <v>2262.1999999999998</v>
      </c>
      <c r="FQ45" s="23">
        <v>298</v>
      </c>
      <c r="FR45" s="2">
        <f>FQ45-FP45</f>
        <v>-1964.1999999999998</v>
      </c>
      <c r="FS45" s="5"/>
      <c r="FT45" s="5"/>
      <c r="FU45" s="5"/>
      <c r="FV45" s="5"/>
      <c r="FW45" s="5"/>
      <c r="FX45" s="5"/>
      <c r="FY45" s="5"/>
      <c r="FZ45" s="5"/>
      <c r="GA45" s="5"/>
      <c r="GB45" s="5"/>
      <c r="GC45" s="5"/>
      <c r="GD45" s="5"/>
      <c r="GE45" s="51" t="s">
        <v>20</v>
      </c>
      <c r="GF45" s="14" t="s">
        <v>21</v>
      </c>
      <c r="GG45" s="17" t="s">
        <v>22</v>
      </c>
      <c r="GI45" s="4" t="s">
        <v>17</v>
      </c>
      <c r="GJ45" s="4">
        <v>500.5</v>
      </c>
      <c r="GK45" s="4"/>
      <c r="GL45" s="2"/>
      <c r="GM45" s="2"/>
      <c r="GN45" s="2"/>
      <c r="GO45" s="2"/>
      <c r="GP45" s="2"/>
      <c r="GQ45" s="25">
        <f>(GQ31+GQ33+GQ28+GQ29)</f>
        <v>1255.4000000000001</v>
      </c>
      <c r="GR45" s="4"/>
      <c r="GS45" s="25">
        <f>(GS31+GS33+GS28+GS29)</f>
        <v>1.54</v>
      </c>
      <c r="GT45" s="35">
        <f t="shared" ref="GT45" si="2535">GS45/(GS45+GQ45)</f>
        <v>1.2251977023565166E-3</v>
      </c>
      <c r="GU45" s="2">
        <f>GQ38+GQ45-GQ25</f>
        <v>1322.4999999999995</v>
      </c>
      <c r="GV45" s="23">
        <v>350</v>
      </c>
      <c r="GW45" s="2">
        <f>GV45-GU45</f>
        <v>-972.49999999999955</v>
      </c>
      <c r="GX45" s="5"/>
      <c r="GY45" s="5"/>
      <c r="GZ45" s="5"/>
      <c r="HA45" s="5"/>
      <c r="HB45" s="5"/>
      <c r="HC45" s="5"/>
      <c r="HD45" s="5"/>
      <c r="HE45" s="5"/>
      <c r="HF45" s="5"/>
      <c r="HG45" s="5"/>
      <c r="HH45" s="5"/>
      <c r="HI45" s="5"/>
      <c r="HJ45" s="51" t="s">
        <v>20</v>
      </c>
      <c r="HK45" s="14" t="s">
        <v>21</v>
      </c>
      <c r="HL45" s="17" t="s">
        <v>22</v>
      </c>
      <c r="HN45" s="4" t="s">
        <v>17</v>
      </c>
      <c r="HO45" s="4">
        <v>1134</v>
      </c>
      <c r="HP45" s="4"/>
      <c r="HQ45" s="2"/>
      <c r="HR45" s="2"/>
      <c r="HS45" s="2"/>
      <c r="HT45" s="2"/>
      <c r="HU45" s="2"/>
      <c r="HV45" s="25">
        <f>(HV31+HV33+HV28+HV29)</f>
        <v>2208</v>
      </c>
      <c r="HW45" s="4"/>
      <c r="HX45" s="25">
        <f>(HX31+HX33+HX28+HX29)</f>
        <v>1.41</v>
      </c>
      <c r="HY45" s="35">
        <f t="shared" ref="HY45" si="2536">HX45/(HX45+HV45)</f>
        <v>6.3817942346599318E-4</v>
      </c>
      <c r="HZ45" s="2">
        <f>HV38+HV45-HV25</f>
        <v>2070.5</v>
      </c>
      <c r="IA45" s="23">
        <v>385</v>
      </c>
      <c r="IB45" s="2">
        <f>IA45-HZ45</f>
        <v>-1685.5</v>
      </c>
      <c r="IC45" s="5"/>
      <c r="ID45" s="5"/>
      <c r="IE45" s="5"/>
      <c r="IF45" s="5"/>
      <c r="IG45" s="5"/>
      <c r="IH45" s="5"/>
      <c r="II45" s="5"/>
      <c r="IJ45" s="5"/>
      <c r="IK45" s="5"/>
      <c r="IL45" s="5"/>
      <c r="IM45" s="5"/>
      <c r="IN45" s="5"/>
      <c r="IO45" s="51" t="s">
        <v>20</v>
      </c>
      <c r="IP45" s="14" t="s">
        <v>21</v>
      </c>
      <c r="IQ45" s="17" t="s">
        <v>22</v>
      </c>
      <c r="IR45" s="5"/>
      <c r="IS45" s="5"/>
      <c r="IT45" s="5"/>
      <c r="IU45" s="51" t="s">
        <v>20</v>
      </c>
      <c r="IV45" s="14" t="s">
        <v>21</v>
      </c>
      <c r="IW45" s="17" t="s">
        <v>22</v>
      </c>
      <c r="IY45" s="4" t="s">
        <v>17</v>
      </c>
      <c r="IZ45" s="4">
        <v>1063.3</v>
      </c>
      <c r="JA45" s="4"/>
      <c r="JB45" s="2"/>
      <c r="JC45" s="2"/>
      <c r="JD45" s="2"/>
      <c r="JE45" s="2"/>
      <c r="JF45" s="2"/>
      <c r="JG45" s="25">
        <f>(JG31+JG33+JG28+JG29)</f>
        <v>2220</v>
      </c>
      <c r="JH45" s="4"/>
      <c r="JI45" s="25">
        <f>(JI31+JI33+JI28+JI29)</f>
        <v>3.0949999999999998</v>
      </c>
      <c r="JJ45" s="35">
        <f t="shared" ref="JJ45" si="2537">JI45/(JI45+JG45)</f>
        <v>1.392203212188413E-3</v>
      </c>
      <c r="JK45" s="2">
        <f>JG38+JG45-JG25</f>
        <v>2458.3000000000002</v>
      </c>
      <c r="JL45" s="23">
        <v>450</v>
      </c>
      <c r="JM45" s="2">
        <f>JL45-JK45</f>
        <v>-2008.3000000000002</v>
      </c>
      <c r="JN45" s="5"/>
      <c r="JO45" s="5"/>
      <c r="JP45" s="5"/>
      <c r="JQ45" s="5"/>
      <c r="JR45" s="5"/>
      <c r="JS45" s="5"/>
      <c r="JT45" s="5"/>
      <c r="JU45" s="5"/>
      <c r="JV45" s="5"/>
      <c r="JW45" s="5"/>
      <c r="KK45" s="4" t="s">
        <v>17</v>
      </c>
      <c r="KL45" s="4">
        <v>1007.9</v>
      </c>
      <c r="KM45" s="4"/>
      <c r="KN45" s="2"/>
      <c r="KO45" s="2"/>
      <c r="KP45" s="2"/>
      <c r="KQ45" s="2"/>
      <c r="KR45" s="2"/>
      <c r="KS45" s="25">
        <f>(KS31+KS33+KS28+KS29)</f>
        <v>1986</v>
      </c>
      <c r="KT45" s="4"/>
      <c r="KU45" s="25">
        <f>(KU31+KU33+KU28+KU29)</f>
        <v>2.1799999999999997</v>
      </c>
      <c r="KV45" s="35">
        <f t="shared" ref="KV45" si="2538">KU45/(KU45+KS45)</f>
        <v>1.0964801979700025E-3</v>
      </c>
      <c r="KW45" s="2">
        <f>KS38+KS45-KS25</f>
        <v>2425.8999999999996</v>
      </c>
      <c r="KX45" s="23">
        <v>398</v>
      </c>
      <c r="KY45" s="2">
        <f>KX45-KW45</f>
        <v>-2027.8999999999996</v>
      </c>
      <c r="KZ45" s="5"/>
      <c r="LA45" s="5"/>
      <c r="LB45" s="5"/>
      <c r="LC45" s="5"/>
      <c r="LD45" s="5"/>
      <c r="LE45" s="5"/>
      <c r="LF45" s="5"/>
      <c r="LG45" s="5"/>
      <c r="LH45" s="5"/>
      <c r="LI45" s="5"/>
      <c r="LJ45" s="5"/>
      <c r="LK45" s="5"/>
      <c r="LL45" s="51" t="s">
        <v>20</v>
      </c>
      <c r="LM45" s="14" t="s">
        <v>21</v>
      </c>
      <c r="LN45" s="17" t="s">
        <v>22</v>
      </c>
      <c r="LP45" s="4" t="s">
        <v>17</v>
      </c>
      <c r="LQ45" s="4">
        <v>699.5</v>
      </c>
      <c r="LR45" s="4"/>
      <c r="LS45" s="2"/>
      <c r="LT45" s="2"/>
      <c r="LU45" s="2"/>
      <c r="LV45" s="2"/>
      <c r="LW45" s="2"/>
      <c r="LX45" s="25">
        <f>(LX31+LX33+LX28+LX29)</f>
        <v>1462</v>
      </c>
      <c r="LY45" s="4">
        <v>1121</v>
      </c>
      <c r="LZ45" s="25">
        <f>(LZ31+LZ33+LZ28+LZ29)</f>
        <v>2.98</v>
      </c>
      <c r="MA45" s="35">
        <f t="shared" ref="MA45" si="2539">LZ45/(LZ45+LX45)</f>
        <v>2.0341574629005174E-3</v>
      </c>
      <c r="MB45" s="2">
        <f>LX38+LX45-LX25</f>
        <v>1238.5</v>
      </c>
      <c r="MC45" s="23">
        <v>313</v>
      </c>
      <c r="MD45" s="2">
        <f>MC45-MB45</f>
        <v>-925.5</v>
      </c>
      <c r="ME45" s="5"/>
      <c r="MF45" s="5"/>
      <c r="MG45" s="5"/>
      <c r="MH45" s="5"/>
      <c r="MI45" s="5"/>
      <c r="MJ45" s="5"/>
      <c r="MK45" s="5"/>
      <c r="ML45" s="5"/>
      <c r="MM45" s="5"/>
      <c r="MN45" s="5"/>
      <c r="MO45" s="5"/>
      <c r="MP45" s="5"/>
      <c r="MQ45" s="51" t="s">
        <v>20</v>
      </c>
      <c r="MR45" s="14" t="s">
        <v>21</v>
      </c>
      <c r="MS45" s="17" t="s">
        <v>22</v>
      </c>
      <c r="MU45" s="4" t="s">
        <v>17</v>
      </c>
      <c r="MV45" s="4">
        <v>983.7</v>
      </c>
      <c r="MW45" s="4"/>
      <c r="MX45" s="2"/>
      <c r="MY45" s="2"/>
      <c r="MZ45" s="2"/>
      <c r="NA45" s="2"/>
      <c r="NB45" s="2"/>
      <c r="NC45" s="25">
        <f>(NC31+NC33+NC28+NC29)</f>
        <v>2194</v>
      </c>
      <c r="ND45" s="4">
        <v>1121</v>
      </c>
      <c r="NE45" s="25">
        <f>(NE31+NE33+NE28+NE29)</f>
        <v>2.9499999999999997</v>
      </c>
      <c r="NF45" s="35">
        <f t="shared" ref="NF45" si="2540">NE45/(NE45+NC45)</f>
        <v>1.3427706593231526E-3</v>
      </c>
      <c r="NG45" s="2">
        <f>NC38+NC45-NC25</f>
        <v>2697.7</v>
      </c>
      <c r="NH45" s="23">
        <v>313</v>
      </c>
      <c r="NI45" s="2">
        <f>NH45-NG45</f>
        <v>-2384.6999999999998</v>
      </c>
      <c r="NJ45" s="5"/>
      <c r="NK45" s="5"/>
      <c r="NL45" s="5"/>
      <c r="NM45" s="5"/>
      <c r="NN45" s="5"/>
      <c r="NO45" s="5"/>
      <c r="NP45" s="5"/>
      <c r="NQ45" s="5"/>
      <c r="NR45" s="5"/>
      <c r="NS45" s="5"/>
      <c r="NT45" s="5"/>
      <c r="NU45" s="5"/>
      <c r="NV45" s="51" t="s">
        <v>20</v>
      </c>
      <c r="NW45" s="14" t="s">
        <v>21</v>
      </c>
      <c r="NX45" s="17" t="s">
        <v>22</v>
      </c>
      <c r="NZ45" s="4" t="s">
        <v>17</v>
      </c>
      <c r="OA45" s="4">
        <v>883.9</v>
      </c>
      <c r="OB45" s="4"/>
      <c r="OC45" s="2"/>
      <c r="OD45" s="2"/>
      <c r="OE45" s="2"/>
      <c r="OF45" s="2"/>
      <c r="OG45" s="2"/>
      <c r="OH45" s="25">
        <f>(OH31+OH33+OH28+OH29)</f>
        <v>2183</v>
      </c>
      <c r="OI45" s="4">
        <v>1121</v>
      </c>
      <c r="OJ45" s="25">
        <f>(OJ31+OJ33+OJ28+OJ29)</f>
        <v>2.79</v>
      </c>
      <c r="OK45" s="35">
        <f t="shared" ref="OK45" si="2541">OJ45/(OJ45+OH45)</f>
        <v>1.2764263721583501E-3</v>
      </c>
      <c r="OL45" s="2">
        <f>OH38+OH45-OH25</f>
        <v>2210.8999999999996</v>
      </c>
      <c r="OM45" s="23">
        <v>313</v>
      </c>
      <c r="ON45" s="2">
        <f>OM45-OL45</f>
        <v>-1897.8999999999996</v>
      </c>
      <c r="OO45" s="5"/>
      <c r="OP45" s="5"/>
      <c r="OQ45" s="5"/>
      <c r="OR45" s="5"/>
      <c r="OS45" s="5"/>
      <c r="OT45" s="5"/>
      <c r="OU45" s="5"/>
      <c r="OV45" s="5"/>
      <c r="OW45" s="5"/>
      <c r="OX45" s="5"/>
      <c r="OY45" s="5"/>
      <c r="OZ45" s="5"/>
      <c r="PA45" s="51" t="s">
        <v>20</v>
      </c>
      <c r="PB45" s="14" t="s">
        <v>21</v>
      </c>
      <c r="PC45" s="17" t="s">
        <v>22</v>
      </c>
      <c r="PE45" s="4" t="s">
        <v>17</v>
      </c>
      <c r="PF45" s="4">
        <v>1002.5</v>
      </c>
      <c r="PG45" s="4"/>
      <c r="PH45" s="2"/>
      <c r="PI45" s="2"/>
      <c r="PJ45" s="2"/>
      <c r="PK45" s="2"/>
      <c r="PL45" s="2"/>
      <c r="PM45" s="25">
        <f>(PM31+PM33+PM28+PM29)</f>
        <v>2177</v>
      </c>
      <c r="PN45" s="4">
        <v>1121</v>
      </c>
      <c r="PO45" s="25">
        <f>(PO31+PO33+PO28+PO29)</f>
        <v>1.98</v>
      </c>
      <c r="PP45" s="35">
        <f t="shared" ref="PP45" si="2542">PO45/(PO45+PM45)</f>
        <v>9.086820438920963E-4</v>
      </c>
      <c r="PQ45" s="2">
        <f>PM38+PM45-PM25</f>
        <v>2722.5</v>
      </c>
      <c r="PR45" s="23"/>
      <c r="PS45" s="2">
        <f>PR45-PQ45</f>
        <v>-2722.5</v>
      </c>
      <c r="PT45" s="5"/>
      <c r="PU45" s="5"/>
      <c r="PV45" s="5"/>
      <c r="PW45" s="5"/>
      <c r="PX45" s="5"/>
      <c r="PY45" s="5"/>
      <c r="PZ45" s="5"/>
      <c r="QA45" s="5"/>
      <c r="QB45" s="5"/>
      <c r="QC45" s="5"/>
      <c r="QD45" s="5"/>
      <c r="QE45" s="5"/>
      <c r="QF45" s="51" t="s">
        <v>20</v>
      </c>
      <c r="QG45" s="14" t="s">
        <v>21</v>
      </c>
      <c r="QH45" s="17" t="s">
        <v>22</v>
      </c>
      <c r="QJ45" s="4" t="s">
        <v>17</v>
      </c>
      <c r="QK45" s="4">
        <v>1002.5</v>
      </c>
      <c r="QL45" s="4"/>
      <c r="QM45" s="2"/>
      <c r="QN45" s="2"/>
      <c r="QO45" s="2"/>
      <c r="QP45" s="2"/>
      <c r="QQ45" s="2"/>
      <c r="QR45" s="25">
        <f>(QR31+QR33+QR28+QR29)</f>
        <v>365</v>
      </c>
      <c r="QS45" s="4">
        <v>1121</v>
      </c>
      <c r="QT45" s="25">
        <f>(QT31+QT33+QT28+QT29)</f>
        <v>2.2400000000000002</v>
      </c>
      <c r="QU45" s="35">
        <f t="shared" ref="QU45" si="2543">QT45/(QT45+QR45)</f>
        <v>6.0995534255527725E-3</v>
      </c>
      <c r="QV45" s="2">
        <f>QR38+QR45-QR25</f>
        <v>3037.5</v>
      </c>
      <c r="QW45" s="23">
        <v>313</v>
      </c>
      <c r="QX45" s="2">
        <f>QW45-QV45</f>
        <v>-2724.5</v>
      </c>
      <c r="QY45" s="5"/>
      <c r="QZ45" s="5"/>
      <c r="RA45" s="5"/>
      <c r="RB45" s="5"/>
      <c r="RC45" s="5"/>
      <c r="RD45" s="5"/>
      <c r="RE45" s="5"/>
      <c r="RF45" s="5"/>
      <c r="RG45" s="5"/>
      <c r="RH45" s="5"/>
      <c r="RI45" s="5"/>
      <c r="RJ45" s="5"/>
      <c r="RK45" s="51" t="s">
        <v>20</v>
      </c>
      <c r="RL45" s="14" t="s">
        <v>21</v>
      </c>
      <c r="RM45" s="17" t="s">
        <v>22</v>
      </c>
      <c r="RO45" s="4" t="s">
        <v>17</v>
      </c>
      <c r="RP45" s="4">
        <v>1023.4</v>
      </c>
      <c r="RQ45" s="4"/>
      <c r="RR45" s="2"/>
      <c r="RS45" s="2"/>
      <c r="RT45" s="2"/>
      <c r="RU45" s="2"/>
      <c r="RV45" s="2"/>
      <c r="RW45" s="25">
        <f>(RW31+RW33+RW28+RW29)</f>
        <v>2287</v>
      </c>
      <c r="RX45" s="4">
        <v>1121</v>
      </c>
      <c r="RY45" s="25">
        <f>(RY31+RY33+RY28+RY29)</f>
        <v>2.9699999999999998</v>
      </c>
      <c r="RZ45" s="35">
        <f t="shared" ref="RZ45" si="2544">RY45/(RY45+RW45)</f>
        <v>1.2969602221863169E-3</v>
      </c>
      <c r="SA45" s="2">
        <f>RW38+RW45-RW25</f>
        <v>3508.3999999999996</v>
      </c>
      <c r="SB45" s="23">
        <v>313</v>
      </c>
      <c r="SC45" s="2">
        <f>SB45-SA45</f>
        <v>-3195.3999999999996</v>
      </c>
      <c r="SD45" s="5"/>
      <c r="SE45" s="5"/>
      <c r="SF45" s="5"/>
      <c r="SG45" s="5"/>
      <c r="SH45" s="5"/>
      <c r="SI45" s="5"/>
      <c r="SJ45" s="5"/>
      <c r="SK45" s="5"/>
      <c r="SL45" s="5"/>
      <c r="SM45" s="5"/>
      <c r="SN45" s="5"/>
      <c r="SO45" s="5"/>
      <c r="SP45" s="51" t="s">
        <v>20</v>
      </c>
      <c r="SQ45" s="14" t="s">
        <v>21</v>
      </c>
      <c r="SR45" s="17" t="s">
        <v>22</v>
      </c>
      <c r="ST45" s="4" t="s">
        <v>17</v>
      </c>
      <c r="SU45" s="4">
        <v>927</v>
      </c>
      <c r="SV45" s="4"/>
      <c r="SW45" s="2"/>
      <c r="SX45" s="2"/>
      <c r="SY45" s="2"/>
      <c r="SZ45" s="2"/>
      <c r="TA45" s="2"/>
      <c r="TB45" s="25">
        <f>(TB31+TB33+TB28+TB29)</f>
        <v>2481</v>
      </c>
      <c r="TC45" s="4"/>
      <c r="TD45" s="25">
        <f>(TD31+TD33+TD28+TD29)</f>
        <v>2.5099999999999998</v>
      </c>
      <c r="TE45" s="35">
        <f t="shared" ref="TE45" si="2545">TD45/(TD45+TB45)</f>
        <v>1.010666355279423E-3</v>
      </c>
      <c r="TF45" s="2">
        <f>TB38+TB45-TB25</f>
        <v>2054</v>
      </c>
      <c r="TG45" s="23"/>
      <c r="TH45" s="2">
        <f>TG45-TF45</f>
        <v>-2054</v>
      </c>
      <c r="TI45" s="5"/>
      <c r="TJ45" s="5"/>
      <c r="TK45" s="5"/>
      <c r="TL45" s="5"/>
      <c r="TM45" s="5"/>
      <c r="TN45" s="5"/>
      <c r="TO45" s="5"/>
      <c r="TP45" s="5"/>
      <c r="TQ45" s="5"/>
      <c r="TR45" s="5"/>
      <c r="TS45" s="5"/>
      <c r="TT45" s="5"/>
      <c r="TU45" s="51" t="s">
        <v>20</v>
      </c>
      <c r="TV45" s="14" t="s">
        <v>21</v>
      </c>
      <c r="TW45" s="17" t="s">
        <v>22</v>
      </c>
      <c r="TY45" s="4" t="s">
        <v>17</v>
      </c>
      <c r="TZ45" s="4">
        <v>325.8</v>
      </c>
      <c r="UA45" s="4"/>
      <c r="UB45" s="2"/>
      <c r="UC45" s="2"/>
      <c r="UD45" s="2"/>
      <c r="UE45" s="2"/>
      <c r="UF45" s="2"/>
      <c r="UG45" s="25">
        <f>(UG31+UG33+UG28+UG29)</f>
        <v>2183</v>
      </c>
      <c r="UH45" s="4">
        <v>1121</v>
      </c>
      <c r="UI45" s="25">
        <f>(UI31+UI33+UI28+UI29)</f>
        <v>2.29</v>
      </c>
      <c r="UJ45" s="35">
        <f t="shared" ref="UJ45" si="2546">UI45/(UI45+UG45)</f>
        <v>1.0479158372572977E-3</v>
      </c>
      <c r="UK45" s="2">
        <f>UG38+UG45-UG25</f>
        <v>1226.8000000000002</v>
      </c>
      <c r="UL45" s="23">
        <v>313</v>
      </c>
      <c r="UM45" s="2">
        <f>UL45-UK45</f>
        <v>-913.80000000000018</v>
      </c>
      <c r="UN45" s="5"/>
      <c r="UO45" s="5"/>
      <c r="UP45" s="5"/>
      <c r="UQ45" s="5"/>
      <c r="UR45" s="5"/>
      <c r="US45" s="5"/>
      <c r="UT45" s="5"/>
      <c r="UU45" s="5"/>
      <c r="UV45" s="5"/>
      <c r="UW45" s="5"/>
      <c r="UX45" s="5"/>
      <c r="UY45" s="5"/>
      <c r="UZ45" s="51" t="s">
        <v>20</v>
      </c>
      <c r="VA45" s="14" t="s">
        <v>21</v>
      </c>
      <c r="VB45" s="17" t="s">
        <v>22</v>
      </c>
      <c r="VD45" s="4" t="s">
        <v>17</v>
      </c>
      <c r="VE45" s="4">
        <v>1080.9000000000001</v>
      </c>
      <c r="VF45" s="4"/>
      <c r="VG45" s="2"/>
      <c r="VH45" s="2"/>
      <c r="VI45" s="2"/>
      <c r="VJ45" s="2"/>
      <c r="VK45" s="2"/>
      <c r="VL45" s="25">
        <f>(VL31+VL33+VL28+VL29)</f>
        <v>3000</v>
      </c>
      <c r="VM45" s="4">
        <v>1121</v>
      </c>
      <c r="VN45" s="25">
        <f>(VN31+VN33+VN28+VN29)</f>
        <v>1.58</v>
      </c>
      <c r="VO45" s="35">
        <f t="shared" ref="VO45" si="2547">VN45/(VN45+VL45)</f>
        <v>5.2638943489762067E-4</v>
      </c>
      <c r="VP45" s="2">
        <f>VL38+VL45-VL25</f>
        <v>2028.7999999999993</v>
      </c>
      <c r="VQ45" s="23">
        <v>313</v>
      </c>
      <c r="VR45" s="2">
        <f>VQ45-VP45</f>
        <v>-1715.7999999999993</v>
      </c>
      <c r="VS45" s="5"/>
      <c r="VT45" s="5"/>
      <c r="VU45" s="5"/>
      <c r="VV45" s="5"/>
      <c r="VW45" s="5"/>
      <c r="VX45" s="5"/>
      <c r="VY45" s="5"/>
      <c r="VZ45" s="5"/>
      <c r="WA45" s="5"/>
      <c r="WB45" s="5"/>
      <c r="WC45" s="5"/>
      <c r="WD45" s="5"/>
      <c r="WE45" s="51" t="s">
        <v>20</v>
      </c>
      <c r="WF45" s="14" t="s">
        <v>21</v>
      </c>
      <c r="WG45" s="17" t="s">
        <v>22</v>
      </c>
      <c r="WI45" s="4" t="s">
        <v>17</v>
      </c>
      <c r="WJ45" s="4">
        <v>568.70000000000005</v>
      </c>
      <c r="WK45" s="4"/>
      <c r="WL45" s="2"/>
      <c r="WM45" s="2"/>
      <c r="WN45" s="2"/>
      <c r="WO45" s="2"/>
      <c r="WP45" s="2"/>
      <c r="WQ45" s="25">
        <f>(WQ31+WQ33+WQ28+WQ29)</f>
        <v>1883</v>
      </c>
      <c r="WR45" s="4">
        <v>1121</v>
      </c>
      <c r="WS45" s="25">
        <f>(WS31+WS33+WS28+WS29)</f>
        <v>1.04</v>
      </c>
      <c r="WT45" s="35">
        <f t="shared" ref="WT45" si="2548">WS45/(WS45+WQ45)</f>
        <v>5.5200526528099189E-4</v>
      </c>
      <c r="WU45" s="2">
        <f>WQ38+WQ45-WQ25</f>
        <v>1513.6999999999998</v>
      </c>
      <c r="WV45" s="23"/>
      <c r="WW45" s="2">
        <f>WV45-WU45</f>
        <v>-1513.6999999999998</v>
      </c>
      <c r="WX45" s="5"/>
      <c r="WY45" s="5"/>
      <c r="WZ45" s="5"/>
      <c r="XA45" s="5"/>
      <c r="XB45" s="5"/>
      <c r="XC45" s="5"/>
      <c r="XD45" s="5"/>
      <c r="XE45" s="5"/>
      <c r="XF45" s="5"/>
      <c r="XG45" s="5"/>
      <c r="XH45" s="5"/>
      <c r="XI45" s="5"/>
      <c r="XJ45" s="51" t="s">
        <v>20</v>
      </c>
      <c r="XK45" s="14" t="s">
        <v>21</v>
      </c>
      <c r="XL45" s="17" t="s">
        <v>22</v>
      </c>
      <c r="XN45" s="4" t="s">
        <v>17</v>
      </c>
      <c r="XO45" s="4">
        <v>931.4</v>
      </c>
      <c r="XP45" s="4"/>
      <c r="XQ45" s="2"/>
      <c r="XR45" s="2"/>
      <c r="XS45" s="2"/>
      <c r="XT45" s="2"/>
      <c r="XU45" s="2"/>
      <c r="XV45" s="25">
        <f>(XV31+XV33+XV28+XV29)</f>
        <v>2350</v>
      </c>
      <c r="XW45" s="4">
        <v>1121</v>
      </c>
      <c r="XX45" s="25">
        <f>(XX31+XX33+XX28+XX29)</f>
        <v>2.375</v>
      </c>
      <c r="XY45" s="35">
        <f t="shared" ref="XY45" si="2549">XX45/(XX45+XV45)</f>
        <v>1.0096179393166481E-3</v>
      </c>
      <c r="XZ45" s="2">
        <f>XV38+XV45-XV25</f>
        <v>2256.3999999999996</v>
      </c>
      <c r="YA45" s="23">
        <v>313</v>
      </c>
      <c r="YB45" s="2">
        <f>YA45-XZ45</f>
        <v>-1943.3999999999996</v>
      </c>
      <c r="YC45" s="5"/>
      <c r="YD45" s="5"/>
      <c r="YE45" s="5"/>
      <c r="YF45" s="5"/>
      <c r="YG45" s="5"/>
      <c r="YH45" s="5"/>
      <c r="YI45" s="5"/>
      <c r="YJ45" s="5"/>
      <c r="YK45" s="5"/>
      <c r="YL45" s="5"/>
      <c r="YM45" s="5"/>
      <c r="YN45" s="5"/>
      <c r="YO45" s="51" t="s">
        <v>20</v>
      </c>
      <c r="YP45" s="14" t="s">
        <v>21</v>
      </c>
      <c r="YQ45" s="17" t="s">
        <v>22</v>
      </c>
      <c r="YS45" s="4" t="s">
        <v>17</v>
      </c>
      <c r="YT45" s="4">
        <v>916.5</v>
      </c>
      <c r="YU45" s="4"/>
      <c r="YV45" s="2"/>
      <c r="YW45" s="2"/>
      <c r="YX45" s="2"/>
      <c r="YY45" s="2"/>
      <c r="YZ45" s="2"/>
      <c r="ZA45" s="25">
        <f>(ZA31+ZA33+ZA28+ZA29)</f>
        <v>2262</v>
      </c>
      <c r="ZB45" s="4">
        <v>1121</v>
      </c>
      <c r="ZC45" s="25">
        <f>(ZC31+ZC33+ZC28+ZC29)</f>
        <v>1.8499999999999999</v>
      </c>
      <c r="ZD45" s="35">
        <f t="shared" ref="ZD45" si="2550">ZC45/(ZC45+ZA45)</f>
        <v>8.171919517635885E-4</v>
      </c>
      <c r="ZE45" s="2">
        <f>ZA38+ZA45-ZA25</f>
        <v>1982.5</v>
      </c>
      <c r="ZF45" s="23"/>
      <c r="ZG45" s="2">
        <f>ZF45-ZE45</f>
        <v>-1982.5</v>
      </c>
      <c r="ZH45" s="5"/>
      <c r="ZI45" s="5"/>
      <c r="ZJ45" s="5"/>
      <c r="ZK45" s="5"/>
      <c r="ZL45" s="5"/>
      <c r="ZM45" s="5"/>
      <c r="ZN45" s="5"/>
      <c r="ZO45" s="5"/>
      <c r="ZP45" s="5"/>
      <c r="ZQ45" s="5"/>
      <c r="ZR45" s="5"/>
      <c r="ZS45" s="5"/>
      <c r="ZT45" s="51" t="s">
        <v>20</v>
      </c>
      <c r="ZU45" s="14" t="s">
        <v>21</v>
      </c>
      <c r="ZV45" s="17" t="s">
        <v>22</v>
      </c>
      <c r="ZX45" s="4" t="s">
        <v>17</v>
      </c>
      <c r="ZY45" s="4">
        <v>1147.8</v>
      </c>
      <c r="ZZ45" s="4"/>
      <c r="AAA45" s="2"/>
      <c r="AAB45" s="2"/>
      <c r="AAC45" s="2"/>
      <c r="AAD45" s="2"/>
      <c r="AAE45" s="2"/>
      <c r="AAF45" s="25">
        <f>(AAF31+AAF33+AAF28+AAF29)</f>
        <v>2394</v>
      </c>
      <c r="AAG45" s="4">
        <v>1121</v>
      </c>
      <c r="AAH45" s="25">
        <f>(AAH31+AAH33+AAH28+AAH29)</f>
        <v>2.92</v>
      </c>
      <c r="AAI45" s="35">
        <f t="shared" ref="AAI45" si="2551">AAH45/(AAH45+AAF45)</f>
        <v>1.2182300619127881E-3</v>
      </c>
      <c r="AAJ45" s="2">
        <f>AAF38+AAF45-AAF25</f>
        <v>2903.8</v>
      </c>
      <c r="AAK45" s="23"/>
      <c r="AAL45" s="2">
        <f>AAK45-AAJ45</f>
        <v>-2903.8</v>
      </c>
      <c r="AAM45" s="5"/>
      <c r="AAN45" s="5"/>
      <c r="AAO45" s="5"/>
      <c r="AAP45" s="5"/>
      <c r="AAQ45" s="5"/>
      <c r="AAR45" s="5"/>
      <c r="AAS45" s="5"/>
      <c r="AAT45" s="5"/>
      <c r="AAU45" s="5"/>
      <c r="AAV45" s="5"/>
      <c r="AAW45" s="5"/>
      <c r="AAX45" s="5"/>
      <c r="AAY45" s="51" t="s">
        <v>20</v>
      </c>
      <c r="AAZ45" s="14" t="s">
        <v>21</v>
      </c>
      <c r="ABA45" s="17" t="s">
        <v>22</v>
      </c>
      <c r="ABC45" s="4" t="s">
        <v>17</v>
      </c>
      <c r="ABD45" s="4">
        <v>1017</v>
      </c>
      <c r="ABE45" s="4"/>
      <c r="ABF45" s="2"/>
      <c r="ABG45" s="2"/>
      <c r="ABH45" s="2"/>
      <c r="ABI45" s="2"/>
      <c r="ABJ45" s="2"/>
      <c r="ABK45" s="25">
        <f>(ABK31+ABK33+ABK28+ABK29)</f>
        <v>2349</v>
      </c>
      <c r="ABL45" s="4">
        <v>1121</v>
      </c>
      <c r="ABM45" s="25">
        <f>(ABM31+ABM33+ABM28+ABM29)</f>
        <v>2.52</v>
      </c>
      <c r="ABN45" s="35">
        <f t="shared" ref="ABN45" si="2552">ABM45/(ABM45+ABK45)</f>
        <v>1.0716472749540723E-3</v>
      </c>
      <c r="ABO45" s="2">
        <f>ABK38+ABK45-ABK25</f>
        <v>2607</v>
      </c>
      <c r="ABP45" s="23">
        <v>313</v>
      </c>
      <c r="ABQ45" s="2">
        <f>ABP45-ABO45</f>
        <v>-2294</v>
      </c>
      <c r="ABR45" s="5"/>
      <c r="ABS45" s="5"/>
      <c r="ABT45" s="5"/>
      <c r="ABU45" s="5"/>
      <c r="ABV45" s="5"/>
      <c r="ABW45" s="5"/>
      <c r="ABX45" s="5"/>
      <c r="ABY45" s="5"/>
      <c r="ABZ45" s="5"/>
      <c r="ACA45" s="5"/>
      <c r="ACB45" s="5"/>
      <c r="ACC45" s="5"/>
      <c r="ACD45" s="51" t="s">
        <v>20</v>
      </c>
      <c r="ACE45" s="14" t="s">
        <v>21</v>
      </c>
      <c r="ACF45" s="17" t="s">
        <v>22</v>
      </c>
      <c r="ACH45" s="4" t="s">
        <v>17</v>
      </c>
      <c r="ACI45" s="4">
        <v>565.5</v>
      </c>
      <c r="ACJ45" s="4"/>
      <c r="ACK45" s="2"/>
      <c r="ACL45" s="2"/>
      <c r="ACM45" s="2"/>
      <c r="ACN45" s="2"/>
      <c r="ACO45" s="2"/>
      <c r="ACP45" s="25">
        <f>(ACP31+ACP33+ACP28+ACP29)</f>
        <v>1406</v>
      </c>
      <c r="ACQ45" s="4">
        <v>1121</v>
      </c>
      <c r="ACR45" s="25">
        <f>(ACR31+ACR33+ACR28+ACR29)</f>
        <v>1.115</v>
      </c>
      <c r="ACS45" s="35">
        <f t="shared" ref="ACS45" si="2553">ACR45/(ACR45+ACP45)</f>
        <v>7.924014739378089E-4</v>
      </c>
      <c r="ACT45" s="2">
        <f>ACP38+ACP45-ACP25</f>
        <v>613.5</v>
      </c>
      <c r="ACU45" s="23">
        <v>313</v>
      </c>
      <c r="ACV45" s="2">
        <f>ACU45-ACT45</f>
        <v>-300.5</v>
      </c>
      <c r="ACW45" s="5"/>
      <c r="ACX45" s="5"/>
      <c r="ACY45" s="5"/>
      <c r="ACZ45" s="5"/>
      <c r="ADA45" s="5"/>
      <c r="ADB45" s="5"/>
      <c r="ADC45" s="5"/>
      <c r="ADD45" s="5"/>
      <c r="ADE45" s="5"/>
      <c r="ADF45" s="5"/>
      <c r="ADG45" s="5"/>
      <c r="ADH45" s="5"/>
      <c r="ADI45" s="51" t="s">
        <v>20</v>
      </c>
      <c r="ADJ45" s="14" t="s">
        <v>21</v>
      </c>
      <c r="ADK45" s="17" t="s">
        <v>22</v>
      </c>
      <c r="ADM45" s="4" t="s">
        <v>17</v>
      </c>
      <c r="ADN45" s="4">
        <v>815.6</v>
      </c>
      <c r="ADO45" s="4"/>
      <c r="ADP45" s="2"/>
      <c r="ADQ45" s="2"/>
      <c r="ADR45" s="2"/>
      <c r="ADS45" s="2"/>
      <c r="ADT45" s="2"/>
      <c r="ADU45" s="25">
        <f>(ADU31+ADU33+ADU28+ADU29)</f>
        <v>2004</v>
      </c>
      <c r="ADV45" s="4">
        <v>1121</v>
      </c>
      <c r="ADW45" s="25">
        <f>(ADW31+ADW33+ADW28+ADW29)</f>
        <v>2.6950000000000003</v>
      </c>
      <c r="ADX45" s="35">
        <f t="shared" ref="ADX45" si="2554">ADW45/(ADW45+ADU45)</f>
        <v>1.3430042931287516E-3</v>
      </c>
      <c r="ADY45" s="2">
        <f>ADU38+ADU45-ADU25</f>
        <v>2512.6000000000004</v>
      </c>
      <c r="ADZ45" s="23">
        <v>313</v>
      </c>
      <c r="AEA45" s="2">
        <f>ADZ45-ADY45</f>
        <v>-2199.6000000000004</v>
      </c>
      <c r="AEB45" s="5"/>
      <c r="AEC45" s="5"/>
      <c r="AED45" s="5"/>
      <c r="AEE45" s="5"/>
      <c r="AEF45" s="5"/>
      <c r="AEG45" s="5"/>
      <c r="AEH45" s="5"/>
      <c r="AEI45" s="5"/>
      <c r="AEJ45" s="5"/>
      <c r="AEK45" s="5"/>
      <c r="AEL45" s="5"/>
      <c r="AEM45" s="5"/>
      <c r="AEN45" s="51" t="s">
        <v>20</v>
      </c>
      <c r="AEO45" s="14" t="s">
        <v>21</v>
      </c>
      <c r="AEP45" s="17" t="s">
        <v>22</v>
      </c>
      <c r="AET45" s="4" t="s">
        <v>17</v>
      </c>
      <c r="AEU45" s="4">
        <v>741.2</v>
      </c>
      <c r="AEV45" s="4"/>
      <c r="AEW45" s="2"/>
      <c r="AEX45" s="2"/>
      <c r="AEY45" s="2"/>
      <c r="AEZ45" s="2"/>
      <c r="AFA45" s="2"/>
      <c r="AFB45" s="25">
        <f>(AFB31+AFB33+AFB28+AFB29)</f>
        <v>2122</v>
      </c>
      <c r="AFC45" s="4">
        <v>1121</v>
      </c>
      <c r="AFD45" s="25">
        <f>(AFD31+AFD33+AFD28+AFD29)</f>
        <v>1.9350000000000001</v>
      </c>
      <c r="AFE45" s="35">
        <f t="shared" ref="AFE45" si="2555">AFD45/(AFD45+AFB45)</f>
        <v>9.1104482952632736E-4</v>
      </c>
      <c r="AFF45" s="2">
        <f>AFB38+AFB45-AFB25</f>
        <v>2033.1999999999998</v>
      </c>
      <c r="AFG45" s="23"/>
      <c r="AFH45" s="2">
        <f>AFG45-AFF45</f>
        <v>-2033.1999999999998</v>
      </c>
      <c r="AFI45" s="5"/>
      <c r="AFJ45" s="5"/>
      <c r="AFK45" s="5"/>
      <c r="AFL45" s="5"/>
      <c r="AFM45" s="5"/>
      <c r="AFN45" s="5"/>
      <c r="AFO45" s="5"/>
      <c r="AFP45" s="5"/>
      <c r="AFQ45" s="5"/>
      <c r="AFR45" s="5"/>
      <c r="AFS45" s="5"/>
      <c r="AFT45" s="5"/>
      <c r="AFU45" s="51" t="s">
        <v>20</v>
      </c>
      <c r="AFV45" s="14" t="s">
        <v>21</v>
      </c>
      <c r="AFW45" s="17" t="s">
        <v>22</v>
      </c>
      <c r="AFY45" s="4" t="s">
        <v>17</v>
      </c>
      <c r="AFZ45" s="4">
        <v>1051.5999999999999</v>
      </c>
      <c r="AGA45" s="4"/>
      <c r="AGB45" s="2"/>
      <c r="AGC45" s="2"/>
      <c r="AGD45" s="2"/>
      <c r="AGE45" s="2"/>
      <c r="AGF45" s="2"/>
      <c r="AGG45" s="25">
        <f>(AGG31+AGG33+AGG28+AGG29)</f>
        <v>2300</v>
      </c>
      <c r="AGH45" s="4">
        <v>1121</v>
      </c>
      <c r="AGI45" s="25">
        <f>(AGI31+AGI33+AGI28+AGI29)</f>
        <v>2.5</v>
      </c>
      <c r="AGJ45" s="35">
        <f t="shared" ref="AGJ45" si="2556">AGI45/(AGI45+AGG45)</f>
        <v>1.0857763300760044E-3</v>
      </c>
      <c r="AGK45" s="2">
        <f>AGG38+AGG45-AGG25</f>
        <v>2159.6000000000004</v>
      </c>
      <c r="AGL45" s="23">
        <v>313</v>
      </c>
      <c r="AGM45" s="2">
        <f>AGL45-AGK45</f>
        <v>-1846.6000000000004</v>
      </c>
      <c r="AGN45" s="5"/>
      <c r="AGO45" s="5"/>
      <c r="AGP45" s="5"/>
      <c r="AGQ45" s="5"/>
      <c r="AGR45" s="5"/>
      <c r="AGS45" s="5"/>
      <c r="AGT45" s="5"/>
      <c r="AGU45" s="5"/>
      <c r="AGV45" s="5"/>
      <c r="AGW45" s="5"/>
      <c r="AGX45" s="5"/>
      <c r="AGY45" s="5"/>
      <c r="AGZ45" s="51" t="s">
        <v>20</v>
      </c>
      <c r="AHA45" s="14" t="s">
        <v>21</v>
      </c>
      <c r="AHB45" s="17" t="s">
        <v>22</v>
      </c>
      <c r="AHD45" s="4" t="s">
        <v>17</v>
      </c>
      <c r="AHE45" s="4">
        <v>1164.9000000000001</v>
      </c>
      <c r="AHF45" s="4"/>
      <c r="AHG45" s="2"/>
      <c r="AHH45" s="2"/>
      <c r="AHI45" s="2"/>
      <c r="AHJ45" s="2"/>
      <c r="AHK45" s="2"/>
      <c r="AHL45" s="25">
        <f>(AHL31+AHL33+AHL28+AHL29)</f>
        <v>2170</v>
      </c>
      <c r="AHM45" s="4">
        <v>1121</v>
      </c>
      <c r="AHN45" s="25">
        <f>(AHN31+AHN33+AHN28+AHN29)</f>
        <v>1.9</v>
      </c>
      <c r="AHO45" s="35">
        <f t="shared" ref="AHO45" si="2557">AHN45/(AHN45+AHL45)</f>
        <v>8.7481007412864306E-4</v>
      </c>
      <c r="AHP45" s="2">
        <f>AHL38+AHL45-AHL25</f>
        <v>2405.8999999999996</v>
      </c>
      <c r="AHQ45" s="23">
        <v>313</v>
      </c>
      <c r="AHR45" s="2">
        <f>AHQ45-AHP45</f>
        <v>-2092.8999999999996</v>
      </c>
      <c r="AHS45" s="5"/>
      <c r="AHT45" s="5"/>
      <c r="AHU45" s="5"/>
      <c r="AHV45" s="5"/>
      <c r="AHW45" s="5"/>
      <c r="AHX45" s="5"/>
      <c r="AHY45" s="5"/>
      <c r="AHZ45" s="5"/>
      <c r="AIA45" s="5"/>
      <c r="AIB45" s="5"/>
      <c r="AIC45" s="5"/>
      <c r="AID45" s="5"/>
      <c r="AIE45" s="51" t="s">
        <v>20</v>
      </c>
      <c r="AIF45" s="14" t="s">
        <v>21</v>
      </c>
      <c r="AIG45" s="17" t="s">
        <v>22</v>
      </c>
      <c r="AII45" s="4" t="s">
        <v>17</v>
      </c>
      <c r="AIJ45" s="4">
        <v>1019.4</v>
      </c>
      <c r="AIK45" s="4"/>
      <c r="AIL45" s="2"/>
      <c r="AIM45" s="2"/>
      <c r="AIN45" s="2"/>
      <c r="AIO45" s="2"/>
      <c r="AIP45" s="2"/>
      <c r="AIQ45" s="25">
        <f>(AIQ31+AIQ33+AIQ28+AIQ29)</f>
        <v>3167</v>
      </c>
      <c r="AIR45" s="4">
        <v>1121</v>
      </c>
      <c r="AIS45" s="25">
        <f>(AIS31+AIS33+AIS28+AIS29)</f>
        <v>2.65</v>
      </c>
      <c r="AIT45" s="35">
        <f t="shared" ref="AIT45" si="2558">AIS45/(AIS45+AIQ45)</f>
        <v>8.3605445396179386E-4</v>
      </c>
      <c r="AIU45" s="2">
        <f>AIQ38+AIQ45-AIQ25</f>
        <v>2646.3999999999996</v>
      </c>
      <c r="AIV45" s="23"/>
      <c r="AIW45" s="2">
        <f>AIV45-AIU45</f>
        <v>-2646.3999999999996</v>
      </c>
      <c r="AIX45" s="5"/>
      <c r="AIY45" s="5"/>
      <c r="AIZ45" s="5"/>
      <c r="AJA45" s="5"/>
      <c r="AJB45" s="5"/>
      <c r="AJC45" s="5"/>
      <c r="AJD45" s="5"/>
      <c r="AJE45" s="5"/>
      <c r="AJF45" s="5"/>
      <c r="AJG45" s="5"/>
      <c r="AJH45" s="5"/>
      <c r="AJI45" s="5"/>
      <c r="AJJ45" s="51" t="s">
        <v>20</v>
      </c>
      <c r="AJK45" s="14" t="s">
        <v>21</v>
      </c>
      <c r="AJL45" s="17" t="s">
        <v>22</v>
      </c>
      <c r="AJN45" s="4" t="s">
        <v>17</v>
      </c>
      <c r="AJO45" s="4">
        <v>663.3</v>
      </c>
      <c r="AJP45" s="4"/>
      <c r="AJQ45" s="2"/>
      <c r="AJR45" s="2"/>
      <c r="AJS45" s="2"/>
      <c r="AJT45" s="2"/>
      <c r="AJU45" s="2"/>
      <c r="AJV45" s="25">
        <f>(AJV31+AJV33+AJV28+AJV29)</f>
        <v>1702</v>
      </c>
      <c r="AJW45" s="4">
        <v>1121</v>
      </c>
      <c r="AJX45" s="25">
        <f>(AJX31+AJX33+AJX28+AJX29)</f>
        <v>0.995</v>
      </c>
      <c r="AJY45" s="35">
        <f t="shared" ref="AJY45" si="2559">AJX45/(AJX45+AJV45)</f>
        <v>5.8426478057774689E-4</v>
      </c>
      <c r="AJZ45" s="2">
        <f>AJV38+AJV45-AJV25</f>
        <v>1155.3000000000002</v>
      </c>
      <c r="AKA45" s="23"/>
      <c r="AKB45" s="2">
        <f>AKA45-AJZ45</f>
        <v>-1155.3000000000002</v>
      </c>
      <c r="AKC45" s="5"/>
      <c r="AKD45" s="5"/>
      <c r="AKE45" s="5"/>
      <c r="AKF45" s="5"/>
      <c r="AKG45" s="5"/>
      <c r="AKH45" s="5"/>
      <c r="AKI45" s="5"/>
      <c r="AKJ45" s="5"/>
      <c r="AKK45" s="5"/>
      <c r="AKL45" s="5"/>
      <c r="AKM45" s="5"/>
      <c r="AKN45" s="5"/>
      <c r="AKO45" s="51" t="s">
        <v>20</v>
      </c>
      <c r="AKP45" s="14" t="s">
        <v>21</v>
      </c>
      <c r="AKQ45" s="17" t="s">
        <v>22</v>
      </c>
      <c r="AKR45" s="235"/>
      <c r="AKS45" s="4" t="s">
        <v>17</v>
      </c>
      <c r="AKT45" s="4">
        <v>663.3</v>
      </c>
      <c r="AKU45" s="4"/>
      <c r="AKV45" s="2"/>
      <c r="AKW45" s="2"/>
      <c r="AKX45" s="2"/>
      <c r="AKY45" s="2"/>
      <c r="AKZ45" s="2"/>
      <c r="ALA45" s="25">
        <f>(ALA31+ALA33+ALA28+ALA29)</f>
        <v>1181</v>
      </c>
      <c r="ALB45" s="4">
        <v>1121</v>
      </c>
      <c r="ALC45" s="25">
        <f>(ALC31+ALC33+ALC28+ALC29)</f>
        <v>1.05</v>
      </c>
      <c r="ALD45" s="35">
        <f t="shared" ref="ALD45" si="2560">ALC45/(ALC45+ALA45)</f>
        <v>8.8828729749164598E-4</v>
      </c>
      <c r="ALE45" s="2">
        <f>ALA38+ALA45-ALA25</f>
        <v>1199.3000000000002</v>
      </c>
      <c r="ALF45" s="23">
        <v>313</v>
      </c>
      <c r="ALG45" s="2">
        <f>ALF45-ALE45</f>
        <v>-886.30000000000018</v>
      </c>
      <c r="ALH45" s="5"/>
      <c r="ALI45" s="5"/>
      <c r="ALJ45" s="5"/>
      <c r="ALK45" s="5"/>
      <c r="ALL45" s="5"/>
      <c r="ALM45" s="5"/>
      <c r="ALN45" s="5"/>
      <c r="ALO45" s="5"/>
      <c r="ALP45" s="5"/>
      <c r="ALQ45" s="5"/>
      <c r="ALR45" s="5"/>
      <c r="ALS45" s="5"/>
      <c r="ALT45" s="51" t="s">
        <v>20</v>
      </c>
      <c r="ALU45" s="14" t="s">
        <v>21</v>
      </c>
      <c r="ALV45" s="17" t="s">
        <v>22</v>
      </c>
      <c r="ALX45" s="4" t="s">
        <v>17</v>
      </c>
      <c r="ALY45" s="4">
        <v>1109.0999999999999</v>
      </c>
      <c r="ALZ45" s="4"/>
      <c r="AMA45" s="2"/>
      <c r="AMB45" s="2"/>
      <c r="AMC45" s="2"/>
      <c r="AMD45" s="2"/>
      <c r="AME45" s="2"/>
      <c r="AMF45" s="25">
        <f>(AMF31+AMF33+AMF28+AMF29)</f>
        <v>2834</v>
      </c>
      <c r="AMG45" s="4">
        <v>1121</v>
      </c>
      <c r="AMH45" s="25">
        <f>(AMH31+AMH33+AMH28+AMH29)</f>
        <v>1.7999999999999998</v>
      </c>
      <c r="AMI45" s="35">
        <f t="shared" ref="AMI45" si="2561">AMH45/(AMH45+AMF45)</f>
        <v>6.3474151914803573E-4</v>
      </c>
      <c r="AMJ45" s="2">
        <f>AMF38+AMF45-AMF25</f>
        <v>2418.1000000000004</v>
      </c>
      <c r="AMK45" s="23">
        <v>313</v>
      </c>
      <c r="AML45" s="2">
        <f>AMK45-AMJ45</f>
        <v>-2105.1000000000004</v>
      </c>
      <c r="AMM45" s="5"/>
      <c r="AMN45" s="5"/>
      <c r="AMO45" s="5"/>
      <c r="AMP45" s="5"/>
      <c r="AMQ45" s="5"/>
      <c r="AMR45" s="5"/>
      <c r="AMS45" s="5"/>
      <c r="AMT45" s="5"/>
      <c r="AMU45" s="5"/>
      <c r="AMV45" s="5"/>
      <c r="AMW45" s="5"/>
      <c r="AMX45" s="5"/>
      <c r="AMY45" s="51" t="s">
        <v>20</v>
      </c>
      <c r="AMZ45" s="14" t="s">
        <v>21</v>
      </c>
      <c r="ANA45" s="17" t="s">
        <v>22</v>
      </c>
      <c r="ANC45" s="4" t="s">
        <v>17</v>
      </c>
      <c r="AND45" s="4">
        <v>1131.0999999999999</v>
      </c>
      <c r="ANE45" s="4"/>
      <c r="ANF45" s="2"/>
      <c r="ANG45" s="2"/>
      <c r="ANH45" s="2"/>
      <c r="ANI45" s="2"/>
      <c r="ANJ45" s="2"/>
      <c r="ANK45" s="25">
        <f>(ANK31+ANK33+ANK28+ANK29)</f>
        <v>1999.2</v>
      </c>
      <c r="ANL45" s="4">
        <v>1121</v>
      </c>
      <c r="ANM45" s="25">
        <f>(ANM31+ANM33+ANM28+ANM29)</f>
        <v>2.1850000000000001</v>
      </c>
      <c r="ANN45" s="35">
        <f t="shared" ref="ANN45" si="2562">ANM45/(ANM45+ANK45)</f>
        <v>1.091743967302643E-3</v>
      </c>
      <c r="ANO45" s="2">
        <f>ANK38+ANK45-ANK25</f>
        <v>2472.1000000000004</v>
      </c>
      <c r="ANP45" s="23">
        <v>313</v>
      </c>
      <c r="ANQ45" s="2">
        <f>ANP45-ANO45</f>
        <v>-2159.1000000000004</v>
      </c>
      <c r="ANR45" s="5"/>
      <c r="ANS45" s="5"/>
      <c r="ANT45" s="5"/>
      <c r="ANU45" s="5"/>
      <c r="ANV45" s="5"/>
      <c r="ANW45" s="5"/>
      <c r="ANX45" s="5"/>
      <c r="ANY45" s="5"/>
      <c r="ANZ45" s="5"/>
      <c r="AOA45" s="5"/>
      <c r="AOB45" s="5"/>
      <c r="AOC45" s="5"/>
      <c r="AOD45" s="51" t="s">
        <v>20</v>
      </c>
      <c r="AOE45" s="14" t="s">
        <v>21</v>
      </c>
      <c r="AOF45" s="17" t="s">
        <v>22</v>
      </c>
      <c r="AOH45" s="4" t="s">
        <v>17</v>
      </c>
      <c r="AOI45" s="4">
        <v>1266.5</v>
      </c>
      <c r="AOJ45" s="4"/>
      <c r="AOK45" s="2"/>
      <c r="AOL45" s="2"/>
      <c r="AOM45" s="2"/>
      <c r="AON45" s="2"/>
      <c r="AOO45" s="2"/>
      <c r="AOP45" s="25">
        <f>(AOP31+AOP33+AOP28+AOP29)</f>
        <v>2322</v>
      </c>
      <c r="AOQ45" s="4">
        <v>1121</v>
      </c>
      <c r="AOR45" s="25">
        <f>(AOR31+AOR33+AOR28+AOR29)</f>
        <v>1.37</v>
      </c>
      <c r="AOS45" s="35">
        <f t="shared" ref="AOS45" si="2563">AOR45/(AOR45+AOP45)</f>
        <v>5.896607083675868E-4</v>
      </c>
      <c r="AOT45" s="2">
        <f>AOP38+AOP45-AOP25</f>
        <v>2244.5</v>
      </c>
      <c r="AOU45" s="23">
        <v>313</v>
      </c>
      <c r="AOV45" s="2">
        <f>AOU45-AOT45</f>
        <v>-1931.5</v>
      </c>
      <c r="AOW45" s="5"/>
      <c r="AOX45" s="5"/>
      <c r="AOY45" s="5"/>
      <c r="AOZ45" s="5"/>
      <c r="APA45" s="5"/>
      <c r="APB45" s="5"/>
      <c r="APC45" s="5"/>
      <c r="APD45" s="5"/>
      <c r="APE45" s="5"/>
      <c r="APF45" s="5"/>
      <c r="APG45" s="5"/>
      <c r="APH45" s="5"/>
      <c r="API45" s="51" t="s">
        <v>20</v>
      </c>
      <c r="APJ45" s="14" t="s">
        <v>21</v>
      </c>
      <c r="APK45" s="17" t="s">
        <v>22</v>
      </c>
      <c r="APM45" s="4" t="s">
        <v>17</v>
      </c>
      <c r="APN45" s="4">
        <v>913.2</v>
      </c>
      <c r="APO45" s="4"/>
      <c r="APP45" s="2"/>
      <c r="APQ45" s="2"/>
      <c r="APR45" s="2"/>
      <c r="APS45" s="2"/>
      <c r="APT45" s="2"/>
      <c r="APU45" s="25">
        <f>(APU31+APU33+APU28+APU29)</f>
        <v>2619</v>
      </c>
      <c r="APV45" s="4">
        <v>1121</v>
      </c>
      <c r="APW45" s="25">
        <f>(APW31+APW33+APW28+APW29)</f>
        <v>3.16</v>
      </c>
      <c r="APX45" s="35">
        <f t="shared" ref="APX45" si="2564">APW45/(APW45+APU45)</f>
        <v>1.2051133416725143E-3</v>
      </c>
      <c r="APY45" s="2">
        <f>APU38+APU45-APU25</f>
        <v>2287.1999999999998</v>
      </c>
      <c r="APZ45" s="23">
        <v>313</v>
      </c>
      <c r="AQA45" s="2">
        <f>APZ45-APY45</f>
        <v>-1974.1999999999998</v>
      </c>
      <c r="AQB45" s="5"/>
      <c r="AQC45" s="5"/>
      <c r="AQD45" s="5"/>
      <c r="AQE45" s="5"/>
      <c r="AQF45" s="5"/>
      <c r="AQG45" s="5"/>
      <c r="AQH45" s="5"/>
      <c r="AQI45" s="5"/>
      <c r="AQJ45" s="5"/>
      <c r="AQK45" s="5"/>
      <c r="AQL45" s="5"/>
      <c r="AQM45" s="5"/>
      <c r="AQN45" s="51" t="s">
        <v>20</v>
      </c>
      <c r="AQO45" s="14" t="s">
        <v>21</v>
      </c>
      <c r="AQP45" s="17" t="s">
        <v>22</v>
      </c>
      <c r="AQR45" s="4" t="s">
        <v>17</v>
      </c>
      <c r="AQS45" s="4">
        <v>578.5</v>
      </c>
      <c r="AQT45" s="4"/>
      <c r="AQU45" s="2"/>
      <c r="AQV45" s="2"/>
      <c r="AQW45" s="2"/>
      <c r="AQX45" s="2"/>
      <c r="AQY45" s="2"/>
      <c r="AQZ45" s="25">
        <f>(AQZ31+AQZ33+AQZ28+AQZ29)</f>
        <v>1977</v>
      </c>
      <c r="ARA45" s="4">
        <v>1121</v>
      </c>
      <c r="ARB45" s="25">
        <f>(ARB31+ARB33+ARB28+ARB29)</f>
        <v>1.96</v>
      </c>
      <c r="ARC45" s="35">
        <f t="shared" ref="ARC45" si="2565">ARB45/(ARB45+AQZ45)</f>
        <v>9.9041921009014838E-4</v>
      </c>
      <c r="ARD45" s="2">
        <f>AQZ38+AQZ45-AQZ25</f>
        <v>1647.5</v>
      </c>
      <c r="ARE45" s="23">
        <v>313</v>
      </c>
      <c r="ARF45" s="2">
        <f>ARE45-ARD45</f>
        <v>-1334.5</v>
      </c>
      <c r="ARG45" s="5"/>
      <c r="ARH45" s="5"/>
      <c r="ARI45" s="5"/>
      <c r="ARJ45" s="5"/>
      <c r="ARK45" s="5"/>
      <c r="ARL45" s="5"/>
      <c r="ARM45" s="5"/>
      <c r="ARN45" s="5"/>
      <c r="ARO45" s="5"/>
      <c r="ARP45" s="5"/>
      <c r="ARQ45" s="5"/>
      <c r="ARR45" s="5"/>
      <c r="ARS45" s="51" t="s">
        <v>20</v>
      </c>
      <c r="ART45" s="14" t="s">
        <v>21</v>
      </c>
      <c r="ARU45" s="17" t="s">
        <v>22</v>
      </c>
      <c r="ARW45" s="4" t="s">
        <v>17</v>
      </c>
      <c r="ARX45" s="4">
        <v>650.20000000000005</v>
      </c>
      <c r="ARY45" s="4"/>
      <c r="ARZ45" s="2"/>
      <c r="ASA45" s="2"/>
      <c r="ASB45" s="2"/>
      <c r="ASC45" s="2"/>
      <c r="ASD45" s="2"/>
      <c r="ASE45" s="25">
        <f>(ASE31+ASE33+ASE28+ASE29)</f>
        <v>1925</v>
      </c>
      <c r="ASF45" s="4">
        <v>1121</v>
      </c>
      <c r="ASG45" s="25">
        <f>(ASG31+ASG33+ASG28+ASG29)</f>
        <v>1.46</v>
      </c>
      <c r="ASH45" s="35">
        <f t="shared" ref="ASH45" si="2566">ASG45/(ASG45+ASE45)</f>
        <v>7.5786676079441049E-4</v>
      </c>
      <c r="ASI45" s="2">
        <f>ASE38+ASE45-ASE25</f>
        <v>1821.1999999999998</v>
      </c>
      <c r="ASJ45" s="23">
        <v>313</v>
      </c>
      <c r="ASK45" s="2">
        <f>ASJ45-ASI45</f>
        <v>-1508.1999999999998</v>
      </c>
      <c r="ASL45" s="5"/>
      <c r="ASM45" s="5"/>
      <c r="ASN45" s="5"/>
      <c r="ASO45" s="5"/>
      <c r="ASP45" s="5"/>
      <c r="ASQ45" s="5"/>
      <c r="ASR45" s="5"/>
      <c r="ASS45" s="5"/>
      <c r="AST45" s="5"/>
      <c r="ASU45" s="5"/>
      <c r="ASV45" s="5"/>
      <c r="ASW45" s="5"/>
      <c r="ASX45" s="51" t="s">
        <v>20</v>
      </c>
      <c r="ASY45" s="14" t="s">
        <v>21</v>
      </c>
      <c r="ASZ45" s="17" t="s">
        <v>22</v>
      </c>
      <c r="ATA45" s="246"/>
      <c r="ATB45" s="4" t="s">
        <v>17</v>
      </c>
      <c r="ATC45" s="4">
        <v>650.20000000000005</v>
      </c>
      <c r="ATD45" s="4"/>
      <c r="ATE45" s="2"/>
      <c r="ATF45" s="2"/>
      <c r="ATG45" s="2"/>
      <c r="ATH45" s="2"/>
      <c r="ATI45" s="2"/>
      <c r="ATJ45" s="25">
        <f>(ATJ31+ATJ33+ATJ28+ATJ29)</f>
        <v>410</v>
      </c>
      <c r="ATK45" s="4">
        <v>1121</v>
      </c>
      <c r="ATL45" s="25">
        <f>(ATL31+ATL33+ATL28+ATL29)</f>
        <v>0.4</v>
      </c>
      <c r="ATM45" s="35">
        <f t="shared" ref="ATM45" si="2567">ATL45/(ATL45+ATJ45)</f>
        <v>9.7465886939571156E-4</v>
      </c>
      <c r="ATN45" s="2">
        <f>ATJ38+ATJ45-ATJ25</f>
        <v>830.19999999999982</v>
      </c>
      <c r="ATO45" s="23">
        <v>313</v>
      </c>
      <c r="ATP45" s="2">
        <f>ATO45-ATN45</f>
        <v>-517.19999999999982</v>
      </c>
      <c r="ATQ45" s="5"/>
      <c r="ATR45" s="5"/>
      <c r="ATS45" s="5"/>
      <c r="ATT45" s="5"/>
      <c r="ATU45" s="5"/>
      <c r="ATV45" s="5"/>
      <c r="ATW45" s="5"/>
      <c r="ATX45" s="5"/>
      <c r="ATY45" s="5"/>
      <c r="ATZ45" s="5"/>
      <c r="AUA45" s="5"/>
      <c r="AUB45" s="5"/>
      <c r="AUC45" s="51" t="s">
        <v>20</v>
      </c>
      <c r="AUD45" s="14" t="s">
        <v>21</v>
      </c>
      <c r="AUE45" s="17" t="s">
        <v>22</v>
      </c>
      <c r="AUG45" s="4" t="s">
        <v>17</v>
      </c>
      <c r="AUH45" s="4">
        <v>482.2</v>
      </c>
      <c r="AUI45" s="4"/>
      <c r="AUJ45" s="2"/>
      <c r="AUK45" s="2"/>
      <c r="AUL45" s="2"/>
      <c r="AUM45" s="2"/>
      <c r="AUN45" s="2"/>
      <c r="AUO45" s="25">
        <f>(AUO31+AUO33+AUO28+AUO29)</f>
        <v>1776</v>
      </c>
      <c r="AUP45" s="4">
        <v>1121</v>
      </c>
      <c r="AUQ45" s="25">
        <f>(AUQ31+AUQ33+AUQ28+AUQ29)</f>
        <v>2.0499999999999998</v>
      </c>
      <c r="AUR45" s="35">
        <f t="shared" ref="AUR45" si="2568">AUQ45/(AUQ45+AUO45)</f>
        <v>1.1529484547678636E-3</v>
      </c>
      <c r="AUS45" s="2">
        <f>AUO38+AUO45-AUO25</f>
        <v>2033.1999999999998</v>
      </c>
      <c r="AUT45" s="23">
        <v>313</v>
      </c>
      <c r="AUU45" s="2">
        <f>AUT45-AUS45</f>
        <v>-1720.1999999999998</v>
      </c>
      <c r="AUV45" s="5"/>
      <c r="AUW45" s="5"/>
      <c r="AUX45" s="5"/>
      <c r="AUY45" s="5"/>
      <c r="AUZ45" s="5"/>
      <c r="AVA45" s="5"/>
      <c r="AVB45" s="5"/>
      <c r="AVC45" s="5"/>
      <c r="AVD45" s="5"/>
      <c r="AVE45" s="5"/>
      <c r="AVF45" s="5"/>
      <c r="AVG45" s="5"/>
      <c r="AVH45" s="51" t="s">
        <v>20</v>
      </c>
      <c r="AVI45" s="14" t="s">
        <v>21</v>
      </c>
      <c r="AVJ45" s="17" t="s">
        <v>22</v>
      </c>
      <c r="AVL45" s="4" t="s">
        <v>17</v>
      </c>
      <c r="AVM45" s="4">
        <v>618.4</v>
      </c>
      <c r="AVN45" s="4"/>
      <c r="AVO45" s="2"/>
      <c r="AVP45" s="2"/>
      <c r="AVQ45" s="2"/>
      <c r="AVR45" s="2"/>
      <c r="AVS45" s="2"/>
      <c r="AVT45" s="25">
        <f>(AVT31+AVT33+AVT28+AVT29)</f>
        <v>2138</v>
      </c>
      <c r="AVU45" s="4">
        <v>1121</v>
      </c>
      <c r="AVV45" s="25">
        <f>(AVV31+AVV33+AVV28+AVV29)</f>
        <v>2.0649999999999999</v>
      </c>
      <c r="AVW45" s="35">
        <f t="shared" ref="AVW45" si="2569">AVV45/(AVV45+AVT45)</f>
        <v>9.6492396258992131E-4</v>
      </c>
      <c r="AVX45" s="2">
        <f>AVT38+AVT45-AVT25</f>
        <v>2260.3999999999996</v>
      </c>
      <c r="AVY45" s="23">
        <v>313</v>
      </c>
      <c r="AVZ45" s="2">
        <f>AVY45-AVX45</f>
        <v>-1947.3999999999996</v>
      </c>
      <c r="AWA45" s="5"/>
      <c r="AWB45" s="5"/>
      <c r="AWC45" s="5"/>
      <c r="AWD45" s="5"/>
      <c r="AWE45" s="5"/>
      <c r="AWF45" s="5"/>
      <c r="AWG45" s="5"/>
      <c r="AWH45" s="5"/>
      <c r="AWI45" s="5"/>
      <c r="AWJ45" s="5"/>
      <c r="AWK45" s="5"/>
      <c r="AWL45" s="5"/>
      <c r="AWM45" s="51" t="s">
        <v>20</v>
      </c>
      <c r="AWN45" s="14" t="s">
        <v>21</v>
      </c>
      <c r="AWO45" s="17" t="s">
        <v>22</v>
      </c>
      <c r="AWQ45" s="4" t="s">
        <v>17</v>
      </c>
      <c r="AWR45" s="4">
        <v>555.5</v>
      </c>
      <c r="AWS45" s="4"/>
      <c r="AWT45" s="2"/>
      <c r="AWU45" s="2"/>
      <c r="AWV45" s="2"/>
      <c r="AWW45" s="2"/>
      <c r="AWX45" s="2"/>
      <c r="AWY45" s="25">
        <f>(AWY31+AWY33+AWY28+AWY29)</f>
        <v>1683</v>
      </c>
      <c r="AWZ45" s="4">
        <v>1121</v>
      </c>
      <c r="AXA45" s="25">
        <f>(AXA31+AXA33+AXA28+AXA29)</f>
        <v>2.1550000000000002</v>
      </c>
      <c r="AXB45" s="35">
        <f t="shared" ref="AXB45" si="2570">AXA45/(AXA45+AWY45)</f>
        <v>1.2788141150220605E-3</v>
      </c>
      <c r="AXC45" s="2">
        <f>AWY38+AWY45-AWY25</f>
        <v>2708.5</v>
      </c>
      <c r="AXD45" s="23">
        <v>313</v>
      </c>
      <c r="AXE45" s="2">
        <f>AXD45-AXC45</f>
        <v>-2395.5</v>
      </c>
      <c r="AXF45" s="5"/>
      <c r="AXG45" s="5"/>
      <c r="AXH45" s="5"/>
      <c r="AXI45" s="5"/>
      <c r="AXJ45" s="5"/>
      <c r="AXK45" s="5"/>
      <c r="AXL45" s="5"/>
      <c r="AXM45" s="5"/>
      <c r="AXN45" s="5"/>
      <c r="AXO45" s="5"/>
      <c r="AXP45" s="5"/>
      <c r="AXQ45" s="5"/>
      <c r="AXR45" s="51" t="s">
        <v>20</v>
      </c>
      <c r="AXS45" s="14" t="s">
        <v>21</v>
      </c>
      <c r="AXT45" s="17" t="s">
        <v>22</v>
      </c>
      <c r="AXV45" s="4" t="s">
        <v>17</v>
      </c>
      <c r="AXW45" s="4">
        <v>407.6</v>
      </c>
      <c r="AXX45" s="4"/>
      <c r="AXY45" s="2"/>
      <c r="AXZ45" s="2"/>
      <c r="AYA45" s="2"/>
      <c r="AYB45" s="2"/>
      <c r="AYC45" s="2"/>
      <c r="AYD45" s="25">
        <f>(AYD31+AYD33+AYD28+AYD29)</f>
        <v>1524</v>
      </c>
      <c r="AYE45" s="4">
        <v>1121</v>
      </c>
      <c r="AYF45" s="25">
        <f>(AYF31+AYF33+AYF28+AYF29)</f>
        <v>2.27</v>
      </c>
      <c r="AYG45" s="35">
        <f t="shared" ref="AYG45" si="2571">AYF45/(AYF45+AYD45)</f>
        <v>1.4872859978902816E-3</v>
      </c>
      <c r="AYH45" s="2">
        <f>AYD38+AYD45-AYD25</f>
        <v>2227.6000000000004</v>
      </c>
      <c r="AYI45" s="23">
        <v>313</v>
      </c>
      <c r="AYJ45" s="2">
        <f>AYI45-AYH45</f>
        <v>-1914.6000000000004</v>
      </c>
      <c r="AYK45" s="5"/>
      <c r="AYL45" s="5"/>
      <c r="AYM45" s="5"/>
      <c r="AYN45" s="5"/>
      <c r="AYO45" s="5"/>
      <c r="AYP45" s="5"/>
      <c r="AYQ45" s="5"/>
      <c r="AYR45" s="5"/>
      <c r="AYS45" s="5"/>
      <c r="AYT45" s="5"/>
      <c r="AYU45" s="5"/>
      <c r="AYV45" s="5"/>
      <c r="AYW45" s="51" t="s">
        <v>20</v>
      </c>
      <c r="AYX45" s="14" t="s">
        <v>21</v>
      </c>
      <c r="AYY45" s="17" t="s">
        <v>22</v>
      </c>
      <c r="AZA45" s="4" t="s">
        <v>17</v>
      </c>
      <c r="AZB45" s="4">
        <v>413.1</v>
      </c>
      <c r="AZC45" s="4"/>
      <c r="AZD45" s="2"/>
      <c r="AZE45" s="2"/>
      <c r="AZF45" s="2"/>
      <c r="AZG45" s="2"/>
      <c r="AZH45" s="2"/>
      <c r="AZI45" s="25">
        <f>(AZI31+AZI33+AZI28+AZI29)</f>
        <v>1525</v>
      </c>
      <c r="AZJ45" s="4">
        <v>1121</v>
      </c>
      <c r="AZK45" s="25">
        <f>(AZK31+AZK33+AZK28+AZK29)</f>
        <v>1.71</v>
      </c>
      <c r="AZL45" s="35">
        <f t="shared" ref="AZL45" si="2572">AZK45/(AZK45+AZI45)</f>
        <v>1.1200555442749441E-3</v>
      </c>
      <c r="AZM45" s="2">
        <f>AZI38+AZI45-AZI25</f>
        <v>2323.1000000000004</v>
      </c>
      <c r="AZN45" s="23">
        <v>313</v>
      </c>
      <c r="AZO45" s="2">
        <f>AZN45-AZM45</f>
        <v>-2010.1000000000004</v>
      </c>
      <c r="AZP45" s="5"/>
      <c r="AZQ45" s="5"/>
      <c r="AZR45" s="5"/>
      <c r="AZS45" s="5"/>
      <c r="AZT45" s="5"/>
      <c r="AZU45" s="5"/>
      <c r="AZV45" s="5"/>
      <c r="AZW45" s="5"/>
      <c r="AZX45" s="5"/>
      <c r="AZY45" s="5"/>
      <c r="AZZ45" s="5"/>
      <c r="BAA45" s="5"/>
      <c r="BAB45" s="51" t="s">
        <v>20</v>
      </c>
      <c r="BAC45" s="14" t="s">
        <v>21</v>
      </c>
      <c r="BAD45" s="17" t="s">
        <v>22</v>
      </c>
      <c r="BAF45" s="4" t="s">
        <v>17</v>
      </c>
      <c r="BAG45" s="4">
        <v>243.6</v>
      </c>
      <c r="BAH45" s="4"/>
      <c r="BAI45" s="2"/>
      <c r="BAJ45" s="2"/>
      <c r="BAK45" s="2"/>
      <c r="BAL45" s="2"/>
      <c r="BAM45" s="2"/>
      <c r="BAN45" s="25">
        <f>(BAN31+BAN33+BAN28+BAN29)</f>
        <v>2471</v>
      </c>
      <c r="BAO45" s="4">
        <v>1121</v>
      </c>
      <c r="BAP45" s="25">
        <f>(BAP31+BAP33+BAP28+BAP29)</f>
        <v>1.395</v>
      </c>
      <c r="BAQ45" s="35">
        <f t="shared" ref="BAQ45" si="2573">BAP45/(BAP45+BAN45)</f>
        <v>5.6423023020188933E-4</v>
      </c>
      <c r="BAR45" s="2">
        <f>BAN38+BAN45-BAN25</f>
        <v>1441.6000000000004</v>
      </c>
      <c r="BAS45" s="23">
        <v>313</v>
      </c>
      <c r="BAT45" s="2">
        <f>BAS45-BAR45</f>
        <v>-1128.6000000000004</v>
      </c>
      <c r="BAU45" s="5"/>
      <c r="BAV45" s="5"/>
      <c r="BAW45" s="5"/>
      <c r="BAX45" s="5"/>
      <c r="BAY45" s="5"/>
      <c r="BAZ45" s="5"/>
      <c r="BBA45" s="5"/>
      <c r="BBB45" s="5"/>
      <c r="BBC45" s="5"/>
      <c r="BBD45" s="5"/>
      <c r="BBE45" s="5"/>
      <c r="BBF45" s="5"/>
      <c r="BBG45" s="51" t="s">
        <v>20</v>
      </c>
      <c r="BBH45" s="14" t="s">
        <v>21</v>
      </c>
      <c r="BBI45" s="17" t="s">
        <v>22</v>
      </c>
      <c r="BBK45" s="4" t="s">
        <v>17</v>
      </c>
      <c r="BBL45" s="4">
        <v>536.79999999999995</v>
      </c>
      <c r="BBM45" s="4"/>
      <c r="BBN45" s="2"/>
      <c r="BBO45" s="2"/>
      <c r="BBP45" s="2"/>
      <c r="BBQ45" s="2"/>
      <c r="BBR45" s="2"/>
      <c r="BBS45" s="25">
        <f>(BBS31+BBS33+BBS28+BBS29)</f>
        <v>1933</v>
      </c>
      <c r="BBT45" s="4">
        <v>1121</v>
      </c>
      <c r="BBU45" s="25">
        <f>(BBU31+BBU33+BBU28+BBU29)</f>
        <v>2.11</v>
      </c>
      <c r="BBV45" s="35">
        <f t="shared" ref="BBV45" si="2574">BBU45/(BBU45+BBS45)</f>
        <v>1.0903772912134193E-3</v>
      </c>
      <c r="BBW45" s="2">
        <f>BBS38+BBS45-BBS25</f>
        <v>3083.8</v>
      </c>
      <c r="BBX45" s="23"/>
      <c r="BBY45" s="2">
        <f>BBX45-BBW45</f>
        <v>-3083.8</v>
      </c>
      <c r="BBZ45" s="5"/>
      <c r="BCA45" s="5"/>
      <c r="BCB45" s="5"/>
      <c r="BCC45" s="5"/>
      <c r="BCD45" s="5"/>
      <c r="BCE45" s="5"/>
      <c r="BCF45" s="5"/>
      <c r="BCG45" s="5"/>
      <c r="BCH45" s="5"/>
      <c r="BCI45" s="5"/>
      <c r="BCJ45" s="5"/>
      <c r="BCK45" s="5"/>
      <c r="BCL45" s="51" t="s">
        <v>20</v>
      </c>
      <c r="BCM45" s="14" t="s">
        <v>21</v>
      </c>
      <c r="BCN45" s="17" t="s">
        <v>22</v>
      </c>
      <c r="BCP45" s="4" t="s">
        <v>17</v>
      </c>
      <c r="BCQ45" s="4">
        <v>702.1</v>
      </c>
      <c r="BCR45" s="4"/>
      <c r="BCS45" s="2"/>
      <c r="BCT45" s="2"/>
      <c r="BCU45" s="2"/>
      <c r="BCV45" s="2"/>
      <c r="BCW45" s="2"/>
      <c r="BCX45" s="25">
        <f>(BCX31+BCX33+BCX28+BCX29)</f>
        <v>2281</v>
      </c>
      <c r="BCY45" s="4">
        <v>1121</v>
      </c>
      <c r="BCZ45" s="25">
        <f>(BCZ31+BCZ33+BCZ28+BCZ29)</f>
        <v>2.4600000000000004</v>
      </c>
      <c r="BDA45" s="35">
        <f t="shared" ref="BDA45" si="2575">BCZ45/(BCZ45+BCX45)</f>
        <v>1.0773124994525852E-3</v>
      </c>
      <c r="BDB45" s="2">
        <f>BCX38+BCX45-BCX25</f>
        <v>2356.1000000000004</v>
      </c>
      <c r="BDC45" s="23"/>
      <c r="BDD45" s="2">
        <f>BDC45-BDB45</f>
        <v>-2356.1000000000004</v>
      </c>
      <c r="BDE45" s="5"/>
      <c r="BDF45" s="5"/>
      <c r="BDG45" s="5"/>
      <c r="BDH45" s="5"/>
      <c r="BDI45" s="5"/>
      <c r="BDJ45" s="5"/>
      <c r="BDK45" s="5"/>
      <c r="BDL45" s="5"/>
      <c r="BDM45" s="5"/>
      <c r="BDN45" s="5"/>
      <c r="BDO45" s="5"/>
      <c r="BDP45" s="5"/>
      <c r="BDQ45" s="51" t="s">
        <v>20</v>
      </c>
      <c r="BDR45" s="14" t="s">
        <v>21</v>
      </c>
      <c r="BDS45" s="17" t="s">
        <v>22</v>
      </c>
      <c r="BDU45" s="4" t="s">
        <v>17</v>
      </c>
      <c r="BDV45" s="4">
        <v>906.4</v>
      </c>
      <c r="BDW45" s="4"/>
      <c r="BDX45" s="2"/>
      <c r="BDY45" s="2"/>
      <c r="BDZ45" s="2"/>
      <c r="BEA45" s="2"/>
      <c r="BEB45" s="2"/>
      <c r="BEC45" s="25">
        <f>(BEC31+BEC33+BEC28+BEC29)</f>
        <v>1922</v>
      </c>
      <c r="BED45" s="4">
        <v>1121</v>
      </c>
      <c r="BEE45" s="25">
        <f>(BEE31+BEE33+BEE28+BEE29)</f>
        <v>3.84</v>
      </c>
      <c r="BEF45" s="35">
        <f t="shared" ref="BEF45" si="2576">BEE45/(BEE45+BEC45)</f>
        <v>1.9939351140281641E-3</v>
      </c>
      <c r="BEG45" s="2">
        <f>BEC38+BEC45-BEC25</f>
        <v>3104.3999999999996</v>
      </c>
      <c r="BEH45" s="23"/>
      <c r="BEI45" s="2">
        <f>BEH45-BEG45</f>
        <v>-3104.3999999999996</v>
      </c>
      <c r="BEJ45" s="5"/>
      <c r="BEK45" s="5"/>
      <c r="BEL45" s="5"/>
      <c r="BEM45" s="5"/>
      <c r="BEN45" s="5"/>
      <c r="BEO45" s="5"/>
      <c r="BEP45" s="5"/>
      <c r="BEQ45" s="5"/>
      <c r="BER45" s="5"/>
      <c r="BES45" s="5"/>
      <c r="BET45" s="5"/>
      <c r="BEU45" s="5"/>
      <c r="BEV45" s="51" t="s">
        <v>20</v>
      </c>
      <c r="BEW45" s="14" t="s">
        <v>21</v>
      </c>
      <c r="BEX45" s="17" t="s">
        <v>22</v>
      </c>
      <c r="BEZ45" s="4" t="s">
        <v>17</v>
      </c>
      <c r="BFA45" s="4">
        <v>762</v>
      </c>
      <c r="BFB45" s="4"/>
      <c r="BFC45" s="2"/>
      <c r="BFD45" s="2"/>
      <c r="BFE45" s="2"/>
      <c r="BFF45" s="2"/>
      <c r="BFG45" s="2"/>
      <c r="BFH45" s="25">
        <f>(BFH31+BFH33+BFH28+BFH29)</f>
        <v>3156</v>
      </c>
      <c r="BFI45" s="4">
        <v>1121</v>
      </c>
      <c r="BFJ45" s="25">
        <f>(BFJ31+BFJ33+BFJ28+BFJ29)</f>
        <v>3.1549999999999998</v>
      </c>
      <c r="BFK45" s="35">
        <f t="shared" ref="BFK45" si="2577">BFJ45/(BFJ45+BFH45)</f>
        <v>9.9868477488442302E-4</v>
      </c>
      <c r="BFL45" s="2">
        <f>BFH38+BFH45-BFH25</f>
        <v>3147</v>
      </c>
      <c r="BFM45" s="23"/>
      <c r="BFN45" s="2">
        <f>BFM45-BFL45</f>
        <v>-3147</v>
      </c>
      <c r="BFO45" s="5"/>
      <c r="BFP45" s="5"/>
      <c r="BFQ45" s="5"/>
      <c r="BFR45" s="5"/>
      <c r="BFS45" s="5"/>
      <c r="BFT45" s="5"/>
      <c r="BFU45" s="5"/>
      <c r="BFV45" s="5"/>
      <c r="BFW45" s="5"/>
      <c r="BFX45" s="5"/>
      <c r="BFY45" s="5"/>
      <c r="BFZ45" s="5"/>
      <c r="BGA45" s="51" t="s">
        <v>20</v>
      </c>
      <c r="BGB45" s="14" t="s">
        <v>21</v>
      </c>
      <c r="BGC45" s="17" t="s">
        <v>22</v>
      </c>
      <c r="BGE45" s="4" t="s">
        <v>17</v>
      </c>
      <c r="BGF45" s="4">
        <v>800.6</v>
      </c>
      <c r="BGG45" s="4"/>
      <c r="BGH45" s="2"/>
      <c r="BGI45" s="2"/>
      <c r="BGJ45" s="2"/>
      <c r="BGK45" s="2"/>
      <c r="BGL45" s="2"/>
      <c r="BGM45" s="25">
        <f>(BGM31+BGM33+BGM28+BGM29)</f>
        <v>2657</v>
      </c>
      <c r="BGN45" s="4">
        <v>1121</v>
      </c>
      <c r="BGO45" s="25">
        <f>(BGO31+BGO33+BGO28+BGO29)</f>
        <v>2.7750000000000004</v>
      </c>
      <c r="BGP45" s="35">
        <f t="shared" ref="BGP45" si="2578">BGO45/(BGO45+BGM45)</f>
        <v>1.0433213335714487E-3</v>
      </c>
      <c r="BGQ45" s="2">
        <f>BGM38+BGM45-BGM25</f>
        <v>3462.6000000000004</v>
      </c>
      <c r="BGR45" s="23"/>
      <c r="BGS45" s="2">
        <f>BGR45-BGQ45</f>
        <v>-3462.6000000000004</v>
      </c>
      <c r="BGT45" s="5"/>
      <c r="BGU45" s="5"/>
      <c r="BGV45" s="5"/>
      <c r="BGW45" s="5"/>
      <c r="BGX45" s="5"/>
      <c r="BGY45" s="5"/>
      <c r="BGZ45" s="5"/>
      <c r="BHA45" s="5"/>
      <c r="BHB45" s="5"/>
      <c r="BHC45" s="5"/>
      <c r="BHD45" s="5"/>
      <c r="BHE45" s="5"/>
      <c r="BHF45" s="51" t="s">
        <v>20</v>
      </c>
      <c r="BHG45" s="14" t="s">
        <v>21</v>
      </c>
      <c r="BHH45" s="17" t="s">
        <v>22</v>
      </c>
      <c r="BHJ45" s="4" t="s">
        <v>17</v>
      </c>
      <c r="BHK45" s="4">
        <v>319.2</v>
      </c>
      <c r="BHL45" s="4"/>
      <c r="BHM45" s="2"/>
      <c r="BHN45" s="2"/>
      <c r="BHO45" s="2"/>
      <c r="BHP45" s="2"/>
      <c r="BHQ45" s="2"/>
      <c r="BHR45" s="25">
        <f>(BHR31+BHR33+BHR28+BHR29)</f>
        <v>810</v>
      </c>
      <c r="BHS45" s="4">
        <v>1121</v>
      </c>
      <c r="BHT45" s="25">
        <f>(BHT31+BHT33+BHT28+BHT29)</f>
        <v>1.885</v>
      </c>
      <c r="BHU45" s="35">
        <f t="shared" ref="BHU45" si="2579">BHT45/(BHT45+BHR45)</f>
        <v>2.3217573917488315E-3</v>
      </c>
      <c r="BHV45" s="2">
        <f>BHR38+BHR45-BHR25</f>
        <v>1231.5999999999999</v>
      </c>
      <c r="BHW45" s="23"/>
      <c r="BHX45" s="2">
        <f>BHW45-BHV45</f>
        <v>-1231.5999999999999</v>
      </c>
      <c r="BHY45" s="5"/>
      <c r="BHZ45" s="5"/>
      <c r="BIA45" s="5"/>
      <c r="BIB45" s="5"/>
      <c r="BIC45" s="5"/>
      <c r="BID45" s="5"/>
      <c r="BIE45" s="5"/>
      <c r="BIF45" s="5"/>
      <c r="BIG45" s="5"/>
      <c r="BIH45" s="5"/>
      <c r="BII45" s="5"/>
      <c r="BIJ45" s="5"/>
      <c r="BIK45" s="51" t="s">
        <v>20</v>
      </c>
      <c r="BIL45" s="14" t="s">
        <v>21</v>
      </c>
      <c r="BIM45" s="17" t="s">
        <v>22</v>
      </c>
      <c r="BIP45" s="4" t="s">
        <v>17</v>
      </c>
      <c r="BIQ45" s="4">
        <v>399.6</v>
      </c>
      <c r="BIR45" s="4"/>
      <c r="BIS45" s="2"/>
      <c r="BIT45" s="2"/>
      <c r="BIU45" s="2"/>
      <c r="BIV45" s="2"/>
      <c r="BIW45" s="2"/>
      <c r="BIX45" s="25">
        <f>(BIX31+BIX33+BIX28+BIX29)</f>
        <v>2469</v>
      </c>
      <c r="BIY45" s="4">
        <v>1121</v>
      </c>
      <c r="BIZ45" s="25">
        <f>(BIZ31+BIZ33+BIZ28+BIZ29)</f>
        <v>1.3149999999999999</v>
      </c>
      <c r="BJA45" s="35">
        <f t="shared" ref="BJA45" si="2580">BIZ45/(BIZ45+BIX45)</f>
        <v>5.3232077690496958E-4</v>
      </c>
      <c r="BJB45" s="2">
        <f>BIX38+BIX45-BIX25</f>
        <v>2087.6000000000004</v>
      </c>
      <c r="BJC45" s="23"/>
      <c r="BJD45" s="2">
        <f>BJC45-BJB45</f>
        <v>-2087.6000000000004</v>
      </c>
      <c r="BJE45" s="5"/>
      <c r="BJF45" s="5"/>
      <c r="BJG45" s="5"/>
      <c r="BJH45" s="5"/>
      <c r="BJI45" s="5"/>
      <c r="BJJ45" s="5"/>
      <c r="BJK45" s="5"/>
      <c r="BJL45" s="5"/>
      <c r="BJM45" s="5"/>
      <c r="BJN45" s="5"/>
      <c r="BJO45" s="5"/>
      <c r="BJP45" s="5"/>
      <c r="BJQ45" s="51" t="s">
        <v>20</v>
      </c>
      <c r="BJR45" s="14" t="s">
        <v>21</v>
      </c>
      <c r="BJS45" s="17" t="s">
        <v>22</v>
      </c>
      <c r="BJU45" s="4" t="s">
        <v>17</v>
      </c>
      <c r="BJV45" s="4">
        <v>753.4</v>
      </c>
      <c r="BJW45" s="4"/>
      <c r="BJX45" s="2"/>
      <c r="BJY45" s="2"/>
      <c r="BJZ45" s="2"/>
      <c r="BKA45" s="2"/>
      <c r="BKB45" s="2"/>
      <c r="BKC45" s="25">
        <f>(BKC31+BKC33+BKC28+BKC29)</f>
        <v>3000</v>
      </c>
      <c r="BKD45" s="4">
        <v>1121</v>
      </c>
      <c r="BKE45" s="25">
        <f>(BKE31+BKE33+BKE28+BKE29)</f>
        <v>2.31</v>
      </c>
      <c r="BKF45" s="35">
        <f t="shared" ref="BKF45" si="2581">BKE45/(BKE45+BKC45)</f>
        <v>7.6940755618174004E-4</v>
      </c>
      <c r="BKG45" s="2">
        <f>BKC38+BKC45-BKC25</f>
        <v>3278.3999999999996</v>
      </c>
      <c r="BKH45" s="23"/>
      <c r="BKI45" s="2">
        <f>BKH45-BKG45</f>
        <v>-3278.3999999999996</v>
      </c>
      <c r="BKJ45" s="5"/>
      <c r="BKK45" s="5"/>
      <c r="BKL45" s="5"/>
      <c r="BKM45" s="5"/>
      <c r="BKN45" s="5"/>
      <c r="BKO45" s="5"/>
      <c r="BKP45" s="5"/>
      <c r="BKQ45" s="5"/>
      <c r="BKR45" s="5"/>
      <c r="BKS45" s="5"/>
      <c r="BKT45" s="5"/>
      <c r="BKU45" s="5"/>
      <c r="BKV45" s="51" t="s">
        <v>20</v>
      </c>
      <c r="BKW45" s="14" t="s">
        <v>21</v>
      </c>
      <c r="BKX45" s="17" t="s">
        <v>22</v>
      </c>
      <c r="BKZ45" s="4" t="s">
        <v>17</v>
      </c>
      <c r="BLA45" s="4">
        <v>557.5</v>
      </c>
      <c r="BLB45" s="4"/>
      <c r="BLC45" s="2"/>
      <c r="BLD45" s="2"/>
      <c r="BLE45" s="2"/>
      <c r="BLF45" s="2"/>
      <c r="BLG45" s="2"/>
      <c r="BLH45" s="25">
        <f>(BLH31+BLH33+BLH28+BLH29)</f>
        <v>2643</v>
      </c>
      <c r="BLI45" s="4">
        <v>1121</v>
      </c>
      <c r="BLJ45" s="25">
        <f>(BLJ31+BLJ33+BLJ28+BLJ29)</f>
        <v>3.36</v>
      </c>
      <c r="BLK45" s="35">
        <f t="shared" ref="BLK45" si="2582">BLJ45/(BLJ45+BLH45)</f>
        <v>1.2696685258241508E-3</v>
      </c>
      <c r="BLL45" s="2">
        <f>BLH38+BLH45-BLH25</f>
        <v>3229.5</v>
      </c>
      <c r="BLM45" s="23"/>
      <c r="BLN45" s="2">
        <f>BLM45-BLL45</f>
        <v>-3229.5</v>
      </c>
      <c r="BLO45" s="5"/>
      <c r="BLP45" s="5"/>
      <c r="BLQ45" s="5"/>
      <c r="BLR45" s="5"/>
      <c r="BLS45" s="5"/>
      <c r="BLT45" s="5"/>
      <c r="BLU45" s="5"/>
      <c r="BLV45" s="5"/>
      <c r="BLW45" s="5"/>
      <c r="BLX45" s="5"/>
      <c r="BLY45" s="5"/>
      <c r="BLZ45" s="5"/>
      <c r="BMA45" s="51" t="s">
        <v>20</v>
      </c>
      <c r="BMB45" s="14" t="s">
        <v>21</v>
      </c>
      <c r="BMC45" s="17" t="s">
        <v>22</v>
      </c>
      <c r="BME45" s="4" t="s">
        <v>17</v>
      </c>
      <c r="BMF45" s="4">
        <v>503.9</v>
      </c>
      <c r="BMG45" s="4"/>
      <c r="BMH45" s="2"/>
      <c r="BMI45" s="2"/>
      <c r="BMJ45" s="2"/>
      <c r="BMK45" s="2"/>
      <c r="BML45" s="2"/>
      <c r="BMM45" s="25">
        <f>(BMM31+BMM33+BMM28+BMM29)</f>
        <v>2685</v>
      </c>
      <c r="BMN45" s="4">
        <v>1121</v>
      </c>
      <c r="BMO45" s="25">
        <f>(BMO31+BMO33+BMO28+BMO29)</f>
        <v>2.9200000000000004</v>
      </c>
      <c r="BMP45" s="35">
        <f t="shared" ref="BMP45" si="2583">BMO45/(BMO45+BMM45)</f>
        <v>1.0863418554123636E-3</v>
      </c>
      <c r="BMQ45" s="2">
        <f>BMM38+BMM45-BMM25</f>
        <v>2820.8999999999996</v>
      </c>
      <c r="BMR45" s="23"/>
      <c r="BMS45" s="2">
        <f>BMR45-BMQ45</f>
        <v>-2820.8999999999996</v>
      </c>
      <c r="BMT45" s="5"/>
      <c r="BMU45" s="5"/>
      <c r="BMV45" s="5"/>
      <c r="BMW45" s="5"/>
      <c r="BMX45" s="5"/>
      <c r="BMY45" s="5"/>
      <c r="BMZ45" s="5"/>
      <c r="BNA45" s="5"/>
      <c r="BNB45" s="5"/>
      <c r="BNC45" s="5"/>
      <c r="BND45" s="5"/>
      <c r="BNE45" s="5"/>
      <c r="BNF45" s="51" t="s">
        <v>20</v>
      </c>
      <c r="BNG45" s="14" t="s">
        <v>21</v>
      </c>
      <c r="BNH45" s="17" t="s">
        <v>22</v>
      </c>
      <c r="BNJ45" s="4" t="s">
        <v>17</v>
      </c>
      <c r="BNK45" s="4">
        <v>650</v>
      </c>
      <c r="BNL45" s="4"/>
      <c r="BNM45" s="2"/>
      <c r="BNN45" s="2"/>
      <c r="BNO45" s="2"/>
      <c r="BNP45" s="2"/>
      <c r="BNQ45" s="2"/>
      <c r="BNR45" s="25">
        <f>(BNR31+BNR33+BNR28+BNR29)</f>
        <v>2399</v>
      </c>
      <c r="BNS45" s="4">
        <v>1121</v>
      </c>
      <c r="BNT45" s="25">
        <f>(BNT31+BNT33+BNT28+BNT29)</f>
        <v>3.6150000000000002</v>
      </c>
      <c r="BNU45" s="35">
        <f t="shared" ref="BNU45" si="2584">BNT45/(BNT45+BNR45)</f>
        <v>1.5046106013655955E-3</v>
      </c>
      <c r="BNV45" s="2">
        <f>BNR38+BNR45-BNR25</f>
        <v>3045</v>
      </c>
      <c r="BNW45" s="23"/>
      <c r="BNX45" s="2">
        <f>BNW45-BNV45</f>
        <v>-3045</v>
      </c>
      <c r="BNY45" s="5"/>
      <c r="BNZ45" s="5"/>
      <c r="BOA45" s="5"/>
      <c r="BOB45" s="5"/>
      <c r="BOC45" s="5"/>
      <c r="BOD45" s="5"/>
      <c r="BOE45" s="5"/>
      <c r="BOF45" s="5"/>
      <c r="BOG45" s="5"/>
      <c r="BOH45" s="5"/>
      <c r="BOI45" s="5"/>
      <c r="BOJ45" s="5"/>
      <c r="BOK45" s="51" t="s">
        <v>20</v>
      </c>
      <c r="BOL45" s="14" t="s">
        <v>21</v>
      </c>
      <c r="BOM45" s="17" t="s">
        <v>22</v>
      </c>
      <c r="BOO45" s="4" t="s">
        <v>17</v>
      </c>
      <c r="BOP45" s="4">
        <v>538.29999999999995</v>
      </c>
      <c r="BOQ45" s="4"/>
      <c r="BOR45" s="2"/>
      <c r="BOS45" s="2"/>
      <c r="BOT45" s="2"/>
      <c r="BOU45" s="2"/>
      <c r="BOV45" s="2"/>
      <c r="BOW45" s="25">
        <f>(BOW31+BOW33+BOW28+BOW29)</f>
        <v>1675</v>
      </c>
      <c r="BOX45" s="4">
        <v>1121</v>
      </c>
      <c r="BOY45" s="25">
        <f>(BOY31+BOY33+BOY28+BOY29)</f>
        <v>1.6449999999999998</v>
      </c>
      <c r="BOZ45" s="35">
        <f t="shared" ref="BOZ45" si="2585">BOY45/(BOY45+BOW45)</f>
        <v>9.8112599864610571E-4</v>
      </c>
      <c r="BPA45" s="2">
        <f>BOW38+BOW45-BOW25</f>
        <v>1917.3000000000002</v>
      </c>
      <c r="BPB45" s="23"/>
      <c r="BPC45" s="2">
        <f>BPB45-BPA45</f>
        <v>-1917.3000000000002</v>
      </c>
      <c r="BPD45" s="5"/>
      <c r="BPE45" s="5"/>
      <c r="BPF45" s="5"/>
      <c r="BPG45" s="5"/>
      <c r="BPH45" s="5"/>
      <c r="BPI45" s="5"/>
      <c r="BPJ45" s="5"/>
      <c r="BPK45" s="5"/>
      <c r="BPL45" s="5"/>
      <c r="BPM45" s="5"/>
      <c r="BPN45" s="5"/>
      <c r="BPO45" s="5"/>
      <c r="BPP45" s="51" t="s">
        <v>20</v>
      </c>
      <c r="BPQ45" s="14" t="s">
        <v>21</v>
      </c>
      <c r="BPR45" s="17" t="s">
        <v>22</v>
      </c>
      <c r="BPT45" s="4" t="s">
        <v>17</v>
      </c>
      <c r="BPU45" s="4">
        <v>777.4</v>
      </c>
      <c r="BPV45" s="4"/>
      <c r="BPW45" s="2"/>
      <c r="BPX45" s="2"/>
      <c r="BPY45" s="2"/>
      <c r="BPZ45" s="2"/>
      <c r="BQA45" s="2"/>
      <c r="BQB45" s="25">
        <f>(BQB31+BQB33+BQB28+BQB29)</f>
        <v>3089.3</v>
      </c>
      <c r="BQC45" s="4">
        <v>1121</v>
      </c>
      <c r="BQD45" s="25">
        <f>(BQD31+BQD33+BQD28+BQD29)</f>
        <v>3</v>
      </c>
      <c r="BQE45" s="35">
        <f t="shared" ref="BQE45" si="2586">BQD45/(BQD45+BQB45)</f>
        <v>9.7015166704394779E-4</v>
      </c>
      <c r="BQF45" s="2">
        <f>BQB38+BQB45-BQB25</f>
        <v>2500.4000000000005</v>
      </c>
      <c r="BQG45" s="23"/>
      <c r="BQH45" s="2">
        <f>BQG45-BQF45</f>
        <v>-2500.4000000000005</v>
      </c>
      <c r="BQI45" s="5"/>
      <c r="BQJ45" s="5"/>
      <c r="BQK45" s="5"/>
      <c r="BQL45" s="5"/>
      <c r="BQM45" s="5"/>
      <c r="BQN45" s="5"/>
      <c r="BQO45" s="5"/>
      <c r="BQP45" s="5"/>
      <c r="BQQ45" s="5"/>
      <c r="BQR45" s="5"/>
      <c r="BQS45" s="5"/>
      <c r="BQT45" s="5"/>
      <c r="BQU45" s="51" t="s">
        <v>20</v>
      </c>
      <c r="BQV45" s="14" t="s">
        <v>21</v>
      </c>
      <c r="BQW45" s="17" t="s">
        <v>22</v>
      </c>
      <c r="BQY45" s="4" t="s">
        <v>17</v>
      </c>
      <c r="BQZ45" s="4">
        <v>964.5</v>
      </c>
      <c r="BRA45" s="4"/>
      <c r="BRB45" s="2"/>
      <c r="BRC45" s="2"/>
      <c r="BRD45" s="2"/>
      <c r="BRE45" s="2"/>
      <c r="BRF45" s="2"/>
      <c r="BRG45" s="25">
        <f>(BRG31+BRG33+BRG28+BRG29)</f>
        <v>2399.1</v>
      </c>
      <c r="BRH45" s="4">
        <v>1121</v>
      </c>
      <c r="BRI45" s="25">
        <f>(BRI31+BRI33+BRI28+BRI29)</f>
        <v>2.62</v>
      </c>
      <c r="BRJ45" s="35">
        <f t="shared" ref="BRJ45" si="2587">BRI45/(BRI45+BRG45)</f>
        <v>1.0908848658461438E-3</v>
      </c>
      <c r="BRK45" s="2">
        <f>BRG38+BRG45-BRG25</f>
        <v>2846.5</v>
      </c>
      <c r="BRL45" s="23"/>
      <c r="BRM45" s="2">
        <f>BRL45-BRK45</f>
        <v>-2846.5</v>
      </c>
      <c r="BRN45" s="5"/>
      <c r="BRO45" s="5"/>
      <c r="BRP45" s="5"/>
      <c r="BRQ45" s="5"/>
      <c r="BRR45" s="5"/>
      <c r="BRS45" s="5"/>
      <c r="BRT45" s="5"/>
      <c r="BRU45" s="5"/>
      <c r="BRV45" s="5"/>
      <c r="BRW45" s="5"/>
      <c r="BRX45" s="5"/>
      <c r="BRY45" s="5"/>
      <c r="BRZ45" s="51" t="s">
        <v>20</v>
      </c>
      <c r="BSA45" s="14" t="s">
        <v>21</v>
      </c>
      <c r="BSB45" s="17" t="s">
        <v>22</v>
      </c>
      <c r="BSD45" s="4" t="s">
        <v>17</v>
      </c>
      <c r="BSE45" s="4">
        <v>740.2</v>
      </c>
      <c r="BSF45" s="4"/>
      <c r="BSG45" s="2"/>
      <c r="BSH45" s="2"/>
      <c r="BSI45" s="2"/>
      <c r="BSJ45" s="2"/>
      <c r="BSK45" s="2"/>
      <c r="BSL45" s="25">
        <f>(BSL31+BSL33+BSL28+BSL29)</f>
        <v>2680</v>
      </c>
      <c r="BSM45" s="4">
        <v>1121</v>
      </c>
      <c r="BSN45" s="25">
        <f>(BSN31+BSN33+BSN28+BSN29)</f>
        <v>1.7</v>
      </c>
      <c r="BSO45" s="35">
        <f t="shared" ref="BSO45" si="2588">BSN45/(BSN45+BSL45)</f>
        <v>6.33926240817392E-4</v>
      </c>
      <c r="BSP45" s="2">
        <f>BSL38+BSL45-BSL25</f>
        <v>2509.1999999999998</v>
      </c>
      <c r="BSQ45" s="23"/>
      <c r="BSR45" s="2">
        <f>BSQ45-BSP45</f>
        <v>-2509.1999999999998</v>
      </c>
      <c r="BSS45" s="5"/>
      <c r="BST45" s="5"/>
      <c r="BSU45" s="5"/>
      <c r="BSV45" s="5"/>
      <c r="BSW45" s="5"/>
      <c r="BSX45" s="5"/>
      <c r="BSY45" s="5"/>
      <c r="BSZ45" s="5"/>
      <c r="BTA45" s="5"/>
      <c r="BTB45" s="5"/>
      <c r="BTC45" s="5"/>
      <c r="BTD45" s="5"/>
      <c r="BTE45" s="51" t="s">
        <v>20</v>
      </c>
      <c r="BTF45" s="14" t="s">
        <v>21</v>
      </c>
      <c r="BTG45" s="17" t="s">
        <v>22</v>
      </c>
      <c r="BTI45" s="4" t="s">
        <v>17</v>
      </c>
      <c r="BTJ45" s="4">
        <v>881.1</v>
      </c>
      <c r="BTK45" s="4"/>
      <c r="BTL45" s="2"/>
      <c r="BTM45" s="2"/>
      <c r="BTN45" s="2"/>
      <c r="BTO45" s="2"/>
      <c r="BTP45" s="2"/>
      <c r="BTQ45" s="25">
        <f>(BTQ31+BTQ33+BTQ28+BTQ29)</f>
        <v>3150</v>
      </c>
      <c r="BTR45" s="4">
        <v>1121</v>
      </c>
      <c r="BTS45" s="25">
        <f>(BTS31+BTS33+BTS28+BTS29)</f>
        <v>2.7800000000000002</v>
      </c>
      <c r="BTT45" s="35">
        <f t="shared" ref="BTT45" si="2589">BTS45/(BTS45+BTQ45)</f>
        <v>8.817614930315468E-4</v>
      </c>
      <c r="BTU45" s="2">
        <f>BTQ38+BTQ45-BTQ25</f>
        <v>3151.1000000000004</v>
      </c>
      <c r="BTV45" s="23"/>
      <c r="BTW45" s="2">
        <f>BTV45-BTU45</f>
        <v>-3151.1000000000004</v>
      </c>
      <c r="BTX45" s="5"/>
      <c r="BTY45" s="5"/>
      <c r="BTZ45" s="5"/>
      <c r="BUA45" s="5"/>
      <c r="BUB45" s="5"/>
      <c r="BUC45" s="5"/>
      <c r="BUD45" s="5"/>
      <c r="BUE45" s="5"/>
      <c r="BUF45" s="5"/>
      <c r="BUG45" s="5"/>
      <c r="BUH45" s="5"/>
      <c r="BUI45" s="5"/>
      <c r="BUJ45" s="51" t="s">
        <v>20</v>
      </c>
      <c r="BUK45" s="14" t="s">
        <v>21</v>
      </c>
      <c r="BUL45" s="17" t="s">
        <v>22</v>
      </c>
      <c r="BUN45" s="4" t="s">
        <v>17</v>
      </c>
      <c r="BUO45" s="4">
        <v>569.29999999999995</v>
      </c>
      <c r="BUP45" s="4"/>
      <c r="BUQ45" s="2"/>
      <c r="BUR45" s="2"/>
      <c r="BUS45" s="2"/>
      <c r="BUT45" s="2"/>
      <c r="BUU45" s="2"/>
      <c r="BUV45" s="25">
        <f>(BUV31+BUV33+BUV28+BUV29)</f>
        <v>2006</v>
      </c>
      <c r="BUW45" s="4">
        <v>1121</v>
      </c>
      <c r="BUX45" s="25">
        <f>(BUX31+BUX33+BUX28+BUX29)</f>
        <v>1.6850000000000001</v>
      </c>
      <c r="BUY45" s="35">
        <f t="shared" ref="BUY45" si="2590">BUX45/(BUX45+BUV45)</f>
        <v>8.3927508548402763E-4</v>
      </c>
      <c r="BUZ45" s="2">
        <f>BUV38+BUV45-BUV25</f>
        <v>1957.3000000000002</v>
      </c>
      <c r="BVA45" s="23"/>
      <c r="BVB45" s="2">
        <f>BVA45-BUZ45</f>
        <v>-1957.3000000000002</v>
      </c>
      <c r="BVC45" s="5"/>
      <c r="BVD45" s="5"/>
      <c r="BVE45" s="5"/>
      <c r="BVF45" s="5"/>
      <c r="BVG45" s="5"/>
      <c r="BVH45" s="5"/>
      <c r="BVI45" s="5"/>
      <c r="BVJ45" s="5"/>
      <c r="BVK45" s="5"/>
      <c r="BVL45" s="5"/>
      <c r="BVM45" s="5"/>
      <c r="BVN45" s="5"/>
      <c r="BVO45" s="51" t="s">
        <v>20</v>
      </c>
      <c r="BVP45" s="14" t="s">
        <v>21</v>
      </c>
      <c r="BVQ45" s="17" t="s">
        <v>22</v>
      </c>
      <c r="BVS45" s="4" t="s">
        <v>17</v>
      </c>
      <c r="BVT45" s="4">
        <v>598.70000000000005</v>
      </c>
      <c r="BVU45" s="4"/>
      <c r="BVV45" s="2"/>
      <c r="BVW45" s="2"/>
      <c r="BVX45" s="2"/>
      <c r="BVY45" s="2"/>
      <c r="BVZ45" s="2"/>
      <c r="BWA45" s="25">
        <f>(BWA31+BWA33+BWA28+BWA29)</f>
        <v>1414</v>
      </c>
      <c r="BWB45" s="4">
        <v>1121</v>
      </c>
      <c r="BWC45" s="25">
        <f>(BWC31+BWC33+BWC28+BWC29)</f>
        <v>1.85</v>
      </c>
      <c r="BWD45" s="35">
        <f t="shared" ref="BWD45" si="2591">BWC45/(BWC45+BWA45)</f>
        <v>1.3066355899283117E-3</v>
      </c>
      <c r="BWE45" s="2">
        <f>BWA38+BWA45-BWA25</f>
        <v>1650.6999999999998</v>
      </c>
      <c r="BWF45" s="23"/>
      <c r="BWG45" s="2">
        <f>BWF45-BWE45</f>
        <v>-1650.6999999999998</v>
      </c>
      <c r="BWH45" s="5"/>
      <c r="BWI45" s="5"/>
      <c r="BWJ45" s="5"/>
      <c r="BWK45" s="5"/>
      <c r="BWL45" s="5"/>
      <c r="BWM45" s="5"/>
      <c r="BWN45" s="5"/>
      <c r="BWO45" s="5"/>
      <c r="BWP45" s="5"/>
      <c r="BWQ45" s="5"/>
      <c r="BWR45" s="5"/>
      <c r="BWS45" s="5"/>
      <c r="BWT45" s="51" t="s">
        <v>20</v>
      </c>
      <c r="BWU45" s="14" t="s">
        <v>21</v>
      </c>
      <c r="BWV45" s="17" t="s">
        <v>22</v>
      </c>
      <c r="BWX45" s="4" t="s">
        <v>17</v>
      </c>
      <c r="BWY45" s="4">
        <v>694.8</v>
      </c>
      <c r="BWZ45" s="4"/>
      <c r="BXA45" s="2"/>
      <c r="BXB45" s="2"/>
      <c r="BXC45" s="2"/>
      <c r="BXD45" s="2"/>
      <c r="BXE45" s="2"/>
      <c r="BXF45" s="25">
        <f>(BXF31+BXF33+BXF28+BXF29)</f>
        <v>1917</v>
      </c>
      <c r="BXG45" s="4">
        <v>1121</v>
      </c>
      <c r="BXH45" s="25">
        <f>(BXH31+BXH33+BXH28+BXH29)</f>
        <v>1.5349999999999999</v>
      </c>
      <c r="BXI45" s="35">
        <f t="shared" ref="BXI45" si="2592">BXH45/(BXH45+BXF45)</f>
        <v>8.0008965173947817E-4</v>
      </c>
      <c r="BXJ45" s="2">
        <f>BXF38+BXF45-BXF25</f>
        <v>1939.8000000000002</v>
      </c>
      <c r="BXK45" s="23"/>
      <c r="BXL45" s="2">
        <f>BXK45-BXJ45</f>
        <v>-1939.8000000000002</v>
      </c>
      <c r="BXM45" s="5"/>
      <c r="BXN45" s="5"/>
      <c r="BXO45" s="5"/>
      <c r="BXP45" s="5"/>
      <c r="BXQ45" s="5"/>
      <c r="BXR45" s="5"/>
      <c r="BXS45" s="5"/>
      <c r="BXT45" s="5"/>
      <c r="BXU45" s="5"/>
      <c r="BXV45" s="5"/>
      <c r="BXW45" s="5"/>
      <c r="BXX45" s="5"/>
      <c r="BXY45" s="51" t="s">
        <v>20</v>
      </c>
      <c r="BXZ45" s="14" t="s">
        <v>21</v>
      </c>
      <c r="BYA45" s="17" t="s">
        <v>22</v>
      </c>
      <c r="BYC45" s="4" t="s">
        <v>17</v>
      </c>
      <c r="BYD45" s="4">
        <v>863.4</v>
      </c>
      <c r="BYE45" s="4"/>
      <c r="BYF45" s="2"/>
      <c r="BYG45" s="2"/>
      <c r="BYH45" s="2"/>
      <c r="BYI45" s="2"/>
      <c r="BYJ45" s="2"/>
      <c r="BYK45" s="25">
        <f>(BYK31+BYK33+BYK28+BYK29)</f>
        <v>2983</v>
      </c>
      <c r="BYL45" s="4">
        <v>1121</v>
      </c>
      <c r="BYM45" s="25">
        <f>(BYM31+BYM33+BYM28+BYM29)</f>
        <v>1.57</v>
      </c>
      <c r="BYN45" s="35">
        <f t="shared" ref="BYN45" si="2593">BYM45/(BYM45+BYK45)</f>
        <v>5.2603892688058915E-4</v>
      </c>
      <c r="BYO45" s="2">
        <f>BYK38+BYK45-BYK25</f>
        <v>3277.3999999999996</v>
      </c>
      <c r="BYP45" s="23"/>
      <c r="BYQ45" s="2">
        <f>BYP45-BYO45</f>
        <v>-3277.3999999999996</v>
      </c>
      <c r="BYR45" s="5"/>
      <c r="BYS45" s="5"/>
      <c r="BYT45" s="5"/>
      <c r="BYU45" s="5"/>
      <c r="BYV45" s="5"/>
      <c r="BYW45" s="5"/>
      <c r="BYX45" s="5"/>
      <c r="BYY45" s="5"/>
      <c r="BYZ45" s="5"/>
      <c r="BZA45" s="5"/>
      <c r="BZB45" s="5"/>
      <c r="BZC45" s="5"/>
      <c r="BZD45" s="51" t="s">
        <v>20</v>
      </c>
      <c r="BZE45" s="14" t="s">
        <v>21</v>
      </c>
      <c r="BZF45" s="17" t="s">
        <v>22</v>
      </c>
      <c r="BZH45" s="4" t="s">
        <v>17</v>
      </c>
      <c r="BZI45" s="4">
        <v>610.1</v>
      </c>
      <c r="BZJ45" s="4"/>
      <c r="BZK45" s="2"/>
      <c r="BZL45" s="2"/>
      <c r="BZM45" s="2"/>
      <c r="BZN45" s="2"/>
      <c r="BZO45" s="2"/>
      <c r="BZP45" s="25">
        <f>(BZP31+BZP33+BZP28+BZP29)</f>
        <v>3152</v>
      </c>
      <c r="BZQ45" s="4">
        <v>1121</v>
      </c>
      <c r="BZR45" s="25">
        <f>(BZR31+BZR33+BZR28+BZR29)</f>
        <v>2.7949999999999999</v>
      </c>
      <c r="BZS45" s="35">
        <f t="shared" ref="BZS45" si="2594">BZR45/(BZR45+BZP45)</f>
        <v>8.8595297000280526E-4</v>
      </c>
      <c r="BZT45" s="2">
        <f>BZP38+BZP45-BZP25</f>
        <v>3342.1000000000004</v>
      </c>
      <c r="BZU45" s="23"/>
      <c r="BZV45" s="2">
        <f>BZU45-BZT45</f>
        <v>-3342.1000000000004</v>
      </c>
      <c r="BZW45" s="5"/>
      <c r="BZX45" s="5"/>
      <c r="BZY45" s="5"/>
      <c r="BZZ45" s="5"/>
      <c r="CAA45" s="5"/>
      <c r="CAB45" s="5"/>
      <c r="CAC45" s="5"/>
      <c r="CAD45" s="5"/>
      <c r="CAE45" s="5"/>
      <c r="CAF45" s="5"/>
      <c r="CAG45" s="5"/>
      <c r="CAH45" s="5"/>
      <c r="CAI45" s="51" t="s">
        <v>20</v>
      </c>
      <c r="CAJ45" s="14" t="s">
        <v>21</v>
      </c>
      <c r="CAK45" s="17" t="s">
        <v>22</v>
      </c>
      <c r="CAM45" s="4" t="s">
        <v>17</v>
      </c>
      <c r="CAN45" s="4">
        <v>1008.4</v>
      </c>
      <c r="CAO45" s="4"/>
      <c r="CAP45" s="2"/>
      <c r="CAQ45" s="2"/>
      <c r="CAR45" s="2"/>
      <c r="CAS45" s="2"/>
      <c r="CAT45" s="2"/>
      <c r="CAU45" s="25">
        <f>(CAU31+CAU33+CAU28+CAU29)</f>
        <v>2561</v>
      </c>
      <c r="CAV45" s="4">
        <v>1121</v>
      </c>
      <c r="CAW45" s="25">
        <f>(CAW31+CAW33+CAW28+CAW29)</f>
        <v>2.895</v>
      </c>
      <c r="CAX45" s="35">
        <f t="shared" ref="CAX45" si="2595">CAW45/(CAW45+CAU45)</f>
        <v>1.1291414039966536E-3</v>
      </c>
      <c r="CAY45" s="2">
        <f>CAU38+CAU45-CAU25</f>
        <v>3409.3999999999996</v>
      </c>
      <c r="CAZ45" s="23"/>
      <c r="CBA45" s="2">
        <f>CAZ45-CAY45</f>
        <v>-3409.3999999999996</v>
      </c>
      <c r="CBB45" s="5"/>
      <c r="CBC45" s="5"/>
      <c r="CBD45" s="5"/>
      <c r="CBE45" s="5"/>
      <c r="CBF45" s="5"/>
      <c r="CBG45" s="5"/>
      <c r="CBH45" s="5"/>
      <c r="CBI45" s="5"/>
      <c r="CBJ45" s="5"/>
      <c r="CBK45" s="5"/>
      <c r="CBL45" s="5"/>
      <c r="CBM45" s="5"/>
      <c r="CBN45" s="51" t="s">
        <v>20</v>
      </c>
      <c r="CBO45" s="14" t="s">
        <v>21</v>
      </c>
      <c r="CBP45" s="17" t="s">
        <v>22</v>
      </c>
      <c r="CBR45" s="4" t="s">
        <v>17</v>
      </c>
      <c r="CBS45" s="4">
        <v>884</v>
      </c>
      <c r="CBT45" s="4"/>
      <c r="CBU45" s="2"/>
      <c r="CBV45" s="2"/>
      <c r="CBW45" s="2"/>
      <c r="CBX45" s="2"/>
      <c r="CBY45" s="2"/>
      <c r="CBZ45" s="25">
        <f>(CBZ31+CBZ33+CBZ28+CBZ29)</f>
        <v>2354</v>
      </c>
      <c r="CCA45" s="4">
        <v>1121</v>
      </c>
      <c r="CCB45" s="25">
        <f>(CCB31+CCB33+CCB28+CCB29)</f>
        <v>1.31</v>
      </c>
      <c r="CCC45" s="35">
        <f t="shared" ref="CCC45" si="2596">CCB45/(CCB45+CBZ45)</f>
        <v>5.5619005566146288E-4</v>
      </c>
      <c r="CCD45" s="2">
        <f>CBZ38+CBZ45-CBZ25</f>
        <v>4075.31</v>
      </c>
      <c r="CCE45" s="23"/>
      <c r="CCF45" s="2">
        <f>CCE45-CCD45</f>
        <v>-4075.31</v>
      </c>
      <c r="CCG45" s="5"/>
      <c r="CCH45" s="5"/>
      <c r="CCI45" s="5"/>
      <c r="CCJ45" s="5"/>
      <c r="CCK45" s="5"/>
      <c r="CCL45" s="5"/>
      <c r="CCM45" s="5"/>
      <c r="CCN45" s="5"/>
      <c r="CCO45" s="5"/>
      <c r="CCP45" s="5"/>
      <c r="CCQ45" s="5"/>
      <c r="CCR45" s="5"/>
      <c r="CCS45" s="51" t="s">
        <v>20</v>
      </c>
      <c r="CCT45" s="14" t="s">
        <v>21</v>
      </c>
      <c r="CCU45" s="17" t="s">
        <v>22</v>
      </c>
      <c r="CCW45" s="4" t="s">
        <v>17</v>
      </c>
      <c r="CCX45" s="4">
        <v>679.4</v>
      </c>
      <c r="CCY45" s="4"/>
      <c r="CCZ45" s="2"/>
      <c r="CDA45" s="2"/>
      <c r="CDB45" s="2"/>
      <c r="CDC45" s="2"/>
      <c r="CDD45" s="2"/>
      <c r="CDE45" s="25">
        <f>(CDE31+CDE33+CDE28+CDE29)</f>
        <v>1423.2</v>
      </c>
      <c r="CDF45" s="4">
        <v>1121</v>
      </c>
      <c r="CDG45" s="25">
        <f>(CDG31+CDG33+CDG28+CDG29)</f>
        <v>0.375</v>
      </c>
      <c r="CDH45" s="35">
        <f t="shared" ref="CDH45" si="2597">CDG45/(CDG45+CDE45)</f>
        <v>2.6342131605289497E-4</v>
      </c>
      <c r="CDI45" s="2">
        <f>CDE38+CDE45-CDE25</f>
        <v>1941.0000000000005</v>
      </c>
      <c r="CDJ45" s="23"/>
      <c r="CDK45" s="2">
        <f>CDJ45-CDI45</f>
        <v>-1941.0000000000005</v>
      </c>
      <c r="CDL45" s="5"/>
      <c r="CDM45" s="5"/>
      <c r="CDN45" s="5"/>
      <c r="CDO45" s="5"/>
      <c r="CDP45" s="5"/>
      <c r="CDQ45" s="5"/>
      <c r="CDR45" s="5"/>
      <c r="CDS45" s="5"/>
      <c r="CDT45" s="5"/>
      <c r="CDU45" s="5"/>
      <c r="CDV45" s="5"/>
      <c r="CDW45" s="5"/>
      <c r="CDX45" s="51" t="s">
        <v>20</v>
      </c>
      <c r="CDY45" s="14" t="s">
        <v>21</v>
      </c>
      <c r="CDZ45" s="17" t="s">
        <v>22</v>
      </c>
      <c r="CEB45" s="4" t="s">
        <v>17</v>
      </c>
      <c r="CEC45" s="4"/>
      <c r="CED45" s="4"/>
      <c r="CEE45" s="2"/>
      <c r="CEF45" s="2"/>
      <c r="CEG45" s="2"/>
      <c r="CEH45" s="2"/>
      <c r="CEI45" s="2"/>
      <c r="CEJ45" s="25">
        <f>(CEJ31+CEJ33+CEJ28+CEJ29)</f>
        <v>0</v>
      </c>
      <c r="CEK45" s="4">
        <v>1121</v>
      </c>
      <c r="CEL45" s="25">
        <f>(CEL31+CEL33+CEL28+CEL29)</f>
        <v>0</v>
      </c>
      <c r="CEM45" s="35" t="e">
        <f t="shared" ref="CEM45" si="2598">CEL45/(CEL45+CEJ45)</f>
        <v>#DIV/0!</v>
      </c>
      <c r="CEN45" s="2">
        <f>CEJ38+CEJ45-CEJ25</f>
        <v>0</v>
      </c>
      <c r="CEO45" s="23"/>
      <c r="CEP45" s="2">
        <f>CEO45-CEN45</f>
        <v>0</v>
      </c>
      <c r="CEQ45" s="5"/>
      <c r="CER45" s="5"/>
      <c r="CES45" s="5"/>
      <c r="CET45" s="5"/>
      <c r="CEU45" s="5"/>
      <c r="CEV45" s="5"/>
      <c r="CEW45" s="5"/>
      <c r="CEX45" s="5"/>
      <c r="CEY45" s="5"/>
      <c r="CEZ45" s="5"/>
      <c r="CFA45" s="5"/>
      <c r="CFB45" s="5"/>
      <c r="CFC45" s="51" t="s">
        <v>20</v>
      </c>
      <c r="CFD45" s="14" t="s">
        <v>21</v>
      </c>
      <c r="CFE45" s="17" t="s">
        <v>22</v>
      </c>
      <c r="CFG45" s="4" t="s">
        <v>17</v>
      </c>
      <c r="CFH45" s="4"/>
      <c r="CFI45" s="4"/>
      <c r="CFJ45" s="2"/>
      <c r="CFK45" s="2"/>
      <c r="CFL45" s="2"/>
      <c r="CFM45" s="2"/>
      <c r="CFN45" s="2"/>
      <c r="CFO45" s="25">
        <f>(CFO31+CFO33+CFO28+CFO29)</f>
        <v>0</v>
      </c>
      <c r="CFP45" s="4">
        <v>1121</v>
      </c>
      <c r="CFQ45" s="25">
        <f>(CFQ31+CFQ33+CFQ28+CFQ29)</f>
        <v>0</v>
      </c>
      <c r="CFR45" s="35" t="e">
        <f t="shared" ref="CFR45" si="2599">CFQ45/(CFQ45+CFO45)</f>
        <v>#DIV/0!</v>
      </c>
      <c r="CFS45" s="2">
        <f>CFO38+CFO45-CFO25</f>
        <v>0</v>
      </c>
      <c r="CFT45" s="23"/>
      <c r="CFU45" s="2">
        <f>CFT45-CFS45</f>
        <v>0</v>
      </c>
      <c r="CFV45" s="5"/>
      <c r="CFW45" s="5"/>
      <c r="CFX45" s="5"/>
      <c r="CFY45" s="5"/>
      <c r="CFZ45" s="5"/>
      <c r="CGA45" s="5"/>
      <c r="CGB45" s="5"/>
      <c r="CGC45" s="5"/>
      <c r="CGD45" s="5"/>
      <c r="CGE45" s="5"/>
      <c r="CGF45" s="5"/>
      <c r="CGG45" s="5"/>
      <c r="CGH45" s="51" t="s">
        <v>20</v>
      </c>
      <c r="CGI45" s="14" t="s">
        <v>21</v>
      </c>
      <c r="CGJ45" s="17" t="s">
        <v>22</v>
      </c>
      <c r="CGL45" s="4" t="s">
        <v>17</v>
      </c>
      <c r="CGM45" s="4"/>
      <c r="CGN45" s="4"/>
      <c r="CGO45" s="2"/>
      <c r="CGP45" s="2"/>
      <c r="CGQ45" s="2"/>
      <c r="CGR45" s="2"/>
      <c r="CGS45" s="2"/>
      <c r="CGT45" s="25">
        <f>(CGT31+CGT33+CGT28+CGT29)</f>
        <v>0</v>
      </c>
      <c r="CGU45" s="4">
        <v>1121</v>
      </c>
      <c r="CGV45" s="25">
        <f>(CGV31+CGV33+CGV28+CGV29)</f>
        <v>0</v>
      </c>
      <c r="CGW45" s="35" t="e">
        <f t="shared" ref="CGW45" si="2600">CGV45/(CGV45+CGT45)</f>
        <v>#DIV/0!</v>
      </c>
      <c r="CGX45" s="2">
        <f>CGT38+CGT45-CGT25</f>
        <v>0</v>
      </c>
      <c r="CGY45" s="23"/>
      <c r="CGZ45" s="2">
        <f>CGY45-CGX45</f>
        <v>0</v>
      </c>
      <c r="CHA45" s="5"/>
      <c r="CHB45" s="5"/>
      <c r="CHC45" s="5"/>
      <c r="CHD45" s="5"/>
      <c r="CHE45" s="5"/>
      <c r="CHF45" s="5"/>
      <c r="CHG45" s="5"/>
      <c r="CHH45" s="5"/>
      <c r="CHI45" s="5"/>
      <c r="CHJ45" s="5"/>
      <c r="CHK45" s="5"/>
      <c r="CHL45" s="5"/>
      <c r="CHM45" s="51" t="s">
        <v>20</v>
      </c>
      <c r="CHN45" s="14" t="s">
        <v>21</v>
      </c>
      <c r="CHO45" s="17" t="s">
        <v>22</v>
      </c>
      <c r="CHQ45" s="4" t="s">
        <v>17</v>
      </c>
      <c r="CHR45" s="4"/>
      <c r="CHS45" s="4"/>
      <c r="CHT45" s="2"/>
      <c r="CHU45" s="2"/>
      <c r="CHV45" s="2"/>
      <c r="CHW45" s="2"/>
      <c r="CHX45" s="2"/>
      <c r="CHY45" s="25">
        <f>(CHY31+CHY33+CHY28+CHY29)</f>
        <v>0</v>
      </c>
      <c r="CHZ45" s="4">
        <v>1121</v>
      </c>
      <c r="CIA45" s="25">
        <f>(CIA31+CIA33+CIA28+CIA29)</f>
        <v>0</v>
      </c>
      <c r="CIB45" s="35" t="e">
        <f t="shared" ref="CIB45" si="2601">CIA45/(CIA45+CHY45)</f>
        <v>#DIV/0!</v>
      </c>
      <c r="CIC45" s="2">
        <f>CHY38+CHY45-CHY25</f>
        <v>0</v>
      </c>
      <c r="CID45" s="23"/>
      <c r="CIE45" s="2">
        <f>CID45-CIC45</f>
        <v>0</v>
      </c>
      <c r="CIF45" s="5"/>
      <c r="CIG45" s="5"/>
      <c r="CIH45" s="5"/>
      <c r="CII45" s="5"/>
      <c r="CIJ45" s="5"/>
      <c r="CIK45" s="5"/>
      <c r="CIL45" s="5"/>
      <c r="CIM45" s="5"/>
      <c r="CIN45" s="5"/>
      <c r="CIO45" s="5"/>
      <c r="CIP45" s="5"/>
      <c r="CIQ45" s="5"/>
      <c r="CIR45" s="51" t="s">
        <v>20</v>
      </c>
      <c r="CIS45" s="14" t="s">
        <v>21</v>
      </c>
      <c r="CIT45" s="17" t="s">
        <v>22</v>
      </c>
      <c r="CIV45" s="4" t="s">
        <v>17</v>
      </c>
      <c r="CIW45" s="4"/>
      <c r="CIX45" s="4"/>
      <c r="CIY45" s="2"/>
      <c r="CIZ45" s="2"/>
      <c r="CJA45" s="2"/>
      <c r="CJB45" s="2"/>
      <c r="CJC45" s="2"/>
      <c r="CJD45" s="25">
        <f>(CJD31+CJD33+CJD28+CJD29)</f>
        <v>0</v>
      </c>
      <c r="CJE45" s="4">
        <v>1121</v>
      </c>
      <c r="CJF45" s="25">
        <f>(CJF31+CJF33+CJF28+CJF29)</f>
        <v>0</v>
      </c>
      <c r="CJG45" s="35" t="e">
        <f t="shared" ref="CJG45" si="2602">CJF45/(CJF45+CJD45)</f>
        <v>#DIV/0!</v>
      </c>
      <c r="CJH45" s="2">
        <f>CJD38+CJD45-CJD25</f>
        <v>0</v>
      </c>
      <c r="CJI45" s="23"/>
      <c r="CJJ45" s="2">
        <f>CJI45-CJH45</f>
        <v>0</v>
      </c>
      <c r="CJK45" s="5"/>
      <c r="CJL45" s="5"/>
      <c r="CJM45" s="5"/>
      <c r="CJN45" s="5"/>
      <c r="CJO45" s="5"/>
      <c r="CJP45" s="5"/>
      <c r="CJQ45" s="5"/>
      <c r="CJR45" s="5"/>
      <c r="CJS45" s="5"/>
      <c r="CJT45" s="5"/>
      <c r="CJU45" s="5"/>
      <c r="CJV45" s="5"/>
      <c r="CJW45" s="51" t="s">
        <v>20</v>
      </c>
      <c r="CJX45" s="14" t="s">
        <v>21</v>
      </c>
      <c r="CJY45" s="17" t="s">
        <v>22</v>
      </c>
      <c r="CKA45" s="4" t="s">
        <v>17</v>
      </c>
      <c r="CKB45" s="4"/>
      <c r="CKC45" s="4"/>
      <c r="CKD45" s="2"/>
      <c r="CKE45" s="2"/>
      <c r="CKF45" s="2"/>
      <c r="CKG45" s="2"/>
      <c r="CKH45" s="2"/>
      <c r="CKI45" s="25">
        <f>(CKI31+CKI33+CKI28+CKI29)</f>
        <v>0</v>
      </c>
      <c r="CKJ45" s="4">
        <v>1121</v>
      </c>
      <c r="CKK45" s="25">
        <f>(CKK31+CKK33+CKK28+CKK29)</f>
        <v>0</v>
      </c>
      <c r="CKL45" s="35" t="e">
        <f t="shared" ref="CKL45" si="2603">CKK45/(CKK45+CKI45)</f>
        <v>#DIV/0!</v>
      </c>
      <c r="CKM45" s="2">
        <f>CKI38+CKI45-CKI25</f>
        <v>0</v>
      </c>
      <c r="CKN45" s="23"/>
      <c r="CKO45" s="2">
        <f>CKN45-CKM45</f>
        <v>0</v>
      </c>
      <c r="CKP45" s="5"/>
      <c r="CKQ45" s="5"/>
      <c r="CKR45" s="5"/>
      <c r="CKS45" s="5"/>
      <c r="CKT45" s="5"/>
      <c r="CKU45" s="5"/>
      <c r="CKV45" s="5"/>
      <c r="CKW45" s="5"/>
      <c r="CKX45" s="5"/>
      <c r="CKY45" s="5"/>
      <c r="CKZ45" s="5"/>
      <c r="CLA45" s="5"/>
      <c r="CLB45" s="51" t="s">
        <v>20</v>
      </c>
      <c r="CLC45" s="14" t="s">
        <v>21</v>
      </c>
      <c r="CLD45" s="17" t="s">
        <v>22</v>
      </c>
      <c r="CLF45" s="4" t="s">
        <v>17</v>
      </c>
      <c r="CLG45" s="4"/>
      <c r="CLH45" s="4"/>
      <c r="CLI45" s="2"/>
      <c r="CLJ45" s="2"/>
      <c r="CLK45" s="2"/>
      <c r="CLL45" s="2"/>
      <c r="CLM45" s="2"/>
      <c r="CLN45" s="25">
        <f>(CLN31+CLN33+CLN28+CLN29)</f>
        <v>0</v>
      </c>
      <c r="CLO45" s="4">
        <v>1121</v>
      </c>
      <c r="CLP45" s="25">
        <f>(CLP31+CLP33+CLP28+CLP29)</f>
        <v>0</v>
      </c>
      <c r="CLQ45" s="35" t="e">
        <f t="shared" ref="CLQ45" si="2604">CLP45/(CLP45+CLN45)</f>
        <v>#DIV/0!</v>
      </c>
      <c r="CLR45" s="2">
        <f>CLN38+CLN45-CLN25</f>
        <v>0</v>
      </c>
      <c r="CLS45" s="23"/>
      <c r="CLT45" s="2">
        <f>CLS45-CLR45</f>
        <v>0</v>
      </c>
      <c r="CLU45" s="5"/>
      <c r="CLV45" s="5"/>
      <c r="CLW45" s="5"/>
      <c r="CLX45" s="5"/>
      <c r="CLY45" s="5"/>
      <c r="CLZ45" s="5"/>
      <c r="CMA45" s="5"/>
      <c r="CMB45" s="5"/>
      <c r="CMC45" s="5"/>
      <c r="CMD45" s="5"/>
      <c r="CME45" s="5"/>
      <c r="CMF45" s="5"/>
      <c r="CMG45" s="51" t="s">
        <v>20</v>
      </c>
      <c r="CMH45" s="14" t="s">
        <v>21</v>
      </c>
      <c r="CMI45" s="17" t="s">
        <v>22</v>
      </c>
      <c r="CMK45" s="4" t="s">
        <v>17</v>
      </c>
      <c r="CML45" s="4"/>
      <c r="CMM45" s="4"/>
      <c r="CMN45" s="2"/>
      <c r="CMO45" s="2"/>
      <c r="CMP45" s="2"/>
      <c r="CMQ45" s="2"/>
      <c r="CMR45" s="2"/>
      <c r="CMS45" s="25">
        <f>(CMS31+CMS33+CMS28+CMS29)</f>
        <v>0</v>
      </c>
      <c r="CMT45" s="4">
        <v>1121</v>
      </c>
      <c r="CMU45" s="25">
        <f>(CMU31+CMU33+CMU28+CMU29)</f>
        <v>0</v>
      </c>
      <c r="CMV45" s="35" t="e">
        <f t="shared" ref="CMV45" si="2605">CMU45/(CMU45+CMS45)</f>
        <v>#DIV/0!</v>
      </c>
      <c r="CMW45" s="2">
        <f>CMS38+CMS45-CMS25</f>
        <v>0</v>
      </c>
      <c r="CMX45" s="23"/>
      <c r="CMY45" s="2">
        <f>CMX45-CMW45</f>
        <v>0</v>
      </c>
      <c r="CMZ45" s="5"/>
      <c r="CNA45" s="5"/>
      <c r="CNB45" s="5"/>
      <c r="CNC45" s="5"/>
      <c r="CND45" s="5"/>
      <c r="CNE45" s="5"/>
      <c r="CNF45" s="5"/>
      <c r="CNG45" s="5"/>
      <c r="CNH45" s="5"/>
      <c r="CNI45" s="5"/>
      <c r="CNJ45" s="5"/>
      <c r="CNK45" s="5"/>
      <c r="CNL45" s="51" t="s">
        <v>20</v>
      </c>
      <c r="CNM45" s="14" t="s">
        <v>21</v>
      </c>
      <c r="CNN45" s="17" t="s">
        <v>22</v>
      </c>
      <c r="CNP45" s="4" t="s">
        <v>17</v>
      </c>
      <c r="CNQ45" s="4"/>
      <c r="CNR45" s="4"/>
      <c r="CNS45" s="2"/>
      <c r="CNT45" s="2"/>
      <c r="CNU45" s="2"/>
      <c r="CNV45" s="2"/>
      <c r="CNW45" s="2"/>
      <c r="CNX45" s="25">
        <f>(CNX31+CNX33+CNX28+CNX29)</f>
        <v>0</v>
      </c>
      <c r="CNY45" s="4">
        <v>1121</v>
      </c>
      <c r="CNZ45" s="25">
        <f>(CNZ31+CNZ33+CNZ28+CNZ29)</f>
        <v>0</v>
      </c>
      <c r="COA45" s="35" t="e">
        <f t="shared" ref="COA45" si="2606">CNZ45/(CNZ45+CNX45)</f>
        <v>#DIV/0!</v>
      </c>
      <c r="COB45" s="2">
        <f>CNX38+CNX45-CNX25</f>
        <v>0</v>
      </c>
      <c r="COC45" s="23"/>
      <c r="COD45" s="2">
        <f>COC45-COB45</f>
        <v>0</v>
      </c>
      <c r="COE45" s="5"/>
      <c r="COF45" s="5"/>
      <c r="COG45" s="5"/>
      <c r="COH45" s="5"/>
      <c r="COI45" s="5"/>
      <c r="COJ45" s="5"/>
      <c r="COK45" s="5"/>
      <c r="COL45" s="5"/>
      <c r="COM45" s="5"/>
      <c r="CON45" s="5"/>
      <c r="COO45" s="5"/>
      <c r="COP45" s="5"/>
      <c r="COQ45" s="51" t="s">
        <v>20</v>
      </c>
      <c r="COR45" s="14" t="s">
        <v>21</v>
      </c>
      <c r="COS45" s="17" t="s">
        <v>22</v>
      </c>
      <c r="COU45" s="4" t="s">
        <v>17</v>
      </c>
      <c r="COV45" s="4"/>
      <c r="COW45" s="4"/>
      <c r="COX45" s="2"/>
      <c r="COY45" s="2"/>
      <c r="COZ45" s="2"/>
      <c r="CPA45" s="2"/>
      <c r="CPB45" s="2"/>
      <c r="CPC45" s="25">
        <f>(CPC31+CPC33+CPC28+CPC29)</f>
        <v>0</v>
      </c>
      <c r="CPD45" s="4">
        <v>1121</v>
      </c>
      <c r="CPE45" s="25">
        <f>(CPE31+CPE33+CPE28+CPE29)</f>
        <v>0</v>
      </c>
      <c r="CPF45" s="35" t="e">
        <f t="shared" ref="CPF45" si="2607">CPE45/(CPE45+CPC45)</f>
        <v>#DIV/0!</v>
      </c>
      <c r="CPG45" s="2">
        <f>CPC38+CPC45-CPC25</f>
        <v>0</v>
      </c>
      <c r="CPH45" s="23"/>
      <c r="CPI45" s="2">
        <f>CPH45-CPG45</f>
        <v>0</v>
      </c>
      <c r="CPJ45" s="5"/>
      <c r="CPK45" s="5"/>
      <c r="CPL45" s="5"/>
      <c r="CPM45" s="5"/>
      <c r="CPN45" s="5"/>
      <c r="CPO45" s="5"/>
      <c r="CPP45" s="5"/>
      <c r="CPQ45" s="5"/>
      <c r="CPR45" s="5"/>
      <c r="CPS45" s="5"/>
      <c r="CPT45" s="5"/>
      <c r="CPU45" s="5"/>
      <c r="CPV45" s="51" t="s">
        <v>20</v>
      </c>
      <c r="CPW45" s="14" t="s">
        <v>21</v>
      </c>
      <c r="CPX45" s="17" t="s">
        <v>22</v>
      </c>
      <c r="CPZ45" s="4" t="s">
        <v>17</v>
      </c>
      <c r="CQA45" s="4"/>
      <c r="CQB45" s="4"/>
      <c r="CQC45" s="2"/>
      <c r="CQD45" s="2"/>
      <c r="CQE45" s="2"/>
      <c r="CQF45" s="2"/>
      <c r="CQG45" s="2"/>
      <c r="CQH45" s="25">
        <f>(CQH31+CQH33+CQH28+CQH29)</f>
        <v>0</v>
      </c>
      <c r="CQI45" s="4">
        <v>1121</v>
      </c>
      <c r="CQJ45" s="25">
        <f>(CQJ31+CQJ33+CQJ28+CQJ29)</f>
        <v>0</v>
      </c>
      <c r="CQK45" s="35" t="e">
        <f t="shared" ref="CQK45" si="2608">CQJ45/(CQJ45+CQH45)</f>
        <v>#DIV/0!</v>
      </c>
      <c r="CQL45" s="2">
        <f>CQH38+CQH45-CQH25</f>
        <v>0</v>
      </c>
      <c r="CQM45" s="23"/>
      <c r="CQN45" s="2">
        <f>CQM45-CQL45</f>
        <v>0</v>
      </c>
      <c r="CQO45" s="5"/>
      <c r="CQP45" s="5"/>
      <c r="CQQ45" s="5"/>
      <c r="CQR45" s="5"/>
      <c r="CQS45" s="5"/>
      <c r="CQT45" s="5"/>
      <c r="CQU45" s="5"/>
      <c r="CQV45" s="5"/>
      <c r="CQW45" s="5"/>
      <c r="CQX45" s="5"/>
      <c r="CQY45" s="5"/>
      <c r="CQZ45" s="5"/>
      <c r="CRA45" s="51" t="s">
        <v>20</v>
      </c>
      <c r="CRB45" s="14" t="s">
        <v>21</v>
      </c>
      <c r="CRC45" s="17" t="s">
        <v>22</v>
      </c>
      <c r="CRE45" s="4" t="s">
        <v>17</v>
      </c>
      <c r="CRF45" s="4"/>
      <c r="CRG45" s="4"/>
      <c r="CRH45" s="2"/>
      <c r="CRI45" s="2"/>
      <c r="CRJ45" s="2"/>
      <c r="CRK45" s="2"/>
      <c r="CRL45" s="2"/>
      <c r="CRM45" s="25">
        <f>(CRM31+CRM33+CRM28+CRM29)</f>
        <v>0</v>
      </c>
      <c r="CRN45" s="4">
        <v>1121</v>
      </c>
      <c r="CRO45" s="25">
        <f>(CRO31+CRO33+CRO28+CRO29)</f>
        <v>0</v>
      </c>
      <c r="CRP45" s="35" t="e">
        <f t="shared" ref="CRP45" si="2609">CRO45/(CRO45+CRM45)</f>
        <v>#DIV/0!</v>
      </c>
      <c r="CRQ45" s="2">
        <f>CRM38+CRM45-CRM25</f>
        <v>0</v>
      </c>
      <c r="CRR45" s="23"/>
      <c r="CRS45" s="2">
        <f>CRR45-CRQ45</f>
        <v>0</v>
      </c>
      <c r="CRT45" s="5"/>
      <c r="CRU45" s="5"/>
      <c r="CRV45" s="5"/>
      <c r="CRW45" s="5"/>
      <c r="CRX45" s="5"/>
      <c r="CRY45" s="5"/>
      <c r="CRZ45" s="5"/>
      <c r="CSA45" s="5"/>
      <c r="CSB45" s="5"/>
      <c r="CSC45" s="5"/>
      <c r="CSD45" s="5"/>
      <c r="CSE45" s="5"/>
      <c r="CSF45" s="51" t="s">
        <v>20</v>
      </c>
      <c r="CSG45" s="14" t="s">
        <v>21</v>
      </c>
      <c r="CSH45" s="17" t="s">
        <v>22</v>
      </c>
    </row>
    <row r="46" spans="1:2530" ht="72.75" customHeight="1" thickBot="1">
      <c r="A46" s="1"/>
      <c r="B46" s="1"/>
      <c r="C46" s="1"/>
      <c r="D46" s="1"/>
      <c r="E46" s="1"/>
      <c r="F46" s="1"/>
      <c r="G46" s="1"/>
      <c r="H46" s="1"/>
      <c r="I46" s="58">
        <f>(I38+B45)</f>
        <v>3779</v>
      </c>
      <c r="J46" s="9"/>
      <c r="K46" s="9"/>
      <c r="L46" s="9"/>
      <c r="M46" s="11" t="s">
        <v>18</v>
      </c>
      <c r="N46" s="12" t="s">
        <v>19</v>
      </c>
      <c r="O46" s="52">
        <f>N45+N26+N24</f>
        <v>3694.5</v>
      </c>
      <c r="P46" s="102"/>
      <c r="Q46" s="102"/>
      <c r="R46" s="102"/>
      <c r="S46" s="102"/>
      <c r="T46" s="102"/>
      <c r="U46" s="102"/>
      <c r="V46" s="102"/>
      <c r="W46" s="102"/>
      <c r="X46" s="102"/>
      <c r="Y46" s="102"/>
      <c r="Z46" s="102"/>
      <c r="AA46" s="102"/>
      <c r="AB46" s="102"/>
      <c r="AC46" s="102"/>
      <c r="AD46" s="102"/>
      <c r="AE46" s="51">
        <v>127.5</v>
      </c>
      <c r="AF46" s="14">
        <v>59</v>
      </c>
      <c r="AG46" s="17">
        <v>48</v>
      </c>
      <c r="AJ46" s="1"/>
      <c r="AK46" s="1"/>
      <c r="AL46" s="1"/>
      <c r="AM46" s="1"/>
      <c r="AN46" s="1"/>
      <c r="AO46" s="1"/>
      <c r="AP46" s="1"/>
      <c r="AQ46" s="1"/>
      <c r="AR46" s="58">
        <f>AR38</f>
        <v>5544.8</v>
      </c>
      <c r="AS46" s="9"/>
      <c r="AT46" s="9"/>
      <c r="AU46" s="9"/>
      <c r="AV46" s="11" t="s">
        <v>18</v>
      </c>
      <c r="AW46" s="12" t="s">
        <v>19</v>
      </c>
      <c r="AX46" s="52">
        <f>AW45+AW26+AW24</f>
        <v>3647.5</v>
      </c>
      <c r="AY46" s="102"/>
      <c r="AZ46" s="102"/>
      <c r="BA46" s="102"/>
      <c r="BB46" s="102"/>
      <c r="BC46" s="102"/>
      <c r="BD46" s="102"/>
      <c r="BE46" s="102"/>
      <c r="BF46" s="102"/>
      <c r="BG46" s="102"/>
      <c r="BH46" s="102"/>
      <c r="BI46" s="102"/>
      <c r="BJ46" s="102"/>
      <c r="BK46" s="102"/>
      <c r="BL46" s="51">
        <v>220.5</v>
      </c>
      <c r="BM46" s="14">
        <v>78</v>
      </c>
      <c r="BN46" s="17">
        <v>64</v>
      </c>
      <c r="BO46" s="1">
        <f>SUM(BL46:BN46)</f>
        <v>362.5</v>
      </c>
      <c r="BP46" s="1"/>
      <c r="BQ46" s="1"/>
      <c r="BR46" s="1"/>
      <c r="BS46" s="1"/>
      <c r="BT46" s="1"/>
      <c r="BU46" s="1"/>
      <c r="BV46" s="1"/>
      <c r="BW46" s="58">
        <f>BW38</f>
        <v>5999</v>
      </c>
      <c r="BX46" s="9"/>
      <c r="BY46" s="9"/>
      <c r="BZ46" s="9"/>
      <c r="CA46" s="11" t="s">
        <v>18</v>
      </c>
      <c r="CB46" s="12" t="s">
        <v>19</v>
      </c>
      <c r="CC46" s="52">
        <f>CB45+CB26+CB24</f>
        <v>4152</v>
      </c>
      <c r="CD46" s="102"/>
      <c r="CE46" s="102"/>
      <c r="CF46" s="102"/>
      <c r="CG46" s="102"/>
      <c r="CH46" s="102"/>
      <c r="CI46" s="102"/>
      <c r="CJ46" s="102"/>
      <c r="CK46" s="102"/>
      <c r="CL46" s="102"/>
      <c r="CM46" s="102"/>
      <c r="CN46" s="102"/>
      <c r="CO46" s="102"/>
      <c r="CP46" s="102"/>
      <c r="CQ46" s="51">
        <v>202</v>
      </c>
      <c r="CR46" s="14">
        <v>77</v>
      </c>
      <c r="CS46" s="17">
        <v>68</v>
      </c>
      <c r="CT46" s="1">
        <f>SUM(CQ46:CS46)</f>
        <v>347</v>
      </c>
      <c r="CU46" s="1"/>
      <c r="CV46" s="1"/>
      <c r="CW46" s="1"/>
      <c r="CX46" s="1"/>
      <c r="CY46" s="1"/>
      <c r="CZ46" s="1"/>
      <c r="DA46" s="1"/>
      <c r="DB46" s="58">
        <f>DB38</f>
        <v>5507.9</v>
      </c>
      <c r="DC46" s="9"/>
      <c r="DD46" s="9"/>
      <c r="DE46" s="9"/>
      <c r="DF46" s="11" t="s">
        <v>18</v>
      </c>
      <c r="DG46" s="12" t="s">
        <v>19</v>
      </c>
      <c r="DH46" s="52">
        <f>DG45+DG26+DG24</f>
        <v>3888</v>
      </c>
      <c r="DI46" s="102"/>
      <c r="DJ46" s="102"/>
      <c r="DK46" s="102"/>
      <c r="DL46" s="102"/>
      <c r="DM46" s="102"/>
      <c r="DN46" s="102"/>
      <c r="DO46" s="102"/>
      <c r="DP46" s="102"/>
      <c r="DQ46" s="102"/>
      <c r="DR46" s="102"/>
      <c r="DS46" s="102"/>
      <c r="DT46" s="102"/>
      <c r="DU46" s="51">
        <v>216</v>
      </c>
      <c r="DV46" s="14">
        <v>76</v>
      </c>
      <c r="DW46" s="17">
        <v>79</v>
      </c>
      <c r="DX46" s="72">
        <f>SUM(DU46:DW46)</f>
        <v>371</v>
      </c>
      <c r="DY46" s="1"/>
      <c r="DZ46" s="1"/>
      <c r="EA46" s="1"/>
      <c r="EB46" s="1"/>
      <c r="EC46" s="1"/>
      <c r="ED46" s="1"/>
      <c r="EE46" s="1"/>
      <c r="EF46" s="1"/>
      <c r="EG46" s="58">
        <f>EG38</f>
        <v>5829.6</v>
      </c>
      <c r="EH46" s="9"/>
      <c r="EI46" s="9"/>
      <c r="EJ46" s="9"/>
      <c r="EK46" s="11" t="s">
        <v>18</v>
      </c>
      <c r="EL46" s="12" t="s">
        <v>19</v>
      </c>
      <c r="EM46" s="52">
        <f>EL45+EL26+EL24</f>
        <v>4070</v>
      </c>
      <c r="EN46" s="102"/>
      <c r="EO46" s="102"/>
      <c r="EP46" s="102"/>
      <c r="EQ46" s="102"/>
      <c r="ER46" s="102"/>
      <c r="ES46" s="102"/>
      <c r="ET46" s="102"/>
      <c r="EU46" s="102"/>
      <c r="EV46" s="102"/>
      <c r="EW46" s="102"/>
      <c r="EX46" s="102"/>
      <c r="EY46" s="102"/>
      <c r="EZ46" s="51">
        <v>216</v>
      </c>
      <c r="FA46" s="14">
        <v>76</v>
      </c>
      <c r="FB46" s="17">
        <v>79</v>
      </c>
      <c r="FC46" s="72">
        <f>SUM(EZ46:FB46)</f>
        <v>371</v>
      </c>
      <c r="FD46" s="1"/>
      <c r="FE46" s="1"/>
      <c r="FF46" s="1"/>
      <c r="FG46" s="1"/>
      <c r="FH46" s="1"/>
      <c r="FI46" s="1"/>
      <c r="FJ46" s="1"/>
      <c r="FK46" s="1"/>
      <c r="FL46" s="58">
        <f>FL38</f>
        <v>5422.2</v>
      </c>
      <c r="FM46" s="9"/>
      <c r="FN46" s="9"/>
      <c r="FO46" s="9"/>
      <c r="FP46" s="11" t="s">
        <v>18</v>
      </c>
      <c r="FQ46" s="12" t="s">
        <v>19</v>
      </c>
      <c r="FR46" s="52">
        <f>FQ45+FQ26+FQ24</f>
        <v>3882</v>
      </c>
      <c r="FS46" s="102"/>
      <c r="FT46" s="102"/>
      <c r="FU46" s="102"/>
      <c r="FV46" s="102"/>
      <c r="FW46" s="102"/>
      <c r="FX46" s="102"/>
      <c r="FY46" s="102"/>
      <c r="FZ46" s="102"/>
      <c r="GA46" s="102"/>
      <c r="GB46" s="102"/>
      <c r="GC46" s="102"/>
      <c r="GD46" s="102"/>
      <c r="GE46" s="51">
        <v>216</v>
      </c>
      <c r="GF46" s="14">
        <v>76</v>
      </c>
      <c r="GG46" s="17">
        <v>79</v>
      </c>
      <c r="GH46" s="72">
        <f>SUM(GE46:GG46)</f>
        <v>371</v>
      </c>
      <c r="GI46" s="1"/>
      <c r="GJ46" s="1"/>
      <c r="GK46" s="1"/>
      <c r="GL46" s="1"/>
      <c r="GM46" s="1"/>
      <c r="GN46" s="1"/>
      <c r="GO46" s="1"/>
      <c r="GP46" s="1"/>
      <c r="GQ46" s="58">
        <f>GQ38</f>
        <v>3356.5</v>
      </c>
      <c r="GR46" s="9"/>
      <c r="GS46" s="9"/>
      <c r="GT46" s="9"/>
      <c r="GU46" s="11" t="s">
        <v>18</v>
      </c>
      <c r="GV46" s="12" t="s">
        <v>19</v>
      </c>
      <c r="GW46" s="52">
        <f>GV45+GV26+GV24</f>
        <v>3576</v>
      </c>
      <c r="GX46" s="102"/>
      <c r="GY46" s="102"/>
      <c r="GZ46" s="102"/>
      <c r="HA46" s="102"/>
      <c r="HB46" s="102"/>
      <c r="HC46" s="102"/>
      <c r="HD46" s="102"/>
      <c r="HE46" s="102"/>
      <c r="HF46" s="102"/>
      <c r="HG46" s="102"/>
      <c r="HH46" s="102"/>
      <c r="HI46" s="102"/>
      <c r="HJ46" s="51">
        <v>216</v>
      </c>
      <c r="HK46" s="14">
        <v>76</v>
      </c>
      <c r="HL46" s="17">
        <v>79</v>
      </c>
      <c r="HM46" s="72">
        <f>SUM(HJ46:HL46)</f>
        <v>371</v>
      </c>
      <c r="HN46" s="1"/>
      <c r="HO46" s="1"/>
      <c r="HP46" s="1"/>
      <c r="HQ46" s="1"/>
      <c r="HR46" s="1"/>
      <c r="HS46" s="1"/>
      <c r="HT46" s="1"/>
      <c r="HU46" s="1"/>
      <c r="HV46" s="58">
        <f>HV38</f>
        <v>5058</v>
      </c>
      <c r="HW46" s="9"/>
      <c r="HX46" s="9"/>
      <c r="HY46" s="9"/>
      <c r="HZ46" s="11" t="s">
        <v>18</v>
      </c>
      <c r="IA46" s="12" t="s">
        <v>19</v>
      </c>
      <c r="IB46" s="52">
        <f>IA45+IA26+IA24</f>
        <v>3982.5</v>
      </c>
      <c r="IC46" s="102"/>
      <c r="ID46" s="102"/>
      <c r="IE46" s="102"/>
      <c r="IF46" s="102"/>
      <c r="IG46" s="102"/>
      <c r="IH46" s="102"/>
      <c r="II46" s="102"/>
      <c r="IJ46" s="102"/>
      <c r="IK46" s="102"/>
      <c r="IL46" s="102"/>
      <c r="IM46" s="102"/>
      <c r="IN46" s="102"/>
      <c r="IO46" s="51">
        <v>216</v>
      </c>
      <c r="IP46" s="14">
        <v>76</v>
      </c>
      <c r="IQ46" s="17">
        <v>79</v>
      </c>
      <c r="IR46" s="102"/>
      <c r="IS46" s="102"/>
      <c r="IT46" s="102"/>
      <c r="IU46" s="51">
        <v>208</v>
      </c>
      <c r="IV46" s="14">
        <v>88.5</v>
      </c>
      <c r="IW46" s="17">
        <v>74</v>
      </c>
      <c r="IX46" s="72">
        <f>SUM(IU46:IW46)</f>
        <v>370.5</v>
      </c>
      <c r="IY46" s="1"/>
      <c r="IZ46" s="1"/>
      <c r="JA46" s="1"/>
      <c r="JB46" s="1"/>
      <c r="JC46" s="1"/>
      <c r="JD46" s="1"/>
      <c r="JE46" s="1"/>
      <c r="JF46" s="1"/>
      <c r="JG46" s="58">
        <f>JG38</f>
        <v>5707.3</v>
      </c>
      <c r="JH46" s="9"/>
      <c r="JI46" s="9"/>
      <c r="JJ46" s="9"/>
      <c r="JK46" s="11" t="s">
        <v>18</v>
      </c>
      <c r="JL46" s="12" t="s">
        <v>19</v>
      </c>
      <c r="JM46" s="52">
        <f>JL45+JL26+JL24</f>
        <v>3759</v>
      </c>
      <c r="JN46" s="102"/>
      <c r="JO46" s="102"/>
      <c r="JP46" s="102"/>
      <c r="JQ46" s="102"/>
      <c r="JR46" s="102"/>
      <c r="JS46" s="102"/>
      <c r="JT46" s="102"/>
      <c r="JU46" s="102"/>
      <c r="JV46" s="102"/>
      <c r="JW46" s="102"/>
      <c r="KK46" s="1">
        <f>SUM(KH46:KJ46)</f>
        <v>0</v>
      </c>
      <c r="KL46" s="1"/>
      <c r="KM46" s="1"/>
      <c r="KN46" s="1"/>
      <c r="KO46" s="1"/>
      <c r="KP46" s="1"/>
      <c r="KQ46" s="1"/>
      <c r="KR46" s="1"/>
      <c r="KS46" s="58">
        <f>KS38</f>
        <v>5507.9</v>
      </c>
      <c r="KT46" s="9"/>
      <c r="KU46" s="9"/>
      <c r="KV46" s="9"/>
      <c r="KW46" s="11" t="s">
        <v>18</v>
      </c>
      <c r="KX46" s="12" t="s">
        <v>19</v>
      </c>
      <c r="KY46" s="52">
        <f>KX45+KX26+KX24</f>
        <v>3888</v>
      </c>
      <c r="KZ46" s="102"/>
      <c r="LA46" s="102"/>
      <c r="LB46" s="102"/>
      <c r="LC46" s="102"/>
      <c r="LD46" s="102"/>
      <c r="LE46" s="102"/>
      <c r="LF46" s="102"/>
      <c r="LG46" s="102"/>
      <c r="LH46" s="102"/>
      <c r="LI46" s="102"/>
      <c r="LJ46" s="102"/>
      <c r="LK46" s="102"/>
      <c r="LL46" s="51">
        <v>216</v>
      </c>
      <c r="LM46" s="14">
        <v>76</v>
      </c>
      <c r="LN46" s="17">
        <v>79</v>
      </c>
      <c r="LO46" s="72">
        <f>SUM(LL46:LN46)</f>
        <v>371</v>
      </c>
      <c r="LP46" s="1"/>
      <c r="LQ46" s="1"/>
      <c r="LR46" s="1"/>
      <c r="LS46" s="1"/>
      <c r="LT46" s="1"/>
      <c r="LU46" s="1"/>
      <c r="LV46" s="1"/>
      <c r="LW46" s="1"/>
      <c r="LX46" s="58">
        <f>LX38</f>
        <v>3231.5</v>
      </c>
      <c r="LY46" s="9"/>
      <c r="LZ46" s="9"/>
      <c r="MA46" s="9"/>
      <c r="MB46" s="11" t="s">
        <v>18</v>
      </c>
      <c r="MC46" s="12" t="s">
        <v>19</v>
      </c>
      <c r="MD46" s="52">
        <f>MC45+MC26+MC24</f>
        <v>3609.5</v>
      </c>
      <c r="ME46" s="102"/>
      <c r="MF46" s="102"/>
      <c r="MG46" s="102"/>
      <c r="MH46" s="102"/>
      <c r="MI46" s="102"/>
      <c r="MJ46" s="102"/>
      <c r="MK46" s="102"/>
      <c r="ML46" s="102"/>
      <c r="MM46" s="102"/>
      <c r="MN46" s="102"/>
      <c r="MO46" s="102"/>
      <c r="MP46" s="102"/>
      <c r="MQ46" s="51">
        <v>145.5</v>
      </c>
      <c r="MR46" s="14">
        <v>86</v>
      </c>
      <c r="MS46" s="17">
        <v>36</v>
      </c>
      <c r="MU46" s="1"/>
      <c r="MV46" s="1"/>
      <c r="MW46" s="1"/>
      <c r="MX46" s="1"/>
      <c r="MY46" s="1"/>
      <c r="MZ46" s="1"/>
      <c r="NA46" s="1"/>
      <c r="NB46" s="1"/>
      <c r="NC46" s="58">
        <f>NC38</f>
        <v>5519.7</v>
      </c>
      <c r="ND46" s="9"/>
      <c r="NE46" s="9"/>
      <c r="NF46" s="9"/>
      <c r="NG46" s="11" t="s">
        <v>18</v>
      </c>
      <c r="NH46" s="12" t="s">
        <v>19</v>
      </c>
      <c r="NI46" s="52">
        <f>NH45+NH26+NH24</f>
        <v>3734.3</v>
      </c>
      <c r="NJ46" s="102"/>
      <c r="NK46" s="102"/>
      <c r="NL46" s="102"/>
      <c r="NM46" s="102"/>
      <c r="NN46" s="102"/>
      <c r="NO46" s="102"/>
      <c r="NP46" s="102"/>
      <c r="NQ46" s="102"/>
      <c r="NR46" s="102"/>
      <c r="NS46" s="102"/>
      <c r="NT46" s="102"/>
      <c r="NU46" s="102"/>
      <c r="NV46" s="51">
        <v>220</v>
      </c>
      <c r="NW46" s="14">
        <v>79</v>
      </c>
      <c r="NX46" s="17">
        <v>58</v>
      </c>
      <c r="NZ46" s="1"/>
      <c r="OA46" s="1"/>
      <c r="OB46" s="1"/>
      <c r="OC46" s="1"/>
      <c r="OD46" s="1"/>
      <c r="OE46" s="1"/>
      <c r="OF46" s="1"/>
      <c r="OG46" s="1"/>
      <c r="OH46" s="58">
        <f>OH38</f>
        <v>5539.9</v>
      </c>
      <c r="OI46" s="9"/>
      <c r="OJ46" s="9"/>
      <c r="OK46" s="9"/>
      <c r="OL46" s="11" t="s">
        <v>18</v>
      </c>
      <c r="OM46" s="12" t="s">
        <v>19</v>
      </c>
      <c r="ON46" s="52">
        <f>OM45+OM26+OM24</f>
        <v>3899.1000000000004</v>
      </c>
      <c r="OO46" s="102"/>
      <c r="OP46" s="102"/>
      <c r="OQ46" s="102"/>
      <c r="OR46" s="102"/>
      <c r="OS46" s="102"/>
      <c r="OT46" s="102"/>
      <c r="OU46" s="102"/>
      <c r="OV46" s="102"/>
      <c r="OW46" s="102"/>
      <c r="OX46" s="102"/>
      <c r="OY46" s="102"/>
      <c r="OZ46" s="102"/>
      <c r="PA46" s="51">
        <v>208</v>
      </c>
      <c r="PB46" s="14">
        <v>78.5</v>
      </c>
      <c r="PC46" s="17">
        <v>73</v>
      </c>
      <c r="PE46" s="1"/>
      <c r="PF46" s="1"/>
      <c r="PG46" s="1"/>
      <c r="PH46" s="1"/>
      <c r="PI46" s="1"/>
      <c r="PJ46" s="1"/>
      <c r="PK46" s="1"/>
      <c r="PL46" s="1"/>
      <c r="PM46" s="58">
        <f>PM38</f>
        <v>5670.5</v>
      </c>
      <c r="PN46" s="9"/>
      <c r="PO46" s="9"/>
      <c r="PP46" s="9"/>
      <c r="PQ46" s="11" t="s">
        <v>18</v>
      </c>
      <c r="PR46" s="12" t="s">
        <v>19</v>
      </c>
      <c r="PS46" s="52">
        <f>PR45+PR26+PR24</f>
        <v>3094.5</v>
      </c>
      <c r="PT46" s="102"/>
      <c r="PU46" s="102"/>
      <c r="PV46" s="102"/>
      <c r="PW46" s="102"/>
      <c r="PX46" s="102"/>
      <c r="PY46" s="102"/>
      <c r="PZ46" s="102"/>
      <c r="QA46" s="102"/>
      <c r="QB46" s="102"/>
      <c r="QC46" s="102"/>
      <c r="QD46" s="102"/>
      <c r="QE46" s="102"/>
      <c r="QF46" s="51">
        <v>216</v>
      </c>
      <c r="QG46" s="14">
        <v>84</v>
      </c>
      <c r="QH46" s="17">
        <v>58</v>
      </c>
      <c r="QI46" s="205">
        <f>SUM(QF46:QH46)</f>
        <v>358</v>
      </c>
      <c r="QJ46" s="1"/>
      <c r="QK46" s="1"/>
      <c r="QL46" s="1"/>
      <c r="QM46" s="1"/>
      <c r="QN46" s="1"/>
      <c r="QO46" s="1"/>
      <c r="QP46" s="1"/>
      <c r="QQ46" s="1"/>
      <c r="QR46" s="58">
        <f>QR38</f>
        <v>5754.5</v>
      </c>
      <c r="QS46" s="9"/>
      <c r="QT46" s="9"/>
      <c r="QU46" s="9"/>
      <c r="QV46" s="11" t="s">
        <v>18</v>
      </c>
      <c r="QW46" s="12" t="s">
        <v>19</v>
      </c>
      <c r="QX46" s="52">
        <f>QW45+QW26+QW24</f>
        <v>3237.5</v>
      </c>
      <c r="QY46" s="102"/>
      <c r="QZ46" s="102"/>
      <c r="RA46" s="102"/>
      <c r="RB46" s="102"/>
      <c r="RC46" s="102"/>
      <c r="RD46" s="102"/>
      <c r="RE46" s="102"/>
      <c r="RF46" s="102"/>
      <c r="RG46" s="102"/>
      <c r="RH46" s="102"/>
      <c r="RI46" s="102"/>
      <c r="RJ46" s="102"/>
      <c r="RK46" s="51">
        <v>192.5</v>
      </c>
      <c r="RL46" s="14">
        <v>73.5</v>
      </c>
      <c r="RM46" s="17">
        <v>59</v>
      </c>
      <c r="RN46" s="205">
        <f>SUM(RK46:RM46)</f>
        <v>325</v>
      </c>
      <c r="RO46" s="1"/>
      <c r="RP46" s="1"/>
      <c r="RQ46" s="1"/>
      <c r="RR46" s="1"/>
      <c r="RS46" s="1"/>
      <c r="RT46" s="1"/>
      <c r="RU46" s="1"/>
      <c r="RV46" s="1"/>
      <c r="RW46" s="58">
        <f>RW38</f>
        <v>5439.4</v>
      </c>
      <c r="RX46" s="9"/>
      <c r="RY46" s="9"/>
      <c r="RZ46" s="9"/>
      <c r="SA46" s="11" t="s">
        <v>18</v>
      </c>
      <c r="SB46" s="12" t="s">
        <v>19</v>
      </c>
      <c r="SC46" s="52">
        <f>SB45+SB26+SB24</f>
        <v>3534.6000000000004</v>
      </c>
      <c r="SD46" s="102"/>
      <c r="SE46" s="102"/>
      <c r="SF46" s="102"/>
      <c r="SG46" s="102"/>
      <c r="SH46" s="102"/>
      <c r="SI46" s="102"/>
      <c r="SJ46" s="102"/>
      <c r="SK46" s="102"/>
      <c r="SL46" s="102"/>
      <c r="SM46" s="102"/>
      <c r="SN46" s="102"/>
      <c r="SO46" s="102"/>
      <c r="SP46" s="51">
        <v>177</v>
      </c>
      <c r="SQ46" s="14">
        <v>64</v>
      </c>
      <c r="SR46" s="17">
        <v>62</v>
      </c>
      <c r="SS46" s="205">
        <f>SUM(SP46:SR46)</f>
        <v>303</v>
      </c>
      <c r="ST46" s="1"/>
      <c r="SU46" s="1"/>
      <c r="SV46" s="1"/>
      <c r="SW46" s="1"/>
      <c r="SX46" s="1"/>
      <c r="SY46" s="1"/>
      <c r="SZ46" s="1"/>
      <c r="TA46" s="1"/>
      <c r="TB46" s="58">
        <f>TB38</f>
        <v>5391</v>
      </c>
      <c r="TC46" s="9"/>
      <c r="TD46" s="9"/>
      <c r="TE46" s="9"/>
      <c r="TF46" s="11" t="s">
        <v>18</v>
      </c>
      <c r="TG46" s="12" t="s">
        <v>19</v>
      </c>
      <c r="TH46" s="52">
        <f>TG45+TG26+TG24</f>
        <v>3585</v>
      </c>
      <c r="TI46" s="102"/>
      <c r="TJ46" s="102"/>
      <c r="TK46" s="102"/>
      <c r="TL46" s="102"/>
      <c r="TM46" s="102"/>
      <c r="TN46" s="102"/>
      <c r="TO46" s="102"/>
      <c r="TP46" s="102"/>
      <c r="TQ46" s="102"/>
      <c r="TR46" s="102"/>
      <c r="TS46" s="102"/>
      <c r="TT46" s="102"/>
      <c r="TU46" s="51">
        <v>195</v>
      </c>
      <c r="TV46" s="14">
        <v>71</v>
      </c>
      <c r="TW46" s="17">
        <v>70</v>
      </c>
      <c r="TX46" s="205">
        <f>SUM(TU46:TW46)</f>
        <v>336</v>
      </c>
      <c r="TY46" s="1"/>
      <c r="TZ46" s="1"/>
      <c r="UA46" s="1"/>
      <c r="UB46" s="1"/>
      <c r="UC46" s="1"/>
      <c r="UD46" s="1"/>
      <c r="UE46" s="1"/>
      <c r="UF46" s="1"/>
      <c r="UG46" s="58">
        <f>UG38</f>
        <v>2953.8</v>
      </c>
      <c r="UH46" s="9"/>
      <c r="UI46" s="9"/>
      <c r="UJ46" s="9"/>
      <c r="UK46" s="11" t="s">
        <v>18</v>
      </c>
      <c r="UL46" s="12" t="s">
        <v>19</v>
      </c>
      <c r="UM46" s="52">
        <f>UL45+UL26+UL24</f>
        <v>4417.2</v>
      </c>
      <c r="UN46" s="102"/>
      <c r="UO46" s="102"/>
      <c r="UP46" s="102"/>
      <c r="UQ46" s="102"/>
      <c r="UR46" s="102"/>
      <c r="US46" s="102"/>
      <c r="UT46" s="102"/>
      <c r="UU46" s="102"/>
      <c r="UV46" s="102"/>
      <c r="UW46" s="102"/>
      <c r="UX46" s="102"/>
      <c r="UY46" s="102"/>
      <c r="UZ46" s="51">
        <v>134</v>
      </c>
      <c r="VA46" s="14">
        <v>49</v>
      </c>
      <c r="VB46" s="17">
        <v>39</v>
      </c>
      <c r="VC46">
        <f>SUM(UZ46:VB46)</f>
        <v>222</v>
      </c>
      <c r="VD46" s="1"/>
      <c r="VE46" s="1"/>
      <c r="VF46" s="1"/>
      <c r="VG46" s="1"/>
      <c r="VH46" s="1"/>
      <c r="VI46" s="1"/>
      <c r="VJ46" s="1"/>
      <c r="VK46" s="1"/>
      <c r="VL46" s="58">
        <f>VL38</f>
        <v>5256.9</v>
      </c>
      <c r="VM46" s="9"/>
      <c r="VN46" s="9"/>
      <c r="VO46" s="9"/>
      <c r="VP46" s="11" t="s">
        <v>18</v>
      </c>
      <c r="VQ46" s="12" t="s">
        <v>19</v>
      </c>
      <c r="VR46" s="52">
        <f>VQ45+VQ26+VQ24</f>
        <v>3754.1000000000004</v>
      </c>
      <c r="VS46" s="102"/>
      <c r="VT46" s="102"/>
      <c r="VU46" s="102"/>
      <c r="VV46" s="102"/>
      <c r="VW46" s="102"/>
      <c r="VX46" s="102"/>
      <c r="VY46" s="102"/>
      <c r="VZ46" s="102"/>
      <c r="WA46" s="102"/>
      <c r="WB46" s="102"/>
      <c r="WC46" s="102"/>
      <c r="WD46" s="102"/>
      <c r="WE46" s="51">
        <v>212</v>
      </c>
      <c r="WF46" s="14">
        <v>76</v>
      </c>
      <c r="WG46" s="17">
        <v>73</v>
      </c>
      <c r="WH46">
        <f>SUM(WE46:WG46)</f>
        <v>361</v>
      </c>
      <c r="WI46" s="1"/>
      <c r="WJ46" s="1"/>
      <c r="WK46" s="1"/>
      <c r="WL46" s="1"/>
      <c r="WM46" s="1"/>
      <c r="WN46" s="1"/>
      <c r="WO46" s="1"/>
      <c r="WP46" s="1"/>
      <c r="WQ46" s="58">
        <f>WQ38</f>
        <v>3160.7</v>
      </c>
      <c r="WR46" s="9"/>
      <c r="WS46" s="9"/>
      <c r="WT46" s="9"/>
      <c r="WU46" s="11" t="s">
        <v>18</v>
      </c>
      <c r="WV46" s="12" t="s">
        <v>19</v>
      </c>
      <c r="WW46" s="52">
        <f>WV45+WV26+WV24</f>
        <v>3107.3</v>
      </c>
      <c r="WX46" s="102"/>
      <c r="WY46" s="102"/>
      <c r="WZ46" s="102"/>
      <c r="XA46" s="102"/>
      <c r="XB46" s="102"/>
      <c r="XC46" s="102"/>
      <c r="XD46" s="102"/>
      <c r="XE46" s="102"/>
      <c r="XF46" s="102"/>
      <c r="XG46" s="102"/>
      <c r="XH46" s="102"/>
      <c r="XI46" s="102"/>
      <c r="XJ46" s="51">
        <v>138.5</v>
      </c>
      <c r="XK46" s="14">
        <v>46</v>
      </c>
      <c r="XL46" s="17">
        <v>42</v>
      </c>
      <c r="XN46" s="1"/>
      <c r="XO46" s="1"/>
      <c r="XP46" s="1"/>
      <c r="XQ46" s="1"/>
      <c r="XR46" s="1"/>
      <c r="XS46" s="1"/>
      <c r="XT46" s="1"/>
      <c r="XU46" s="1"/>
      <c r="XV46" s="58">
        <f>XV38</f>
        <v>5251.4</v>
      </c>
      <c r="XW46" s="9"/>
      <c r="XX46" s="9"/>
      <c r="XY46" s="9"/>
      <c r="XZ46" s="11" t="s">
        <v>18</v>
      </c>
      <c r="YA46" s="12" t="s">
        <v>19</v>
      </c>
      <c r="YB46" s="52">
        <f>YA45+YA26+YA24</f>
        <v>3858.6000000000004</v>
      </c>
      <c r="YC46" s="102"/>
      <c r="YD46" s="102"/>
      <c r="YE46" s="102"/>
      <c r="YF46" s="102"/>
      <c r="YG46" s="102"/>
      <c r="YH46" s="102"/>
      <c r="YI46" s="102"/>
      <c r="YJ46" s="102"/>
      <c r="YK46" s="102"/>
      <c r="YL46" s="102"/>
      <c r="YM46" s="102"/>
      <c r="YN46" s="102"/>
      <c r="YO46" s="51">
        <v>203</v>
      </c>
      <c r="YP46" s="14">
        <v>86.5</v>
      </c>
      <c r="YQ46" s="17">
        <v>51</v>
      </c>
      <c r="YS46" s="1"/>
      <c r="YT46" s="1"/>
      <c r="YU46" s="1"/>
      <c r="YV46" s="1"/>
      <c r="YW46" s="1"/>
      <c r="YX46" s="1"/>
      <c r="YY46" s="1"/>
      <c r="YZ46" s="1"/>
      <c r="ZA46" s="58">
        <f>ZA38</f>
        <v>5200.5</v>
      </c>
      <c r="ZB46" s="9"/>
      <c r="ZC46" s="9"/>
      <c r="ZD46" s="9"/>
      <c r="ZE46" s="11" t="s">
        <v>18</v>
      </c>
      <c r="ZF46" s="12" t="s">
        <v>19</v>
      </c>
      <c r="ZG46" s="52">
        <f>ZF45+ZF26+ZF24</f>
        <v>3599.5</v>
      </c>
      <c r="ZH46" s="102"/>
      <c r="ZI46" s="102"/>
      <c r="ZJ46" s="102"/>
      <c r="ZK46" s="102"/>
      <c r="ZL46" s="102"/>
      <c r="ZM46" s="102"/>
      <c r="ZN46" s="102"/>
      <c r="ZO46" s="102"/>
      <c r="ZP46" s="102"/>
      <c r="ZQ46" s="102"/>
      <c r="ZR46" s="102"/>
      <c r="ZS46" s="102"/>
      <c r="ZT46" s="51">
        <v>216</v>
      </c>
      <c r="ZU46" s="14">
        <v>63</v>
      </c>
      <c r="ZV46" s="17">
        <v>91</v>
      </c>
      <c r="ZX46" s="1"/>
      <c r="ZY46" s="1"/>
      <c r="ZZ46" s="1"/>
      <c r="AAA46" s="1"/>
      <c r="AAB46" s="1"/>
      <c r="AAC46" s="1"/>
      <c r="AAD46" s="1"/>
      <c r="AAE46" s="1"/>
      <c r="AAF46" s="58">
        <f>AAF38</f>
        <v>5287.8</v>
      </c>
      <c r="AAG46" s="9"/>
      <c r="AAH46" s="9"/>
      <c r="AAI46" s="9"/>
      <c r="AAJ46" s="11" t="s">
        <v>18</v>
      </c>
      <c r="AAK46" s="12" t="s">
        <v>19</v>
      </c>
      <c r="AAL46" s="52">
        <f>AAK45+AAK26+AAK24</f>
        <v>3430.2</v>
      </c>
      <c r="AAM46" s="102"/>
      <c r="AAN46" s="102"/>
      <c r="AAO46" s="102"/>
      <c r="AAP46" s="102"/>
      <c r="AAQ46" s="102"/>
      <c r="AAR46" s="102"/>
      <c r="AAS46" s="102"/>
      <c r="AAT46" s="102"/>
      <c r="AAU46" s="102"/>
      <c r="AAV46" s="102"/>
      <c r="AAW46" s="102"/>
      <c r="AAX46" s="102"/>
      <c r="AAY46" s="51">
        <v>227.5</v>
      </c>
      <c r="AAZ46" s="14">
        <v>68</v>
      </c>
      <c r="ABA46" s="17">
        <v>80</v>
      </c>
      <c r="ABC46" s="1"/>
      <c r="ABD46" s="1"/>
      <c r="ABE46" s="1"/>
      <c r="ABF46" s="1"/>
      <c r="ABG46" s="1"/>
      <c r="ABH46" s="1"/>
      <c r="ABI46" s="1"/>
      <c r="ABJ46" s="1"/>
      <c r="ABK46" s="58">
        <f>ABK38</f>
        <v>5133</v>
      </c>
      <c r="ABL46" s="9"/>
      <c r="ABM46" s="9"/>
      <c r="ABN46" s="9"/>
      <c r="ABO46" s="11" t="s">
        <v>18</v>
      </c>
      <c r="ABP46" s="12" t="s">
        <v>19</v>
      </c>
      <c r="ABQ46" s="52">
        <f>ABP45+ABP26+ABP24</f>
        <v>3932.5</v>
      </c>
      <c r="ABR46" s="102"/>
      <c r="ABS46" s="102"/>
      <c r="ABT46" s="102"/>
      <c r="ABU46" s="102"/>
      <c r="ABV46" s="102"/>
      <c r="ABW46" s="102"/>
      <c r="ABX46" s="102"/>
      <c r="ABY46" s="102"/>
      <c r="ABZ46" s="102"/>
      <c r="ACA46" s="102"/>
      <c r="ACB46" s="102"/>
      <c r="ACC46" s="102"/>
      <c r="ACD46" s="51">
        <v>223</v>
      </c>
      <c r="ACE46" s="14">
        <v>68</v>
      </c>
      <c r="ACF46" s="17">
        <v>73</v>
      </c>
      <c r="ACH46" s="1"/>
      <c r="ACI46" s="1"/>
      <c r="ACJ46" s="1"/>
      <c r="ACK46" s="1"/>
      <c r="ACL46" s="1"/>
      <c r="ACM46" s="1"/>
      <c r="ACN46" s="1"/>
      <c r="ACO46" s="1"/>
      <c r="ACP46" s="58">
        <f>ACP38</f>
        <v>3313.5</v>
      </c>
      <c r="ACQ46" s="9"/>
      <c r="ACR46" s="9"/>
      <c r="ACS46" s="9"/>
      <c r="ACT46" s="11" t="s">
        <v>18</v>
      </c>
      <c r="ACU46" s="12" t="s">
        <v>19</v>
      </c>
      <c r="ACV46" s="52">
        <f>ACU45+ACU26+ACU24</f>
        <v>4456.5</v>
      </c>
      <c r="ACW46" s="102"/>
      <c r="ACX46" s="102"/>
      <c r="ACY46" s="102"/>
      <c r="ACZ46" s="102"/>
      <c r="ADA46" s="102"/>
      <c r="ADB46" s="102"/>
      <c r="ADC46" s="102"/>
      <c r="ADD46" s="102"/>
      <c r="ADE46" s="102"/>
      <c r="ADF46" s="102"/>
      <c r="ADG46" s="102"/>
      <c r="ADH46" s="102"/>
      <c r="ADI46" s="51">
        <v>162</v>
      </c>
      <c r="ADJ46" s="14">
        <v>50</v>
      </c>
      <c r="ADK46" s="17">
        <v>62</v>
      </c>
      <c r="ADM46" s="1"/>
      <c r="ADN46" s="1"/>
      <c r="ADO46" s="1"/>
      <c r="ADP46" s="1"/>
      <c r="ADQ46" s="1"/>
      <c r="ADR46" s="1"/>
      <c r="ADS46" s="1"/>
      <c r="ADT46" s="1"/>
      <c r="ADU46" s="58">
        <f>ADU38</f>
        <v>5579.6</v>
      </c>
      <c r="ADV46" s="9"/>
      <c r="ADW46" s="9"/>
      <c r="ADX46" s="9"/>
      <c r="ADY46" s="11" t="s">
        <v>18</v>
      </c>
      <c r="ADZ46" s="12" t="s">
        <v>19</v>
      </c>
      <c r="AEA46" s="52">
        <f>ADZ45+ADZ26+ADZ24</f>
        <v>3633</v>
      </c>
      <c r="AEB46" s="102"/>
      <c r="AEC46" s="102"/>
      <c r="AED46" s="102"/>
      <c r="AEE46" s="102"/>
      <c r="AEF46" s="102"/>
      <c r="AEG46" s="102"/>
      <c r="AEH46" s="102"/>
      <c r="AEI46" s="102"/>
      <c r="AEJ46" s="102"/>
      <c r="AEK46" s="102"/>
      <c r="AEL46" s="102"/>
      <c r="AEM46" s="102"/>
      <c r="AEN46" s="51">
        <v>210</v>
      </c>
      <c r="AEO46" s="14">
        <v>77</v>
      </c>
      <c r="AEP46" s="17">
        <v>79</v>
      </c>
      <c r="AET46" s="1"/>
      <c r="AEU46" s="1"/>
      <c r="AEV46" s="1"/>
      <c r="AEW46" s="1"/>
      <c r="AEX46" s="1"/>
      <c r="AEY46" s="1"/>
      <c r="AEZ46" s="1"/>
      <c r="AFA46" s="1"/>
      <c r="AFB46" s="58">
        <f>AFB38</f>
        <v>5313.2</v>
      </c>
      <c r="AFC46" s="9"/>
      <c r="AFD46" s="9"/>
      <c r="AFE46" s="9"/>
      <c r="AFF46" s="11" t="s">
        <v>18</v>
      </c>
      <c r="AFG46" s="12" t="s">
        <v>19</v>
      </c>
      <c r="AFH46" s="52">
        <f>AFG45+AFG26+AFG24</f>
        <v>3585.8</v>
      </c>
      <c r="AFI46" s="102"/>
      <c r="AFJ46" s="102"/>
      <c r="AFK46" s="102"/>
      <c r="AFL46" s="102"/>
      <c r="AFM46" s="102"/>
      <c r="AFN46" s="102"/>
      <c r="AFO46" s="102"/>
      <c r="AFP46" s="102"/>
      <c r="AFQ46" s="102"/>
      <c r="AFR46" s="102"/>
      <c r="AFS46" s="102"/>
      <c r="AFT46" s="102"/>
      <c r="AFU46" s="51">
        <v>206</v>
      </c>
      <c r="AFV46" s="14">
        <v>65</v>
      </c>
      <c r="AFW46" s="17">
        <v>82</v>
      </c>
      <c r="AFY46" s="1"/>
      <c r="AFZ46" s="1"/>
      <c r="AGA46" s="1"/>
      <c r="AGB46" s="1"/>
      <c r="AGC46" s="1"/>
      <c r="AGD46" s="1"/>
      <c r="AGE46" s="1"/>
      <c r="AGF46" s="1"/>
      <c r="AGG46" s="58">
        <f>AGG38</f>
        <v>5119.6000000000004</v>
      </c>
      <c r="AGH46" s="9"/>
      <c r="AGI46" s="9"/>
      <c r="AGJ46" s="9"/>
      <c r="AGK46" s="11" t="s">
        <v>18</v>
      </c>
      <c r="AGL46" s="12" t="s">
        <v>19</v>
      </c>
      <c r="AGM46" s="52">
        <f>AGL45+AGL26+AGL24</f>
        <v>3334.0999999999995</v>
      </c>
      <c r="AGN46" s="102"/>
      <c r="AGO46" s="102"/>
      <c r="AGP46" s="102"/>
      <c r="AGQ46" s="102"/>
      <c r="AGR46" s="102"/>
      <c r="AGS46" s="102"/>
      <c r="AGT46" s="102"/>
      <c r="AGU46" s="102"/>
      <c r="AGV46" s="102"/>
      <c r="AGW46" s="102"/>
      <c r="AGX46" s="102"/>
      <c r="AGY46" s="102"/>
      <c r="AGZ46" s="51">
        <v>185</v>
      </c>
      <c r="AHA46" s="14">
        <v>85</v>
      </c>
      <c r="AHB46" s="17">
        <v>70</v>
      </c>
      <c r="AHD46" s="1"/>
      <c r="AHE46" s="1"/>
      <c r="AHF46" s="1"/>
      <c r="AHG46" s="1"/>
      <c r="AHH46" s="1"/>
      <c r="AHI46" s="1"/>
      <c r="AHJ46" s="1"/>
      <c r="AHK46" s="1"/>
      <c r="AHL46" s="58">
        <f>AHL38</f>
        <v>5676.9</v>
      </c>
      <c r="AHM46" s="9"/>
      <c r="AHN46" s="9"/>
      <c r="AHO46" s="9"/>
      <c r="AHP46" s="11" t="s">
        <v>18</v>
      </c>
      <c r="AHQ46" s="12" t="s">
        <v>19</v>
      </c>
      <c r="AHR46" s="52">
        <f>AHQ45+AHQ26+AHQ24</f>
        <v>3352.1000000000004</v>
      </c>
      <c r="AHS46" s="102"/>
      <c r="AHT46" s="102"/>
      <c r="AHU46" s="102"/>
      <c r="AHV46" s="102"/>
      <c r="AHW46" s="102"/>
      <c r="AHX46" s="102"/>
      <c r="AHY46" s="102"/>
      <c r="AHZ46" s="102"/>
      <c r="AIA46" s="102"/>
      <c r="AIB46" s="102"/>
      <c r="AIC46" s="102"/>
      <c r="AID46" s="102"/>
      <c r="AIE46" s="51">
        <v>208</v>
      </c>
      <c r="AIF46" s="14">
        <v>69</v>
      </c>
      <c r="AIG46" s="17">
        <v>95</v>
      </c>
      <c r="AII46" s="1"/>
      <c r="AIJ46" s="1"/>
      <c r="AIK46" s="1"/>
      <c r="AIL46" s="1"/>
      <c r="AIM46" s="1"/>
      <c r="AIN46" s="1"/>
      <c r="AIO46" s="1"/>
      <c r="AIP46" s="1"/>
      <c r="AIQ46" s="58">
        <f>AIQ38</f>
        <v>5183.3999999999996</v>
      </c>
      <c r="AIR46" s="9"/>
      <c r="AIS46" s="9"/>
      <c r="AIT46" s="9"/>
      <c r="AIU46" s="11" t="s">
        <v>18</v>
      </c>
      <c r="AIV46" s="12" t="s">
        <v>19</v>
      </c>
      <c r="AIW46" s="52">
        <f>AIV45+AIV26+AIV24</f>
        <v>3411.6000000000004</v>
      </c>
      <c r="AIX46" s="102"/>
      <c r="AIY46" s="102"/>
      <c r="AIZ46" s="102"/>
      <c r="AJA46" s="102"/>
      <c r="AJB46" s="102"/>
      <c r="AJC46" s="102"/>
      <c r="AJD46" s="102"/>
      <c r="AJE46" s="102"/>
      <c r="AJF46" s="102"/>
      <c r="AJG46" s="102"/>
      <c r="AJH46" s="102"/>
      <c r="AJI46" s="102"/>
      <c r="AJJ46" s="51">
        <v>207.5</v>
      </c>
      <c r="AJK46" s="14">
        <v>70</v>
      </c>
      <c r="AJL46" s="17">
        <v>87</v>
      </c>
      <c r="AJN46" s="1"/>
      <c r="AJO46" s="1"/>
      <c r="AJP46" s="1"/>
      <c r="AJQ46" s="1"/>
      <c r="AJR46" s="1"/>
      <c r="AJS46" s="1"/>
      <c r="AJT46" s="1"/>
      <c r="AJU46" s="1"/>
      <c r="AJV46" s="58">
        <f>AJV38</f>
        <v>4491.3</v>
      </c>
      <c r="AJW46" s="9"/>
      <c r="AJX46" s="9"/>
      <c r="AJY46" s="9"/>
      <c r="AJZ46" s="11" t="s">
        <v>18</v>
      </c>
      <c r="AKA46" s="12" t="s">
        <v>19</v>
      </c>
      <c r="AKB46" s="52">
        <f>AKA45+AKA26+AKA24</f>
        <v>3721.7</v>
      </c>
      <c r="AKC46" s="102"/>
      <c r="AKD46" s="102"/>
      <c r="AKE46" s="102"/>
      <c r="AKF46" s="102"/>
      <c r="AKG46" s="102"/>
      <c r="AKH46" s="102"/>
      <c r="AKI46" s="102"/>
      <c r="AKJ46" s="102"/>
      <c r="AKK46" s="102"/>
      <c r="AKL46" s="102"/>
      <c r="AKM46" s="102"/>
      <c r="AKN46" s="102"/>
      <c r="AKO46" s="51">
        <v>290</v>
      </c>
      <c r="AKP46" s="14">
        <v>95</v>
      </c>
      <c r="AKQ46" s="17">
        <v>126</v>
      </c>
      <c r="AKR46" s="235"/>
      <c r="AKS46" s="1"/>
      <c r="AKT46" s="1"/>
      <c r="AKU46" s="1"/>
      <c r="AKV46" s="1"/>
      <c r="AKW46" s="1"/>
      <c r="AKX46" s="1"/>
      <c r="AKY46" s="1"/>
      <c r="AKZ46" s="1"/>
      <c r="ALA46" s="58">
        <f>ALA38</f>
        <v>3195.3</v>
      </c>
      <c r="ALB46" s="9"/>
      <c r="ALC46" s="9"/>
      <c r="ALD46" s="9"/>
      <c r="ALE46" s="11" t="s">
        <v>18</v>
      </c>
      <c r="ALF46" s="12" t="s">
        <v>19</v>
      </c>
      <c r="ALG46" s="52">
        <f>ALF45+ALF26+ALF24</f>
        <v>3529.8</v>
      </c>
      <c r="ALH46" s="102"/>
      <c r="ALI46" s="102"/>
      <c r="ALJ46" s="102"/>
      <c r="ALK46" s="102"/>
      <c r="ALL46" s="102"/>
      <c r="ALM46" s="102"/>
      <c r="ALN46" s="102"/>
      <c r="ALO46" s="102"/>
      <c r="ALP46" s="102"/>
      <c r="ALQ46" s="102"/>
      <c r="ALR46" s="102"/>
      <c r="ALS46" s="102"/>
      <c r="ALT46" s="51">
        <v>290</v>
      </c>
      <c r="ALU46" s="14">
        <v>95</v>
      </c>
      <c r="ALV46" s="17">
        <v>126</v>
      </c>
      <c r="ALX46" s="1"/>
      <c r="ALY46" s="1"/>
      <c r="ALZ46" s="1"/>
      <c r="AMA46" s="1"/>
      <c r="AMB46" s="1"/>
      <c r="AMC46" s="1"/>
      <c r="AMD46" s="1"/>
      <c r="AME46" s="1"/>
      <c r="AMF46" s="58">
        <f>AMF38</f>
        <v>5261.1</v>
      </c>
      <c r="AMG46" s="9"/>
      <c r="AMH46" s="9"/>
      <c r="AMI46" s="9"/>
      <c r="AMJ46" s="11" t="s">
        <v>18</v>
      </c>
      <c r="AMK46" s="12" t="s">
        <v>19</v>
      </c>
      <c r="AML46" s="52">
        <f>AMK45+AMK26+AMK24</f>
        <v>3733.1999999999989</v>
      </c>
      <c r="AMM46" s="102"/>
      <c r="AMN46" s="102"/>
      <c r="AMO46" s="102"/>
      <c r="AMP46" s="102"/>
      <c r="AMQ46" s="102"/>
      <c r="AMR46" s="102"/>
      <c r="AMS46" s="102"/>
      <c r="AMT46" s="102"/>
      <c r="AMU46" s="102"/>
      <c r="AMV46" s="102"/>
      <c r="AMW46" s="102"/>
      <c r="AMX46" s="102"/>
      <c r="AMY46" s="51">
        <v>225</v>
      </c>
      <c r="AMZ46" s="14">
        <v>72</v>
      </c>
      <c r="ANA46" s="17">
        <v>97</v>
      </c>
      <c r="ANC46" s="1"/>
      <c r="AND46" s="1"/>
      <c r="ANE46" s="1"/>
      <c r="ANF46" s="1"/>
      <c r="ANG46" s="1"/>
      <c r="ANH46" s="1"/>
      <c r="ANI46" s="1"/>
      <c r="ANJ46" s="1"/>
      <c r="ANK46" s="58">
        <f>ANK38</f>
        <v>5379.1</v>
      </c>
      <c r="ANL46" s="9"/>
      <c r="ANM46" s="9"/>
      <c r="ANN46" s="9"/>
      <c r="ANO46" s="11" t="s">
        <v>18</v>
      </c>
      <c r="ANP46" s="12" t="s">
        <v>19</v>
      </c>
      <c r="ANQ46" s="52">
        <f>ANP45+ANP26+ANP24</f>
        <v>3684.8999999999996</v>
      </c>
      <c r="ANR46" s="102"/>
      <c r="ANS46" s="102"/>
      <c r="ANT46" s="102"/>
      <c r="ANU46" s="102"/>
      <c r="ANV46" s="102"/>
      <c r="ANW46" s="102"/>
      <c r="ANX46" s="102"/>
      <c r="ANY46" s="102"/>
      <c r="ANZ46" s="102"/>
      <c r="AOA46" s="102"/>
      <c r="AOB46" s="102"/>
      <c r="AOC46" s="102"/>
      <c r="AOD46" s="51">
        <v>228</v>
      </c>
      <c r="AOE46" s="14">
        <v>78</v>
      </c>
      <c r="AOF46" s="17">
        <v>97</v>
      </c>
      <c r="AOH46" s="1"/>
      <c r="AOI46" s="1"/>
      <c r="AOJ46" s="1"/>
      <c r="AOK46" s="1"/>
      <c r="AOL46" s="1"/>
      <c r="AOM46" s="1"/>
      <c r="AON46" s="1"/>
      <c r="AOO46" s="1"/>
      <c r="AOP46" s="58">
        <f>AOP38</f>
        <v>5550.5</v>
      </c>
      <c r="AOQ46" s="9"/>
      <c r="AOR46" s="9"/>
      <c r="AOS46" s="9"/>
      <c r="AOT46" s="11" t="s">
        <v>18</v>
      </c>
      <c r="AOU46" s="12" t="s">
        <v>19</v>
      </c>
      <c r="AOV46" s="52">
        <f>AOU45+AOU26+AOU24</f>
        <v>3512.7000000000007</v>
      </c>
      <c r="AOW46" s="102"/>
      <c r="AOX46" s="102"/>
      <c r="AOY46" s="102"/>
      <c r="AOZ46" s="102"/>
      <c r="APA46" s="102"/>
      <c r="APB46" s="102"/>
      <c r="APC46" s="102"/>
      <c r="APD46" s="102"/>
      <c r="APE46" s="102"/>
      <c r="APF46" s="102"/>
      <c r="APG46" s="102"/>
      <c r="APH46" s="102"/>
      <c r="API46" s="51">
        <v>222</v>
      </c>
      <c r="APJ46" s="14">
        <v>74</v>
      </c>
      <c r="APK46" s="17">
        <v>93</v>
      </c>
      <c r="APM46" s="1"/>
      <c r="APN46" s="1"/>
      <c r="APO46" s="1"/>
      <c r="APP46" s="1"/>
      <c r="APQ46" s="1"/>
      <c r="APR46" s="1"/>
      <c r="APS46" s="1"/>
      <c r="APT46" s="1"/>
      <c r="APU46" s="58">
        <f>APU38</f>
        <v>4909.2</v>
      </c>
      <c r="APV46" s="9"/>
      <c r="APW46" s="9"/>
      <c r="APX46" s="9"/>
      <c r="APY46" s="11" t="s">
        <v>18</v>
      </c>
      <c r="APZ46" s="12" t="s">
        <v>19</v>
      </c>
      <c r="AQA46" s="52">
        <f>APZ45+APZ26+APZ24</f>
        <v>4223.8</v>
      </c>
      <c r="AQB46" s="102"/>
      <c r="AQC46" s="102"/>
      <c r="AQD46" s="102"/>
      <c r="AQE46" s="102"/>
      <c r="AQF46" s="102"/>
      <c r="AQG46" s="102"/>
      <c r="AQH46" s="102"/>
      <c r="AQI46" s="102"/>
      <c r="AQJ46" s="102"/>
      <c r="AQK46" s="102"/>
      <c r="AQL46" s="102"/>
      <c r="AQM46" s="102"/>
      <c r="AQN46" s="51">
        <v>216</v>
      </c>
      <c r="AQO46" s="14">
        <v>67</v>
      </c>
      <c r="AQP46" s="17">
        <v>96</v>
      </c>
      <c r="AQR46" s="1"/>
      <c r="AQS46" s="1"/>
      <c r="AQT46" s="1"/>
      <c r="AQU46" s="1"/>
      <c r="AQV46" s="1"/>
      <c r="AQW46" s="1"/>
      <c r="AQX46" s="1"/>
      <c r="AQY46" s="1"/>
      <c r="AQZ46" s="58">
        <f>AQZ38</f>
        <v>3194.5</v>
      </c>
      <c r="ARA46" s="9"/>
      <c r="ARB46" s="9"/>
      <c r="ARC46" s="9"/>
      <c r="ARD46" s="11" t="s">
        <v>18</v>
      </c>
      <c r="ARE46" s="12" t="s">
        <v>19</v>
      </c>
      <c r="ARF46" s="52">
        <f>ARE45+ARE26+ARE24</f>
        <v>3853.5</v>
      </c>
      <c r="ARG46" s="102"/>
      <c r="ARH46" s="102"/>
      <c r="ARI46" s="102"/>
      <c r="ARJ46" s="102"/>
      <c r="ARK46" s="102"/>
      <c r="ARL46" s="102"/>
      <c r="ARM46" s="102"/>
      <c r="ARN46" s="102"/>
      <c r="ARO46" s="102"/>
      <c r="ARP46" s="102"/>
      <c r="ARQ46" s="102"/>
      <c r="ARR46" s="102"/>
      <c r="ARS46" s="51">
        <v>137</v>
      </c>
      <c r="ART46" s="14">
        <v>47</v>
      </c>
      <c r="ARU46" s="17">
        <v>60</v>
      </c>
      <c r="ARW46" s="1"/>
      <c r="ARX46" s="1"/>
      <c r="ARY46" s="1"/>
      <c r="ARZ46" s="1"/>
      <c r="ASA46" s="1"/>
      <c r="ASB46" s="1"/>
      <c r="ASC46" s="1"/>
      <c r="ASD46" s="1"/>
      <c r="ASE46" s="58">
        <f>ASE38</f>
        <v>3578.2</v>
      </c>
      <c r="ASF46" s="9"/>
      <c r="ASG46" s="9"/>
      <c r="ASH46" s="9"/>
      <c r="ASI46" s="11" t="s">
        <v>18</v>
      </c>
      <c r="ASJ46" s="12" t="s">
        <v>19</v>
      </c>
      <c r="ASK46" s="52">
        <f>ASJ45+ASJ26+ASJ24</f>
        <v>3376.8</v>
      </c>
      <c r="ASL46" s="102"/>
      <c r="ASM46" s="102"/>
      <c r="ASN46" s="102"/>
      <c r="ASO46" s="102"/>
      <c r="ASP46" s="102"/>
      <c r="ASQ46" s="102"/>
      <c r="ASR46" s="102"/>
      <c r="ASS46" s="102"/>
      <c r="AST46" s="102"/>
      <c r="ASU46" s="102"/>
      <c r="ASV46" s="102"/>
      <c r="ASW46" s="102"/>
      <c r="ASX46" s="51">
        <v>223</v>
      </c>
      <c r="ASY46" s="14">
        <v>63</v>
      </c>
      <c r="ASZ46" s="17">
        <v>82</v>
      </c>
      <c r="ATA46" s="246"/>
      <c r="ATB46" s="1"/>
      <c r="ATC46" s="1"/>
      <c r="ATD46" s="1"/>
      <c r="ATE46" s="1"/>
      <c r="ATF46" s="1"/>
      <c r="ATG46" s="1"/>
      <c r="ATH46" s="1"/>
      <c r="ATI46" s="1"/>
      <c r="ATJ46" s="58">
        <f>ATJ38</f>
        <v>1874.2</v>
      </c>
      <c r="ATK46" s="9"/>
      <c r="ATL46" s="9"/>
      <c r="ATM46" s="9"/>
      <c r="ATN46" s="11" t="s">
        <v>18</v>
      </c>
      <c r="ATO46" s="12" t="s">
        <v>19</v>
      </c>
      <c r="ATP46" s="52">
        <f>ATO45+ATO26+ATO24</f>
        <v>3143.8</v>
      </c>
      <c r="ATQ46" s="102"/>
      <c r="ATR46" s="102"/>
      <c r="ATS46" s="102"/>
      <c r="ATT46" s="102"/>
      <c r="ATU46" s="102"/>
      <c r="ATV46" s="102"/>
      <c r="ATW46" s="102"/>
      <c r="ATX46" s="102"/>
      <c r="ATY46" s="102"/>
      <c r="ATZ46" s="102"/>
      <c r="AUA46" s="102"/>
      <c r="AUB46" s="102"/>
      <c r="AUC46" s="51">
        <v>223</v>
      </c>
      <c r="AUD46" s="14">
        <v>63</v>
      </c>
      <c r="AUE46" s="17">
        <v>82</v>
      </c>
      <c r="AUG46" s="1"/>
      <c r="AUH46" s="1"/>
      <c r="AUI46" s="1"/>
      <c r="AUJ46" s="1"/>
      <c r="AUK46" s="1"/>
      <c r="AUL46" s="1"/>
      <c r="AUM46" s="1"/>
      <c r="AUN46" s="1"/>
      <c r="AUO46" s="58">
        <f>AUO38</f>
        <v>5390.2</v>
      </c>
      <c r="AUP46" s="9"/>
      <c r="AUQ46" s="9"/>
      <c r="AUR46" s="9"/>
      <c r="AUS46" s="11" t="s">
        <v>18</v>
      </c>
      <c r="AUT46" s="12" t="s">
        <v>19</v>
      </c>
      <c r="AUU46" s="52">
        <f>AUT45+AUT26+AUT24</f>
        <v>4037.8</v>
      </c>
      <c r="AUV46" s="102"/>
      <c r="AUW46" s="102"/>
      <c r="AUX46" s="102"/>
      <c r="AUY46" s="102"/>
      <c r="AUZ46" s="102"/>
      <c r="AVA46" s="102"/>
      <c r="AVB46" s="102"/>
      <c r="AVC46" s="102"/>
      <c r="AVD46" s="102"/>
      <c r="AVE46" s="102"/>
      <c r="AVF46" s="102"/>
      <c r="AVG46" s="102"/>
      <c r="AVH46" s="51">
        <v>223</v>
      </c>
      <c r="AVI46" s="14">
        <v>71</v>
      </c>
      <c r="AVJ46" s="17">
        <v>91</v>
      </c>
      <c r="AVL46" s="1"/>
      <c r="AVM46" s="1"/>
      <c r="AVN46" s="1"/>
      <c r="AVO46" s="1"/>
      <c r="AVP46" s="1"/>
      <c r="AVQ46" s="1"/>
      <c r="AVR46" s="1"/>
      <c r="AVS46" s="1"/>
      <c r="AVT46" s="58">
        <f>AVT38</f>
        <v>5514.4</v>
      </c>
      <c r="AVU46" s="9"/>
      <c r="AVV46" s="9"/>
      <c r="AVW46" s="9"/>
      <c r="AVX46" s="11" t="s">
        <v>18</v>
      </c>
      <c r="AVY46" s="12" t="s">
        <v>19</v>
      </c>
      <c r="AVZ46" s="52">
        <f>AVY45+AVY26+AVY24</f>
        <v>3697.6000000000004</v>
      </c>
      <c r="AWA46" s="102"/>
      <c r="AWB46" s="102"/>
      <c r="AWC46" s="102"/>
      <c r="AWD46" s="102"/>
      <c r="AWE46" s="102"/>
      <c r="AWF46" s="102"/>
      <c r="AWG46" s="102"/>
      <c r="AWH46" s="102"/>
      <c r="AWI46" s="102"/>
      <c r="AWJ46" s="102"/>
      <c r="AWK46" s="102"/>
      <c r="AWL46" s="102"/>
      <c r="AWM46" s="51">
        <v>229</v>
      </c>
      <c r="AWN46" s="14">
        <v>65.5</v>
      </c>
      <c r="AWO46" s="17">
        <v>84.5</v>
      </c>
      <c r="AWQ46" s="1"/>
      <c r="AWR46" s="1"/>
      <c r="AWS46" s="1"/>
      <c r="AWT46" s="1"/>
      <c r="AWU46" s="1"/>
      <c r="AWV46" s="1"/>
      <c r="AWW46" s="1"/>
      <c r="AWX46" s="1"/>
      <c r="AWY46" s="58">
        <f>AWY38</f>
        <v>5559.5</v>
      </c>
      <c r="AWZ46" s="9"/>
      <c r="AXA46" s="9"/>
      <c r="AXB46" s="9"/>
      <c r="AXC46" s="11" t="s">
        <v>18</v>
      </c>
      <c r="AXD46" s="12" t="s">
        <v>19</v>
      </c>
      <c r="AXE46" s="52">
        <f>AXD45+AXD26+AXD24</f>
        <v>3840.5</v>
      </c>
      <c r="AXF46" s="102"/>
      <c r="AXG46" s="102"/>
      <c r="AXH46" s="102"/>
      <c r="AXI46" s="102"/>
      <c r="AXJ46" s="102"/>
      <c r="AXK46" s="102"/>
      <c r="AXL46" s="102"/>
      <c r="AXM46" s="102"/>
      <c r="AXN46" s="102"/>
      <c r="AXO46" s="102"/>
      <c r="AXP46" s="102"/>
      <c r="AXQ46" s="102"/>
      <c r="AXR46" s="51">
        <v>210</v>
      </c>
      <c r="AXS46" s="14">
        <v>78</v>
      </c>
      <c r="AXT46" s="17">
        <v>78</v>
      </c>
      <c r="AXV46" s="1"/>
      <c r="AXW46" s="1"/>
      <c r="AXX46" s="1"/>
      <c r="AXY46" s="1"/>
      <c r="AXZ46" s="1"/>
      <c r="AYA46" s="1"/>
      <c r="AYB46" s="1"/>
      <c r="AYC46" s="1"/>
      <c r="AYD46" s="58">
        <f>AYD38</f>
        <v>5531.6</v>
      </c>
      <c r="AYE46" s="9"/>
      <c r="AYF46" s="9"/>
      <c r="AYG46" s="9"/>
      <c r="AYH46" s="11" t="s">
        <v>18</v>
      </c>
      <c r="AYI46" s="12" t="s">
        <v>19</v>
      </c>
      <c r="AYJ46" s="52">
        <f>AYI45+AYI26+AYI24</f>
        <v>3833.3999999999996</v>
      </c>
      <c r="AYK46" s="102"/>
      <c r="AYL46" s="102"/>
      <c r="AYM46" s="102"/>
      <c r="AYN46" s="102"/>
      <c r="AYO46" s="102"/>
      <c r="AYP46" s="102"/>
      <c r="AYQ46" s="102"/>
      <c r="AYR46" s="102"/>
      <c r="AYS46" s="102"/>
      <c r="AYT46" s="102"/>
      <c r="AYU46" s="102"/>
      <c r="AYV46" s="102"/>
      <c r="AYW46" s="51">
        <v>231</v>
      </c>
      <c r="AYX46" s="14">
        <v>65</v>
      </c>
      <c r="AYY46" s="17">
        <v>92</v>
      </c>
      <c r="AZA46" s="1"/>
      <c r="AZB46" s="1"/>
      <c r="AZC46" s="1"/>
      <c r="AZD46" s="1"/>
      <c r="AZE46" s="1"/>
      <c r="AZF46" s="1"/>
      <c r="AZG46" s="1"/>
      <c r="AZH46" s="1"/>
      <c r="AZI46" s="58">
        <f>AZI38</f>
        <v>5621.1</v>
      </c>
      <c r="AZJ46" s="9"/>
      <c r="AZK46" s="9"/>
      <c r="AZL46" s="9"/>
      <c r="AZM46" s="11" t="s">
        <v>18</v>
      </c>
      <c r="AZN46" s="12" t="s">
        <v>19</v>
      </c>
      <c r="AZO46" s="52">
        <f>AZN45+AZN26+AZN24</f>
        <v>3731.8999999999996</v>
      </c>
      <c r="AZP46" s="102"/>
      <c r="AZQ46" s="102"/>
      <c r="AZR46" s="102"/>
      <c r="AZS46" s="102"/>
      <c r="AZT46" s="102"/>
      <c r="AZU46" s="102"/>
      <c r="AZV46" s="102"/>
      <c r="AZW46" s="102"/>
      <c r="AZX46" s="102"/>
      <c r="AZY46" s="102"/>
      <c r="AZZ46" s="102"/>
      <c r="BAA46" s="102"/>
      <c r="BAB46" s="51">
        <v>217</v>
      </c>
      <c r="BAC46" s="14">
        <v>79</v>
      </c>
      <c r="BAD46" s="17">
        <v>96</v>
      </c>
      <c r="BAF46" s="1"/>
      <c r="BAG46" s="1"/>
      <c r="BAH46" s="1"/>
      <c r="BAI46" s="1"/>
      <c r="BAJ46" s="1"/>
      <c r="BAK46" s="1"/>
      <c r="BAL46" s="1"/>
      <c r="BAM46" s="1"/>
      <c r="BAN46" s="58">
        <f>BAN38</f>
        <v>3495.6</v>
      </c>
      <c r="BAO46" s="9"/>
      <c r="BAP46" s="9"/>
      <c r="BAQ46" s="9"/>
      <c r="BAR46" s="11" t="s">
        <v>18</v>
      </c>
      <c r="BAS46" s="12" t="s">
        <v>19</v>
      </c>
      <c r="BAT46" s="52">
        <f>BAS45+BAS26+BAS24</f>
        <v>3699.4</v>
      </c>
      <c r="BAU46" s="102"/>
      <c r="BAV46" s="102"/>
      <c r="BAW46" s="102"/>
      <c r="BAX46" s="102"/>
      <c r="BAY46" s="102"/>
      <c r="BAZ46" s="102"/>
      <c r="BBA46" s="102"/>
      <c r="BBB46" s="102"/>
      <c r="BBC46" s="102"/>
      <c r="BBD46" s="102"/>
      <c r="BBE46" s="102"/>
      <c r="BBF46" s="102"/>
      <c r="BBG46" s="51">
        <v>128</v>
      </c>
      <c r="BBH46" s="14">
        <v>41</v>
      </c>
      <c r="BBI46" s="17">
        <v>56</v>
      </c>
      <c r="BBK46" s="1"/>
      <c r="BBL46" s="1"/>
      <c r="BBM46" s="1"/>
      <c r="BBN46" s="1"/>
      <c r="BBO46" s="1"/>
      <c r="BBP46" s="1"/>
      <c r="BBQ46" s="1"/>
      <c r="BBR46" s="1"/>
      <c r="BBS46" s="58">
        <f>BBS38</f>
        <v>5576.8</v>
      </c>
      <c r="BBT46" s="9"/>
      <c r="BBU46" s="9"/>
      <c r="BBV46" s="9"/>
      <c r="BBW46" s="11" t="s">
        <v>18</v>
      </c>
      <c r="BBX46" s="12" t="s">
        <v>19</v>
      </c>
      <c r="BBY46" s="52">
        <f>BBX45+BBX26+BBX24</f>
        <v>3148.5999999999995</v>
      </c>
      <c r="BBZ46" s="102"/>
      <c r="BCA46" s="102"/>
      <c r="BCB46" s="102"/>
      <c r="BCC46" s="102"/>
      <c r="BCD46" s="102"/>
      <c r="BCE46" s="102"/>
      <c r="BCF46" s="102"/>
      <c r="BCG46" s="102"/>
      <c r="BCH46" s="102"/>
      <c r="BCI46" s="102"/>
      <c r="BCJ46" s="102"/>
      <c r="BCK46" s="102"/>
      <c r="BCL46" s="51">
        <v>228</v>
      </c>
      <c r="BCM46" s="14">
        <v>67</v>
      </c>
      <c r="BCN46" s="17">
        <v>84.5</v>
      </c>
      <c r="BCP46" s="1"/>
      <c r="BCQ46" s="1"/>
      <c r="BCR46" s="1"/>
      <c r="BCS46" s="1"/>
      <c r="BCT46" s="1"/>
      <c r="BCU46" s="1"/>
      <c r="BCV46" s="1"/>
      <c r="BCW46" s="1"/>
      <c r="BCX46" s="58">
        <f>BCX38</f>
        <v>5430.1</v>
      </c>
      <c r="BCY46" s="9"/>
      <c r="BCZ46" s="9"/>
      <c r="BDA46" s="9"/>
      <c r="BDB46" s="11" t="s">
        <v>18</v>
      </c>
      <c r="BDC46" s="12" t="s">
        <v>19</v>
      </c>
      <c r="BDD46" s="52">
        <f>BDC45+BDC26+BDC24</f>
        <v>3520.8999999999996</v>
      </c>
      <c r="BDE46" s="102"/>
      <c r="BDF46" s="102"/>
      <c r="BDG46" s="102"/>
      <c r="BDH46" s="102"/>
      <c r="BDI46" s="102"/>
      <c r="BDJ46" s="102"/>
      <c r="BDK46" s="102"/>
      <c r="BDL46" s="102"/>
      <c r="BDM46" s="102"/>
      <c r="BDN46" s="102"/>
      <c r="BDO46" s="102"/>
      <c r="BDP46" s="102"/>
      <c r="BDQ46" s="51">
        <v>198</v>
      </c>
      <c r="BDR46" s="14">
        <v>63</v>
      </c>
      <c r="BDS46" s="17">
        <v>100</v>
      </c>
      <c r="BDU46" s="1"/>
      <c r="BDV46" s="1"/>
      <c r="BDW46" s="1"/>
      <c r="BDX46" s="1"/>
      <c r="BDY46" s="1"/>
      <c r="BDZ46" s="1"/>
      <c r="BEA46" s="1"/>
      <c r="BEB46" s="1"/>
      <c r="BEC46" s="58">
        <f>BEC38</f>
        <v>5286.4</v>
      </c>
      <c r="BED46" s="9"/>
      <c r="BEE46" s="9"/>
      <c r="BEF46" s="9"/>
      <c r="BEG46" s="11" t="s">
        <v>18</v>
      </c>
      <c r="BEH46" s="12" t="s">
        <v>19</v>
      </c>
      <c r="BEI46" s="52">
        <f>BEH45+BEH26+BEH24</f>
        <v>4185.6000000000004</v>
      </c>
      <c r="BEJ46" s="102"/>
      <c r="BEK46" s="102"/>
      <c r="BEL46" s="102"/>
      <c r="BEM46" s="102"/>
      <c r="BEN46" s="102"/>
      <c r="BEO46" s="102"/>
      <c r="BEP46" s="102"/>
      <c r="BEQ46" s="102"/>
      <c r="BER46" s="102"/>
      <c r="BES46" s="102"/>
      <c r="BET46" s="102"/>
      <c r="BEU46" s="102"/>
      <c r="BEV46" s="51">
        <v>209.5</v>
      </c>
      <c r="BEW46" s="14">
        <v>76.5</v>
      </c>
      <c r="BEX46" s="17">
        <v>91</v>
      </c>
      <c r="BEZ46" s="1"/>
      <c r="BFA46" s="1"/>
      <c r="BFB46" s="1"/>
      <c r="BFC46" s="1"/>
      <c r="BFD46" s="1"/>
      <c r="BFE46" s="1"/>
      <c r="BFF46" s="1"/>
      <c r="BFG46" s="1"/>
      <c r="BFH46" s="58">
        <f>BFH38</f>
        <v>5466</v>
      </c>
      <c r="BFI46" s="9"/>
      <c r="BFJ46" s="9"/>
      <c r="BFK46" s="9"/>
      <c r="BFL46" s="11" t="s">
        <v>18</v>
      </c>
      <c r="BFM46" s="12" t="s">
        <v>19</v>
      </c>
      <c r="BFN46" s="52">
        <f>BFM45+BFM26+BFM24</f>
        <v>3901</v>
      </c>
      <c r="BFO46" s="102"/>
      <c r="BFP46" s="102"/>
      <c r="BFQ46" s="102"/>
      <c r="BFR46" s="102"/>
      <c r="BFS46" s="102"/>
      <c r="BFT46" s="102"/>
      <c r="BFU46" s="102"/>
      <c r="BFV46" s="102"/>
      <c r="BFW46" s="102"/>
      <c r="BFX46" s="102"/>
      <c r="BFY46" s="102"/>
      <c r="BFZ46" s="102"/>
      <c r="BGA46" s="51">
        <v>187</v>
      </c>
      <c r="BGB46" s="14">
        <v>74</v>
      </c>
      <c r="BGC46" s="17">
        <v>93</v>
      </c>
      <c r="BGE46" s="1"/>
      <c r="BGF46" s="1"/>
      <c r="BGG46" s="1"/>
      <c r="BGH46" s="1"/>
      <c r="BGI46" s="1"/>
      <c r="BGJ46" s="1"/>
      <c r="BGK46" s="1"/>
      <c r="BGL46" s="1"/>
      <c r="BGM46" s="58">
        <f>BGM38</f>
        <v>5648.6</v>
      </c>
      <c r="BGN46" s="9"/>
      <c r="BGO46" s="9"/>
      <c r="BGP46" s="9"/>
      <c r="BGQ46" s="11" t="s">
        <v>18</v>
      </c>
      <c r="BGR46" s="12" t="s">
        <v>19</v>
      </c>
      <c r="BGS46" s="52">
        <f>BGR45+BGR26+BGR24</f>
        <v>3611.3999999999996</v>
      </c>
      <c r="BGT46" s="102"/>
      <c r="BGU46" s="102"/>
      <c r="BGV46" s="102"/>
      <c r="BGW46" s="102"/>
      <c r="BGX46" s="102"/>
      <c r="BGY46" s="102"/>
      <c r="BGZ46" s="102"/>
      <c r="BHA46" s="102"/>
      <c r="BHB46" s="102"/>
      <c r="BHC46" s="102"/>
      <c r="BHD46" s="102"/>
      <c r="BHE46" s="102"/>
      <c r="BHF46" s="51">
        <v>208</v>
      </c>
      <c r="BHG46" s="14">
        <v>73.5</v>
      </c>
      <c r="BHH46" s="17">
        <v>84</v>
      </c>
      <c r="BHJ46" s="1"/>
      <c r="BHK46" s="1"/>
      <c r="BHL46" s="1"/>
      <c r="BHM46" s="1"/>
      <c r="BHN46" s="1"/>
      <c r="BHO46" s="1"/>
      <c r="BHP46" s="1"/>
      <c r="BHQ46" s="1"/>
      <c r="BHR46" s="58">
        <f>BHR38</f>
        <v>3319.2</v>
      </c>
      <c r="BHS46" s="9"/>
      <c r="BHT46" s="9"/>
      <c r="BHU46" s="9"/>
      <c r="BHV46" s="11" t="s">
        <v>18</v>
      </c>
      <c r="BHW46" s="12" t="s">
        <v>19</v>
      </c>
      <c r="BHX46" s="52">
        <f>BHW45+BHW26+BHW24</f>
        <v>3520.8</v>
      </c>
      <c r="BHY46" s="102"/>
      <c r="BHZ46" s="102"/>
      <c r="BIA46" s="102"/>
      <c r="BIB46" s="102"/>
      <c r="BIC46" s="102"/>
      <c r="BID46" s="102"/>
      <c r="BIE46" s="102"/>
      <c r="BIF46" s="102"/>
      <c r="BIG46" s="102"/>
      <c r="BIH46" s="102"/>
      <c r="BII46" s="102"/>
      <c r="BIJ46" s="102"/>
      <c r="BIK46" s="51">
        <v>168</v>
      </c>
      <c r="BIL46" s="14">
        <v>45</v>
      </c>
      <c r="BIM46" s="17">
        <v>62</v>
      </c>
      <c r="BIP46" s="1"/>
      <c r="BIQ46" s="1"/>
      <c r="BIR46" s="1"/>
      <c r="BIS46" s="1"/>
      <c r="BIT46" s="1"/>
      <c r="BIU46" s="1"/>
      <c r="BIV46" s="1"/>
      <c r="BIW46" s="1"/>
      <c r="BIX46" s="58">
        <f>BIX38</f>
        <v>4875.6000000000004</v>
      </c>
      <c r="BIY46" s="9"/>
      <c r="BIZ46" s="9"/>
      <c r="BJA46" s="9"/>
      <c r="BJB46" s="11" t="s">
        <v>18</v>
      </c>
      <c r="BJC46" s="12" t="s">
        <v>19</v>
      </c>
      <c r="BJD46" s="52">
        <f>BJC45+BJC26+BJC24</f>
        <v>3873.3999999999996</v>
      </c>
      <c r="BJE46" s="102"/>
      <c r="BJF46" s="102"/>
      <c r="BJG46" s="102"/>
      <c r="BJH46" s="102"/>
      <c r="BJI46" s="102"/>
      <c r="BJJ46" s="102"/>
      <c r="BJK46" s="102"/>
      <c r="BJL46" s="102"/>
      <c r="BJM46" s="102"/>
      <c r="BJN46" s="102"/>
      <c r="BJO46" s="102"/>
      <c r="BJP46" s="102"/>
      <c r="BJQ46" s="51">
        <v>227.5</v>
      </c>
      <c r="BJR46" s="14">
        <v>67.5</v>
      </c>
      <c r="BJS46" s="17">
        <v>102</v>
      </c>
      <c r="BJU46" s="1"/>
      <c r="BJV46" s="1"/>
      <c r="BJW46" s="1"/>
      <c r="BJX46" s="1"/>
      <c r="BJY46" s="1"/>
      <c r="BJZ46" s="1"/>
      <c r="BKA46" s="1"/>
      <c r="BKB46" s="1"/>
      <c r="BKC46" s="58">
        <f>BKC38</f>
        <v>5493.4</v>
      </c>
      <c r="BKD46" s="9"/>
      <c r="BKE46" s="9"/>
      <c r="BKF46" s="9"/>
      <c r="BKG46" s="11" t="s">
        <v>18</v>
      </c>
      <c r="BKH46" s="12" t="s">
        <v>19</v>
      </c>
      <c r="BKI46" s="52">
        <f>BKH45+BKH26+BKH24</f>
        <v>3732.6000000000004</v>
      </c>
      <c r="BKJ46" s="102"/>
      <c r="BKK46" s="102"/>
      <c r="BKL46" s="102"/>
      <c r="BKM46" s="102"/>
      <c r="BKN46" s="102"/>
      <c r="BKO46" s="102"/>
      <c r="BKP46" s="102"/>
      <c r="BKQ46" s="102"/>
      <c r="BKR46" s="102"/>
      <c r="BKS46" s="102"/>
      <c r="BKT46" s="102"/>
      <c r="BKU46" s="102"/>
      <c r="BKV46" s="51">
        <v>223</v>
      </c>
      <c r="BKW46" s="14">
        <v>72</v>
      </c>
      <c r="BKX46" s="17">
        <v>98</v>
      </c>
      <c r="BKZ46" s="1"/>
      <c r="BLA46" s="1"/>
      <c r="BLB46" s="1"/>
      <c r="BLC46" s="1"/>
      <c r="BLD46" s="1"/>
      <c r="BLE46" s="1"/>
      <c r="BLF46" s="1"/>
      <c r="BLG46" s="1"/>
      <c r="BLH46" s="58">
        <f>BLH38</f>
        <v>5525.5</v>
      </c>
      <c r="BLI46" s="9"/>
      <c r="BLJ46" s="9"/>
      <c r="BLK46" s="9"/>
      <c r="BLL46" s="11" t="s">
        <v>18</v>
      </c>
      <c r="BLM46" s="12" t="s">
        <v>19</v>
      </c>
      <c r="BLN46" s="52">
        <f>BLM45+BLM26+BLM24</f>
        <v>3357.5</v>
      </c>
      <c r="BLO46" s="102"/>
      <c r="BLP46" s="102"/>
      <c r="BLQ46" s="102"/>
      <c r="BLR46" s="102"/>
      <c r="BLS46" s="102"/>
      <c r="BLT46" s="102"/>
      <c r="BLU46" s="102"/>
      <c r="BLV46" s="102"/>
      <c r="BLW46" s="102"/>
      <c r="BLX46" s="102"/>
      <c r="BLY46" s="102"/>
      <c r="BLZ46" s="102"/>
      <c r="BMA46" s="51">
        <v>227.5</v>
      </c>
      <c r="BMB46" s="14">
        <v>67.5</v>
      </c>
      <c r="BMC46" s="17">
        <v>80</v>
      </c>
      <c r="BME46" s="1"/>
      <c r="BMF46" s="1"/>
      <c r="BMG46" s="1"/>
      <c r="BMH46" s="1"/>
      <c r="BMI46" s="1"/>
      <c r="BMJ46" s="1"/>
      <c r="BMK46" s="1"/>
      <c r="BML46" s="1"/>
      <c r="BMM46" s="58">
        <f>BMM38</f>
        <v>5219.8999999999996</v>
      </c>
      <c r="BMN46" s="9"/>
      <c r="BMO46" s="9"/>
      <c r="BMP46" s="9"/>
      <c r="BMQ46" s="11" t="s">
        <v>18</v>
      </c>
      <c r="BMR46" s="12" t="s">
        <v>19</v>
      </c>
      <c r="BMS46" s="52">
        <f>BMR45+BMR26+BMR24</f>
        <v>3047.7000000000007</v>
      </c>
      <c r="BMT46" s="102"/>
      <c r="BMU46" s="102"/>
      <c r="BMV46" s="102"/>
      <c r="BMW46" s="102"/>
      <c r="BMX46" s="102"/>
      <c r="BMY46" s="102"/>
      <c r="BMZ46" s="102"/>
      <c r="BNA46" s="102"/>
      <c r="BNB46" s="102"/>
      <c r="BNC46" s="102"/>
      <c r="BND46" s="102"/>
      <c r="BNE46" s="102"/>
      <c r="BNF46" s="51">
        <v>222.5</v>
      </c>
      <c r="BNG46" s="14">
        <v>69</v>
      </c>
      <c r="BNH46" s="17">
        <v>73</v>
      </c>
      <c r="BNJ46" s="1"/>
      <c r="BNK46" s="1"/>
      <c r="BNL46" s="1"/>
      <c r="BNM46" s="1"/>
      <c r="BNN46" s="1"/>
      <c r="BNO46" s="1"/>
      <c r="BNP46" s="1"/>
      <c r="BNQ46" s="1"/>
      <c r="BNR46" s="58">
        <f>BNR38</f>
        <v>5282</v>
      </c>
      <c r="BNS46" s="9"/>
      <c r="BNT46" s="9"/>
      <c r="BNU46" s="9"/>
      <c r="BNV46" s="11" t="s">
        <v>18</v>
      </c>
      <c r="BNW46" s="12" t="s">
        <v>19</v>
      </c>
      <c r="BNX46" s="52">
        <f>BNW45+BNW26+BNW24</f>
        <v>3576</v>
      </c>
      <c r="BNY46" s="102"/>
      <c r="BNZ46" s="102"/>
      <c r="BOA46" s="102"/>
      <c r="BOB46" s="102"/>
      <c r="BOC46" s="102"/>
      <c r="BOD46" s="102"/>
      <c r="BOE46" s="102"/>
      <c r="BOF46" s="102"/>
      <c r="BOG46" s="102"/>
      <c r="BOH46" s="102"/>
      <c r="BOI46" s="102"/>
      <c r="BOJ46" s="102"/>
      <c r="BOK46" s="51">
        <v>224</v>
      </c>
      <c r="BOL46" s="14">
        <v>68.5</v>
      </c>
      <c r="BOM46" s="17">
        <v>79</v>
      </c>
      <c r="BOO46" s="1"/>
      <c r="BOP46" s="1"/>
      <c r="BOQ46" s="1"/>
      <c r="BOR46" s="1"/>
      <c r="BOS46" s="1"/>
      <c r="BOT46" s="1"/>
      <c r="BOU46" s="1"/>
      <c r="BOV46" s="1"/>
      <c r="BOW46" s="58">
        <f>BOW38</f>
        <v>3382.3</v>
      </c>
      <c r="BOX46" s="9"/>
      <c r="BOY46" s="9"/>
      <c r="BOZ46" s="9"/>
      <c r="BPA46" s="11" t="s">
        <v>18</v>
      </c>
      <c r="BPB46" s="12" t="s">
        <v>19</v>
      </c>
      <c r="BPC46" s="52">
        <f>BPB45+BPB26+BPB24</f>
        <v>3460.7</v>
      </c>
      <c r="BPD46" s="102"/>
      <c r="BPE46" s="102"/>
      <c r="BPF46" s="102"/>
      <c r="BPG46" s="102"/>
      <c r="BPH46" s="102"/>
      <c r="BPI46" s="102"/>
      <c r="BPJ46" s="102"/>
      <c r="BPK46" s="102"/>
      <c r="BPL46" s="102"/>
      <c r="BPM46" s="102"/>
      <c r="BPN46" s="102"/>
      <c r="BPO46" s="102"/>
      <c r="BPP46" s="51">
        <v>174</v>
      </c>
      <c r="BPQ46" s="14">
        <v>44</v>
      </c>
      <c r="BPR46" s="17">
        <v>54</v>
      </c>
      <c r="BPT46" s="1"/>
      <c r="BPU46" s="1"/>
      <c r="BPV46" s="1"/>
      <c r="BPW46" s="1"/>
      <c r="BPX46" s="1"/>
      <c r="BPY46" s="1"/>
      <c r="BPZ46" s="1"/>
      <c r="BQA46" s="1"/>
      <c r="BQB46" s="58">
        <f>BQB38</f>
        <v>5289.4</v>
      </c>
      <c r="BQC46" s="9"/>
      <c r="BQD46" s="9"/>
      <c r="BQE46" s="9"/>
      <c r="BQF46" s="11" t="s">
        <v>18</v>
      </c>
      <c r="BQG46" s="12" t="s">
        <v>19</v>
      </c>
      <c r="BQH46" s="52">
        <f>BQG45+BQG26+BQG24</f>
        <v>3809</v>
      </c>
      <c r="BQI46" s="102"/>
      <c r="BQJ46" s="102"/>
      <c r="BQK46" s="102"/>
      <c r="BQL46" s="102"/>
      <c r="BQM46" s="102"/>
      <c r="BQN46" s="102"/>
      <c r="BQO46" s="102"/>
      <c r="BQP46" s="102"/>
      <c r="BQQ46" s="102"/>
      <c r="BQR46" s="102"/>
      <c r="BQS46" s="102"/>
      <c r="BQT46" s="102"/>
      <c r="BQU46" s="51">
        <v>220</v>
      </c>
      <c r="BQV46" s="14">
        <v>61</v>
      </c>
      <c r="BQW46" s="17">
        <v>82</v>
      </c>
      <c r="BQY46" s="1"/>
      <c r="BQZ46" s="1"/>
      <c r="BRA46" s="1"/>
      <c r="BRB46" s="1"/>
      <c r="BRC46" s="1"/>
      <c r="BRD46" s="1"/>
      <c r="BRE46" s="1"/>
      <c r="BRF46" s="1"/>
      <c r="BRG46" s="58">
        <f>BRG38</f>
        <v>5164.5</v>
      </c>
      <c r="BRH46" s="9"/>
      <c r="BRI46" s="9"/>
      <c r="BRJ46" s="9"/>
      <c r="BRK46" s="11" t="s">
        <v>18</v>
      </c>
      <c r="BRL46" s="12" t="s">
        <v>19</v>
      </c>
      <c r="BRM46" s="52">
        <f>BRL45+BRL26+BRL24</f>
        <v>3694.5</v>
      </c>
      <c r="BRN46" s="102"/>
      <c r="BRO46" s="102"/>
      <c r="BRP46" s="102"/>
      <c r="BRQ46" s="102"/>
      <c r="BRR46" s="102"/>
      <c r="BRS46" s="102"/>
      <c r="BRT46" s="102"/>
      <c r="BRU46" s="102"/>
      <c r="BRV46" s="102"/>
      <c r="BRW46" s="102"/>
      <c r="BRX46" s="102"/>
      <c r="BRY46" s="102"/>
      <c r="BRZ46" s="51">
        <v>233.5</v>
      </c>
      <c r="BSA46" s="14">
        <v>66</v>
      </c>
      <c r="BSB46" s="17">
        <v>97</v>
      </c>
      <c r="BSD46" s="1"/>
      <c r="BSE46" s="1"/>
      <c r="BSF46" s="1"/>
      <c r="BSG46" s="1"/>
      <c r="BSH46" s="1"/>
      <c r="BSI46" s="1"/>
      <c r="BSJ46" s="1"/>
      <c r="BSK46" s="1"/>
      <c r="BSL46" s="58">
        <f>BSL38</f>
        <v>4952.2</v>
      </c>
      <c r="BSM46" s="9"/>
      <c r="BSN46" s="9"/>
      <c r="BSO46" s="9"/>
      <c r="BSP46" s="11" t="s">
        <v>18</v>
      </c>
      <c r="BSQ46" s="12" t="s">
        <v>19</v>
      </c>
      <c r="BSR46" s="52">
        <f>BSQ45+BSQ26+BSQ24</f>
        <v>3786.5</v>
      </c>
      <c r="BSS46" s="102"/>
      <c r="BST46" s="102"/>
      <c r="BSU46" s="102"/>
      <c r="BSV46" s="102"/>
      <c r="BSW46" s="102"/>
      <c r="BSX46" s="102"/>
      <c r="BSY46" s="102"/>
      <c r="BSZ46" s="102"/>
      <c r="BTA46" s="102"/>
      <c r="BTB46" s="102"/>
      <c r="BTC46" s="102"/>
      <c r="BTD46" s="102"/>
      <c r="BTE46" s="51">
        <v>202.5</v>
      </c>
      <c r="BTF46" s="14">
        <v>63</v>
      </c>
      <c r="BTG46" s="17">
        <v>80</v>
      </c>
      <c r="BTI46" s="1"/>
      <c r="BTJ46" s="1"/>
      <c r="BTK46" s="1"/>
      <c r="BTL46" s="1"/>
      <c r="BTM46" s="1"/>
      <c r="BTN46" s="1"/>
      <c r="BTO46" s="1"/>
      <c r="BTP46" s="1"/>
      <c r="BTQ46" s="58">
        <f>BTQ38</f>
        <v>5477.1</v>
      </c>
      <c r="BTR46" s="9"/>
      <c r="BTS46" s="9"/>
      <c r="BTT46" s="9"/>
      <c r="BTU46" s="11" t="s">
        <v>18</v>
      </c>
      <c r="BTV46" s="12" t="s">
        <v>19</v>
      </c>
      <c r="BTW46" s="52">
        <f>BTV45+BTV26+BTV24</f>
        <v>3665</v>
      </c>
      <c r="BTX46" s="102"/>
      <c r="BTY46" s="102"/>
      <c r="BTZ46" s="102"/>
      <c r="BUA46" s="102"/>
      <c r="BUB46" s="102"/>
      <c r="BUC46" s="102"/>
      <c r="BUD46" s="102"/>
      <c r="BUE46" s="102"/>
      <c r="BUF46" s="102"/>
      <c r="BUG46" s="102"/>
      <c r="BUH46" s="102"/>
      <c r="BUI46" s="102"/>
      <c r="BUJ46" s="51">
        <v>256</v>
      </c>
      <c r="BUK46" s="14">
        <v>67</v>
      </c>
      <c r="BUL46" s="17">
        <v>76</v>
      </c>
      <c r="BUN46" s="1"/>
      <c r="BUO46" s="1"/>
      <c r="BUP46" s="1"/>
      <c r="BUQ46" s="1"/>
      <c r="BUR46" s="1"/>
      <c r="BUS46" s="1"/>
      <c r="BUT46" s="1"/>
      <c r="BUU46" s="1"/>
      <c r="BUV46" s="58">
        <f>BUV38</f>
        <v>3341.3</v>
      </c>
      <c r="BUW46" s="9"/>
      <c r="BUX46" s="9"/>
      <c r="BUY46" s="9"/>
      <c r="BUZ46" s="11" t="s">
        <v>18</v>
      </c>
      <c r="BVA46" s="12" t="s">
        <v>19</v>
      </c>
      <c r="BVB46" s="52">
        <f>BVA45+BVA26+BVA24</f>
        <v>3751</v>
      </c>
      <c r="BVC46" s="102"/>
      <c r="BVD46" s="102"/>
      <c r="BVE46" s="102"/>
      <c r="BVF46" s="102"/>
      <c r="BVG46" s="102"/>
      <c r="BVH46" s="102"/>
      <c r="BVI46" s="102"/>
      <c r="BVJ46" s="102"/>
      <c r="BVK46" s="102"/>
      <c r="BVL46" s="102"/>
      <c r="BVM46" s="102"/>
      <c r="BVN46" s="102"/>
      <c r="BVO46" s="51">
        <v>147.5</v>
      </c>
      <c r="BVP46" s="14">
        <v>49.5</v>
      </c>
      <c r="BVQ46" s="17">
        <v>90</v>
      </c>
      <c r="BVS46" s="1"/>
      <c r="BVT46" s="1"/>
      <c r="BVU46" s="1"/>
      <c r="BVV46" s="1"/>
      <c r="BVW46" s="1"/>
      <c r="BVX46" s="1"/>
      <c r="BVY46" s="1"/>
      <c r="BVZ46" s="1"/>
      <c r="BWA46" s="58">
        <f>BWA38</f>
        <v>3118.7</v>
      </c>
      <c r="BWB46" s="9"/>
      <c r="BWC46" s="9"/>
      <c r="BWD46" s="9"/>
      <c r="BWE46" s="11" t="s">
        <v>18</v>
      </c>
      <c r="BWF46" s="12" t="s">
        <v>19</v>
      </c>
      <c r="BWG46" s="52">
        <f>BWF45+BWF26+BWF24</f>
        <v>3478</v>
      </c>
      <c r="BWH46" s="102"/>
      <c r="BWI46" s="102"/>
      <c r="BWJ46" s="102"/>
      <c r="BWK46" s="102"/>
      <c r="BWL46" s="102"/>
      <c r="BWM46" s="102"/>
      <c r="BWN46" s="102"/>
      <c r="BWO46" s="102"/>
      <c r="BWP46" s="102"/>
      <c r="BWQ46" s="102"/>
      <c r="BWR46" s="102"/>
      <c r="BWS46" s="102"/>
      <c r="BWT46" s="51">
        <v>152</v>
      </c>
      <c r="BWU46" s="14">
        <v>43</v>
      </c>
      <c r="BWV46" s="17">
        <v>68</v>
      </c>
      <c r="BWX46" s="1"/>
      <c r="BWY46" s="1"/>
      <c r="BWZ46" s="1"/>
      <c r="BXA46" s="1"/>
      <c r="BXB46" s="1"/>
      <c r="BXC46" s="1"/>
      <c r="BXD46" s="1"/>
      <c r="BXE46" s="1"/>
      <c r="BXF46" s="58">
        <f>BXF38</f>
        <v>4330.8</v>
      </c>
      <c r="BXG46" s="9"/>
      <c r="BXH46" s="9"/>
      <c r="BXI46" s="9"/>
      <c r="BXJ46" s="11" t="s">
        <v>18</v>
      </c>
      <c r="BXK46" s="12" t="s">
        <v>19</v>
      </c>
      <c r="BXL46" s="52">
        <f>BXK45+BXK26+BXK24</f>
        <v>4252.5</v>
      </c>
      <c r="BXM46" s="102"/>
      <c r="BXN46" s="102"/>
      <c r="BXO46" s="102"/>
      <c r="BXP46" s="102"/>
      <c r="BXQ46" s="102"/>
      <c r="BXR46" s="102"/>
      <c r="BXS46" s="102"/>
      <c r="BXT46" s="102"/>
      <c r="BXU46" s="102"/>
      <c r="BXV46" s="102"/>
      <c r="BXW46" s="102"/>
      <c r="BXX46" s="102"/>
      <c r="BXY46" s="51">
        <v>218.5</v>
      </c>
      <c r="BXZ46" s="14">
        <v>62.5</v>
      </c>
      <c r="BYA46" s="17">
        <v>103.5</v>
      </c>
      <c r="BYC46" s="1"/>
      <c r="BYD46" s="1"/>
      <c r="BYE46" s="1"/>
      <c r="BYF46" s="1"/>
      <c r="BYG46" s="1"/>
      <c r="BYH46" s="1"/>
      <c r="BYI46" s="1"/>
      <c r="BYJ46" s="1"/>
      <c r="BYK46" s="58">
        <f>BYK38</f>
        <v>5735.4</v>
      </c>
      <c r="BYL46" s="9"/>
      <c r="BYM46" s="9"/>
      <c r="BYN46" s="9"/>
      <c r="BYO46" s="11" t="s">
        <v>18</v>
      </c>
      <c r="BYP46" s="12" t="s">
        <v>19</v>
      </c>
      <c r="BYQ46" s="52">
        <f>BYP45+BYP26+BYP24</f>
        <v>3317</v>
      </c>
      <c r="BYR46" s="102"/>
      <c r="BYS46" s="102"/>
      <c r="BYT46" s="102"/>
      <c r="BYU46" s="102"/>
      <c r="BYV46" s="102"/>
      <c r="BYW46" s="102"/>
      <c r="BYX46" s="102"/>
      <c r="BYY46" s="102"/>
      <c r="BYZ46" s="102"/>
      <c r="BZA46" s="102"/>
      <c r="BZB46" s="102"/>
      <c r="BZC46" s="102"/>
      <c r="BZD46" s="51">
        <v>202</v>
      </c>
      <c r="BZE46" s="14">
        <v>85</v>
      </c>
      <c r="BZF46" s="17">
        <v>108</v>
      </c>
      <c r="BZH46" s="1"/>
      <c r="BZI46" s="1"/>
      <c r="BZJ46" s="1"/>
      <c r="BZK46" s="1"/>
      <c r="BZL46" s="1"/>
      <c r="BZM46" s="1"/>
      <c r="BZN46" s="1"/>
      <c r="BZO46" s="1"/>
      <c r="BZP46" s="58">
        <f>BZP38</f>
        <v>5698.1</v>
      </c>
      <c r="BZQ46" s="9"/>
      <c r="BZR46" s="9"/>
      <c r="BZS46" s="9"/>
      <c r="BZT46" s="11" t="s">
        <v>18</v>
      </c>
      <c r="BZU46" s="12" t="s">
        <v>19</v>
      </c>
      <c r="BZV46" s="52">
        <f>BZU45+BZU26+BZU24</f>
        <v>3356.2000000000007</v>
      </c>
      <c r="BZW46" s="102"/>
      <c r="BZX46" s="102"/>
      <c r="BZY46" s="102"/>
      <c r="BZZ46" s="102"/>
      <c r="CAA46" s="102"/>
      <c r="CAB46" s="102"/>
      <c r="CAC46" s="102"/>
      <c r="CAD46" s="102"/>
      <c r="CAE46" s="102"/>
      <c r="CAF46" s="102"/>
      <c r="CAG46" s="102"/>
      <c r="CAH46" s="102"/>
      <c r="CAI46" s="51">
        <v>225</v>
      </c>
      <c r="CAJ46" s="14">
        <v>74</v>
      </c>
      <c r="CAK46" s="17">
        <v>90</v>
      </c>
      <c r="CAM46" s="1"/>
      <c r="CAN46" s="1"/>
      <c r="CAO46" s="1"/>
      <c r="CAP46" s="1"/>
      <c r="CAQ46" s="1"/>
      <c r="CAR46" s="1"/>
      <c r="CAS46" s="1"/>
      <c r="CAT46" s="1"/>
      <c r="CAU46" s="58">
        <f>CAU38</f>
        <v>5376.4</v>
      </c>
      <c r="CAV46" s="9"/>
      <c r="CAW46" s="9"/>
      <c r="CAX46" s="9"/>
      <c r="CAY46" s="11" t="s">
        <v>18</v>
      </c>
      <c r="CAZ46" s="12" t="s">
        <v>19</v>
      </c>
      <c r="CBA46" s="52">
        <f>CAZ45+CAZ26+CAZ24</f>
        <v>4124.5</v>
      </c>
      <c r="CBB46" s="102"/>
      <c r="CBC46" s="102"/>
      <c r="CBD46" s="102"/>
      <c r="CBE46" s="102"/>
      <c r="CBF46" s="102"/>
      <c r="CBG46" s="102"/>
      <c r="CBH46" s="102"/>
      <c r="CBI46" s="102"/>
      <c r="CBJ46" s="102"/>
      <c r="CBK46" s="102"/>
      <c r="CBL46" s="102"/>
      <c r="CBM46" s="102"/>
      <c r="CBN46" s="51">
        <v>229</v>
      </c>
      <c r="CBO46" s="14">
        <v>74.5</v>
      </c>
      <c r="CBP46" s="17">
        <v>97.5</v>
      </c>
      <c r="CBR46" s="1"/>
      <c r="CBS46" s="1"/>
      <c r="CBT46" s="1"/>
      <c r="CBU46" s="1"/>
      <c r="CBV46" s="1"/>
      <c r="CBW46" s="1"/>
      <c r="CBX46" s="1"/>
      <c r="CBY46" s="1"/>
      <c r="CBZ46" s="58">
        <f>CBZ38</f>
        <v>5144</v>
      </c>
      <c r="CCA46" s="9"/>
      <c r="CCB46" s="9"/>
      <c r="CCC46" s="9"/>
      <c r="CCD46" s="11" t="s">
        <v>18</v>
      </c>
      <c r="CCE46" s="12" t="s">
        <v>19</v>
      </c>
      <c r="CCF46" s="52">
        <f>CCE45+CCE26+CCE24</f>
        <v>3742.1000000000004</v>
      </c>
      <c r="CCG46" s="102"/>
      <c r="CCH46" s="102"/>
      <c r="CCI46" s="102"/>
      <c r="CCJ46" s="102"/>
      <c r="CCK46" s="102"/>
      <c r="CCL46" s="102"/>
      <c r="CCM46" s="102"/>
      <c r="CCN46" s="102"/>
      <c r="CCO46" s="102"/>
      <c r="CCP46" s="102"/>
      <c r="CCQ46" s="102"/>
      <c r="CCR46" s="102"/>
      <c r="CCS46" s="51">
        <v>218</v>
      </c>
      <c r="CCT46" s="14">
        <v>73.5</v>
      </c>
      <c r="CCU46" s="17">
        <v>90.5</v>
      </c>
      <c r="CCW46" s="1"/>
      <c r="CCX46" s="1"/>
      <c r="CCY46" s="1"/>
      <c r="CCZ46" s="1"/>
      <c r="CDA46" s="1"/>
      <c r="CDB46" s="1"/>
      <c r="CDC46" s="1"/>
      <c r="CDD46" s="1"/>
      <c r="CDE46" s="58">
        <f>CDE38</f>
        <v>3379.4</v>
      </c>
      <c r="CDF46" s="9"/>
      <c r="CDG46" s="9"/>
      <c r="CDH46" s="9"/>
      <c r="CDI46" s="11" t="s">
        <v>18</v>
      </c>
      <c r="CDJ46" s="12" t="s">
        <v>19</v>
      </c>
      <c r="CDK46" s="52">
        <f>CDJ45+CDJ26+CDJ24</f>
        <v>5071.34</v>
      </c>
      <c r="CDL46" s="102"/>
      <c r="CDM46" s="102"/>
      <c r="CDN46" s="102"/>
      <c r="CDO46" s="102"/>
      <c r="CDP46" s="102"/>
      <c r="CDQ46" s="102"/>
      <c r="CDR46" s="102"/>
      <c r="CDS46" s="102"/>
      <c r="CDT46" s="102"/>
      <c r="CDU46" s="102"/>
      <c r="CDV46" s="102"/>
      <c r="CDW46" s="102"/>
      <c r="CDX46" s="51">
        <v>216</v>
      </c>
      <c r="CDY46" s="14">
        <v>44</v>
      </c>
      <c r="CDZ46" s="17">
        <v>57</v>
      </c>
      <c r="CEB46" s="1"/>
      <c r="CEC46" s="1"/>
      <c r="CED46" s="1"/>
      <c r="CEE46" s="1"/>
      <c r="CEF46" s="1"/>
      <c r="CEG46" s="1"/>
      <c r="CEH46" s="1"/>
      <c r="CEI46" s="1"/>
      <c r="CEJ46" s="58">
        <f>CEJ38</f>
        <v>0</v>
      </c>
      <c r="CEK46" s="9"/>
      <c r="CEL46" s="9"/>
      <c r="CEM46" s="9"/>
      <c r="CEN46" s="11" t="s">
        <v>18</v>
      </c>
      <c r="CEO46" s="12" t="s">
        <v>19</v>
      </c>
      <c r="CEP46" s="52">
        <f>CEO45+CEO26+CEO24</f>
        <v>3521</v>
      </c>
      <c r="CEQ46" s="102"/>
      <c r="CER46" s="102"/>
      <c r="CES46" s="102"/>
      <c r="CET46" s="102"/>
      <c r="CEU46" s="102"/>
      <c r="CEV46" s="102"/>
      <c r="CEW46" s="102"/>
      <c r="CEX46" s="102"/>
      <c r="CEY46" s="102"/>
      <c r="CEZ46" s="102"/>
      <c r="CFA46" s="102"/>
      <c r="CFB46" s="102"/>
      <c r="CFC46" s="51"/>
      <c r="CFD46" s="14"/>
      <c r="CFE46" s="17"/>
      <c r="CFG46" s="1"/>
      <c r="CFH46" s="1"/>
      <c r="CFI46" s="1"/>
      <c r="CFJ46" s="1"/>
      <c r="CFK46" s="1"/>
      <c r="CFL46" s="1"/>
      <c r="CFM46" s="1"/>
      <c r="CFN46" s="1"/>
      <c r="CFO46" s="58">
        <f>CFO38</f>
        <v>0</v>
      </c>
      <c r="CFP46" s="9"/>
      <c r="CFQ46" s="9"/>
      <c r="CFR46" s="9"/>
      <c r="CFS46" s="11" t="s">
        <v>18</v>
      </c>
      <c r="CFT46" s="12" t="s">
        <v>19</v>
      </c>
      <c r="CFU46" s="52">
        <f>CFT45+CFT26+CFT24</f>
        <v>3521</v>
      </c>
      <c r="CFV46" s="102"/>
      <c r="CFW46" s="102"/>
      <c r="CFX46" s="102"/>
      <c r="CFY46" s="102"/>
      <c r="CFZ46" s="102"/>
      <c r="CGA46" s="102"/>
      <c r="CGB46" s="102"/>
      <c r="CGC46" s="102"/>
      <c r="CGD46" s="102"/>
      <c r="CGE46" s="102"/>
      <c r="CGF46" s="102"/>
      <c r="CGG46" s="102"/>
      <c r="CGH46" s="51"/>
      <c r="CGI46" s="14"/>
      <c r="CGJ46" s="17"/>
      <c r="CGL46" s="1"/>
      <c r="CGM46" s="1"/>
      <c r="CGN46" s="1"/>
      <c r="CGO46" s="1"/>
      <c r="CGP46" s="1"/>
      <c r="CGQ46" s="1"/>
      <c r="CGR46" s="1"/>
      <c r="CGS46" s="1"/>
      <c r="CGT46" s="58">
        <f>CGT38</f>
        <v>0</v>
      </c>
      <c r="CGU46" s="9"/>
      <c r="CGV46" s="9"/>
      <c r="CGW46" s="9"/>
      <c r="CGX46" s="11" t="s">
        <v>18</v>
      </c>
      <c r="CGY46" s="12" t="s">
        <v>19</v>
      </c>
      <c r="CGZ46" s="52">
        <f>CGY45+CGY26+CGY24</f>
        <v>3521</v>
      </c>
      <c r="CHA46" s="102"/>
      <c r="CHB46" s="102"/>
      <c r="CHC46" s="102"/>
      <c r="CHD46" s="102"/>
      <c r="CHE46" s="102"/>
      <c r="CHF46" s="102"/>
      <c r="CHG46" s="102"/>
      <c r="CHH46" s="102"/>
      <c r="CHI46" s="102"/>
      <c r="CHJ46" s="102"/>
      <c r="CHK46" s="102"/>
      <c r="CHL46" s="102"/>
      <c r="CHM46" s="51"/>
      <c r="CHN46" s="14"/>
      <c r="CHO46" s="17"/>
      <c r="CHQ46" s="1"/>
      <c r="CHR46" s="1"/>
      <c r="CHS46" s="1"/>
      <c r="CHT46" s="1"/>
      <c r="CHU46" s="1"/>
      <c r="CHV46" s="1"/>
      <c r="CHW46" s="1"/>
      <c r="CHX46" s="1"/>
      <c r="CHY46" s="58">
        <f>CHY38</f>
        <v>0</v>
      </c>
      <c r="CHZ46" s="9"/>
      <c r="CIA46" s="9"/>
      <c r="CIB46" s="9"/>
      <c r="CIC46" s="11" t="s">
        <v>18</v>
      </c>
      <c r="CID46" s="12" t="s">
        <v>19</v>
      </c>
      <c r="CIE46" s="52">
        <f>CID45+CID26+CID24</f>
        <v>3521</v>
      </c>
      <c r="CIF46" s="102"/>
      <c r="CIG46" s="102"/>
      <c r="CIH46" s="102"/>
      <c r="CII46" s="102"/>
      <c r="CIJ46" s="102"/>
      <c r="CIK46" s="102"/>
      <c r="CIL46" s="102"/>
      <c r="CIM46" s="102"/>
      <c r="CIN46" s="102"/>
      <c r="CIO46" s="102"/>
      <c r="CIP46" s="102"/>
      <c r="CIQ46" s="102"/>
      <c r="CIR46" s="51"/>
      <c r="CIS46" s="14"/>
      <c r="CIT46" s="17"/>
      <c r="CIV46" s="1"/>
      <c r="CIW46" s="1"/>
      <c r="CIX46" s="1"/>
      <c r="CIY46" s="1"/>
      <c r="CIZ46" s="1"/>
      <c r="CJA46" s="1"/>
      <c r="CJB46" s="1"/>
      <c r="CJC46" s="1"/>
      <c r="CJD46" s="58">
        <f>CJD38</f>
        <v>0</v>
      </c>
      <c r="CJE46" s="9"/>
      <c r="CJF46" s="9"/>
      <c r="CJG46" s="9"/>
      <c r="CJH46" s="11" t="s">
        <v>18</v>
      </c>
      <c r="CJI46" s="12" t="s">
        <v>19</v>
      </c>
      <c r="CJJ46" s="52">
        <f>CJI45+CJI26+CJI24</f>
        <v>3521</v>
      </c>
      <c r="CJK46" s="102"/>
      <c r="CJL46" s="102"/>
      <c r="CJM46" s="102"/>
      <c r="CJN46" s="102"/>
      <c r="CJO46" s="102"/>
      <c r="CJP46" s="102"/>
      <c r="CJQ46" s="102"/>
      <c r="CJR46" s="102"/>
      <c r="CJS46" s="102"/>
      <c r="CJT46" s="102"/>
      <c r="CJU46" s="102"/>
      <c r="CJV46" s="102"/>
      <c r="CJW46" s="51"/>
      <c r="CJX46" s="14"/>
      <c r="CJY46" s="17"/>
      <c r="CKA46" s="1"/>
      <c r="CKB46" s="1"/>
      <c r="CKC46" s="1"/>
      <c r="CKD46" s="1"/>
      <c r="CKE46" s="1"/>
      <c r="CKF46" s="1"/>
      <c r="CKG46" s="1"/>
      <c r="CKH46" s="1"/>
      <c r="CKI46" s="58">
        <f>CKI38</f>
        <v>0</v>
      </c>
      <c r="CKJ46" s="9"/>
      <c r="CKK46" s="9"/>
      <c r="CKL46" s="9"/>
      <c r="CKM46" s="11" t="s">
        <v>18</v>
      </c>
      <c r="CKN46" s="12" t="s">
        <v>19</v>
      </c>
      <c r="CKO46" s="52">
        <f>CKN45+CKN26+CKN24</f>
        <v>3521</v>
      </c>
      <c r="CKP46" s="102"/>
      <c r="CKQ46" s="102"/>
      <c r="CKR46" s="102"/>
      <c r="CKS46" s="102"/>
      <c r="CKT46" s="102"/>
      <c r="CKU46" s="102"/>
      <c r="CKV46" s="102"/>
      <c r="CKW46" s="102"/>
      <c r="CKX46" s="102"/>
      <c r="CKY46" s="102"/>
      <c r="CKZ46" s="102"/>
      <c r="CLA46" s="102"/>
      <c r="CLB46" s="51"/>
      <c r="CLC46" s="14"/>
      <c r="CLD46" s="17"/>
      <c r="CLF46" s="1"/>
      <c r="CLG46" s="1"/>
      <c r="CLH46" s="1"/>
      <c r="CLI46" s="1"/>
      <c r="CLJ46" s="1"/>
      <c r="CLK46" s="1"/>
      <c r="CLL46" s="1"/>
      <c r="CLM46" s="1"/>
      <c r="CLN46" s="58">
        <f>CLN38</f>
        <v>0</v>
      </c>
      <c r="CLO46" s="9"/>
      <c r="CLP46" s="9"/>
      <c r="CLQ46" s="9"/>
      <c r="CLR46" s="11" t="s">
        <v>18</v>
      </c>
      <c r="CLS46" s="12" t="s">
        <v>19</v>
      </c>
      <c r="CLT46" s="52">
        <f>CLS45+CLS26+CLS24</f>
        <v>3521</v>
      </c>
      <c r="CLU46" s="102"/>
      <c r="CLV46" s="102"/>
      <c r="CLW46" s="102"/>
      <c r="CLX46" s="102"/>
      <c r="CLY46" s="102"/>
      <c r="CLZ46" s="102"/>
      <c r="CMA46" s="102"/>
      <c r="CMB46" s="102"/>
      <c r="CMC46" s="102"/>
      <c r="CMD46" s="102"/>
      <c r="CME46" s="102"/>
      <c r="CMF46" s="102"/>
      <c r="CMG46" s="51"/>
      <c r="CMH46" s="14"/>
      <c r="CMI46" s="17"/>
      <c r="CMK46" s="1"/>
      <c r="CML46" s="1"/>
      <c r="CMM46" s="1"/>
      <c r="CMN46" s="1"/>
      <c r="CMO46" s="1"/>
      <c r="CMP46" s="1"/>
      <c r="CMQ46" s="1"/>
      <c r="CMR46" s="1"/>
      <c r="CMS46" s="58">
        <f>CMS38</f>
        <v>0</v>
      </c>
      <c r="CMT46" s="9"/>
      <c r="CMU46" s="9"/>
      <c r="CMV46" s="9"/>
      <c r="CMW46" s="11" t="s">
        <v>18</v>
      </c>
      <c r="CMX46" s="12" t="s">
        <v>19</v>
      </c>
      <c r="CMY46" s="52">
        <f>CMX45+CMX26+CMX24</f>
        <v>3521</v>
      </c>
      <c r="CMZ46" s="102"/>
      <c r="CNA46" s="102"/>
      <c r="CNB46" s="102"/>
      <c r="CNC46" s="102"/>
      <c r="CND46" s="102"/>
      <c r="CNE46" s="102"/>
      <c r="CNF46" s="102"/>
      <c r="CNG46" s="102"/>
      <c r="CNH46" s="102"/>
      <c r="CNI46" s="102"/>
      <c r="CNJ46" s="102"/>
      <c r="CNK46" s="102"/>
      <c r="CNL46" s="51"/>
      <c r="CNM46" s="14"/>
      <c r="CNN46" s="17"/>
      <c r="CNP46" s="1"/>
      <c r="CNQ46" s="1"/>
      <c r="CNR46" s="1"/>
      <c r="CNS46" s="1"/>
      <c r="CNT46" s="1"/>
      <c r="CNU46" s="1"/>
      <c r="CNV46" s="1"/>
      <c r="CNW46" s="1"/>
      <c r="CNX46" s="58">
        <f>CNX38</f>
        <v>0</v>
      </c>
      <c r="CNY46" s="9"/>
      <c r="CNZ46" s="9"/>
      <c r="COA46" s="9"/>
      <c r="COB46" s="11" t="s">
        <v>18</v>
      </c>
      <c r="COC46" s="12" t="s">
        <v>19</v>
      </c>
      <c r="COD46" s="52">
        <f>COC45+COC26+COC24</f>
        <v>3521</v>
      </c>
      <c r="COE46" s="102"/>
      <c r="COF46" s="102"/>
      <c r="COG46" s="102"/>
      <c r="COH46" s="102"/>
      <c r="COI46" s="102"/>
      <c r="COJ46" s="102"/>
      <c r="COK46" s="102"/>
      <c r="COL46" s="102"/>
      <c r="COM46" s="102"/>
      <c r="CON46" s="102"/>
      <c r="COO46" s="102"/>
      <c r="COP46" s="102"/>
      <c r="COQ46" s="51"/>
      <c r="COR46" s="14"/>
      <c r="COS46" s="17"/>
      <c r="COU46" s="1"/>
      <c r="COV46" s="1"/>
      <c r="COW46" s="1"/>
      <c r="COX46" s="1"/>
      <c r="COY46" s="1"/>
      <c r="COZ46" s="1"/>
      <c r="CPA46" s="1"/>
      <c r="CPB46" s="1"/>
      <c r="CPC46" s="58">
        <f>CPC38</f>
        <v>0</v>
      </c>
      <c r="CPD46" s="9"/>
      <c r="CPE46" s="9"/>
      <c r="CPF46" s="9"/>
      <c r="CPG46" s="11" t="s">
        <v>18</v>
      </c>
      <c r="CPH46" s="12" t="s">
        <v>19</v>
      </c>
      <c r="CPI46" s="52">
        <f>CPH45+CPH26+CPH24</f>
        <v>3521</v>
      </c>
      <c r="CPJ46" s="102"/>
      <c r="CPK46" s="102"/>
      <c r="CPL46" s="102"/>
      <c r="CPM46" s="102"/>
      <c r="CPN46" s="102"/>
      <c r="CPO46" s="102"/>
      <c r="CPP46" s="102"/>
      <c r="CPQ46" s="102"/>
      <c r="CPR46" s="102"/>
      <c r="CPS46" s="102"/>
      <c r="CPT46" s="102"/>
      <c r="CPU46" s="102"/>
      <c r="CPV46" s="51"/>
      <c r="CPW46" s="14"/>
      <c r="CPX46" s="17"/>
      <c r="CPZ46" s="1"/>
      <c r="CQA46" s="1"/>
      <c r="CQB46" s="1"/>
      <c r="CQC46" s="1"/>
      <c r="CQD46" s="1"/>
      <c r="CQE46" s="1"/>
      <c r="CQF46" s="1"/>
      <c r="CQG46" s="1"/>
      <c r="CQH46" s="58">
        <f>CQH38</f>
        <v>0</v>
      </c>
      <c r="CQI46" s="9"/>
      <c r="CQJ46" s="9"/>
      <c r="CQK46" s="9"/>
      <c r="CQL46" s="11" t="s">
        <v>18</v>
      </c>
      <c r="CQM46" s="12" t="s">
        <v>19</v>
      </c>
      <c r="CQN46" s="52">
        <f>CQM45+CQM26+CQM24</f>
        <v>3521</v>
      </c>
      <c r="CQO46" s="102"/>
      <c r="CQP46" s="102"/>
      <c r="CQQ46" s="102"/>
      <c r="CQR46" s="102"/>
      <c r="CQS46" s="102"/>
      <c r="CQT46" s="102"/>
      <c r="CQU46" s="102"/>
      <c r="CQV46" s="102"/>
      <c r="CQW46" s="102"/>
      <c r="CQX46" s="102"/>
      <c r="CQY46" s="102"/>
      <c r="CQZ46" s="102"/>
      <c r="CRA46" s="51"/>
      <c r="CRB46" s="14"/>
      <c r="CRC46" s="17"/>
      <c r="CRE46" s="1"/>
      <c r="CRF46" s="1"/>
      <c r="CRG46" s="1"/>
      <c r="CRH46" s="1"/>
      <c r="CRI46" s="1"/>
      <c r="CRJ46" s="1"/>
      <c r="CRK46" s="1"/>
      <c r="CRL46" s="1"/>
      <c r="CRM46" s="58">
        <f>CRM38</f>
        <v>0</v>
      </c>
      <c r="CRN46" s="9"/>
      <c r="CRO46" s="9"/>
      <c r="CRP46" s="9"/>
      <c r="CRQ46" s="11" t="s">
        <v>18</v>
      </c>
      <c r="CRR46" s="12" t="s">
        <v>19</v>
      </c>
      <c r="CRS46" s="52">
        <f>CRR45+CRR26+CRR24</f>
        <v>3521</v>
      </c>
      <c r="CRT46" s="102"/>
      <c r="CRU46" s="102"/>
      <c r="CRV46" s="102"/>
      <c r="CRW46" s="102"/>
      <c r="CRX46" s="102"/>
      <c r="CRY46" s="102"/>
      <c r="CRZ46" s="102"/>
      <c r="CSA46" s="102"/>
      <c r="CSB46" s="102"/>
      <c r="CSC46" s="102"/>
      <c r="CSD46" s="102"/>
      <c r="CSE46" s="102"/>
      <c r="CSF46" s="51"/>
      <c r="CSG46" s="14"/>
      <c r="CSH46" s="17"/>
    </row>
    <row r="47" spans="1:2530">
      <c r="A47" s="1"/>
      <c r="B47" s="1"/>
      <c r="C47" s="1"/>
      <c r="D47" s="1"/>
      <c r="E47" s="1"/>
      <c r="F47" s="1"/>
      <c r="G47" s="1"/>
      <c r="H47" s="1"/>
      <c r="I47" s="9">
        <f>I20</f>
        <v>3510</v>
      </c>
      <c r="J47" s="9"/>
      <c r="K47" s="9"/>
      <c r="L47" s="9"/>
      <c r="M47" s="13">
        <f>I47-I46</f>
        <v>-269</v>
      </c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28">
        <f>AE46/(I46+AE46+AF46+AG46)</f>
        <v>3.1767783729911549E-2</v>
      </c>
      <c r="AF47" s="28">
        <f>AF46/(I46+AE46+AF46+AG46)</f>
        <v>1.4700386196586521E-2</v>
      </c>
      <c r="AG47" s="28">
        <f>AG46/(I46+AE46+AF46+AG46)</f>
        <v>1.1959636227731406E-2</v>
      </c>
      <c r="AJ47" s="1"/>
      <c r="AK47" s="1"/>
      <c r="AL47" s="1"/>
      <c r="AM47" s="1"/>
      <c r="AN47" s="1"/>
      <c r="AO47" s="1"/>
      <c r="AP47" s="1"/>
      <c r="AQ47" s="1"/>
      <c r="AR47" s="9">
        <f>AR20</f>
        <v>6255</v>
      </c>
      <c r="AS47" s="9"/>
      <c r="AT47" s="9"/>
      <c r="AU47" s="9"/>
      <c r="AV47" s="13">
        <f>AR47-AR46</f>
        <v>710.19999999999982</v>
      </c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28">
        <f>BL46/(AR46+BL46+BM46+BN46)</f>
        <v>3.7326697476004263E-2</v>
      </c>
      <c r="BM47" s="28">
        <f>BM46/(AR46+BL46+BM46+BN46)</f>
        <v>1.3204001828246407E-2</v>
      </c>
      <c r="BN47" s="28">
        <f>BN46/(AR46+BL46+BM46+BN46)</f>
        <v>1.0834052782150898E-2</v>
      </c>
      <c r="BO47" s="1"/>
      <c r="BP47" s="1"/>
      <c r="BQ47" s="1"/>
      <c r="BR47" s="1"/>
      <c r="BS47" s="1"/>
      <c r="BT47" s="1"/>
      <c r="BU47" s="1"/>
      <c r="BV47" s="1"/>
      <c r="BW47" s="9">
        <f>BW20</f>
        <v>6040</v>
      </c>
      <c r="BX47" s="9"/>
      <c r="BY47" s="9"/>
      <c r="BZ47" s="9"/>
      <c r="CA47" s="13">
        <f>BW47-BW46</f>
        <v>41</v>
      </c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28">
        <f>CQ46/(BW46+CQ46+CR46+CS46)</f>
        <v>3.1831074692719827E-2</v>
      </c>
      <c r="CR47" s="28">
        <f>CR46/(BW46+CQ46+CR46+CS46)</f>
        <v>1.2133627481878349E-2</v>
      </c>
      <c r="CS47" s="28">
        <f>CS46/(BW46+CQ46+CR46+CS46)</f>
        <v>1.0715411282697762E-2</v>
      </c>
      <c r="CT47" s="1"/>
      <c r="CU47" s="1"/>
      <c r="CV47" s="1"/>
      <c r="CW47" s="1"/>
      <c r="CX47" s="1"/>
      <c r="CY47" s="1"/>
      <c r="CZ47" s="1"/>
      <c r="DA47" s="1"/>
      <c r="DB47" s="9">
        <f>DB20</f>
        <v>5943</v>
      </c>
      <c r="DC47" s="9"/>
      <c r="DD47" s="9"/>
      <c r="DE47" s="9"/>
      <c r="DF47" s="13">
        <f>DB47-DB46</f>
        <v>435.10000000000036</v>
      </c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28">
        <f>DU46/(DB46+DU46+DV46+DW46)</f>
        <v>3.6741567300005107E-2</v>
      </c>
      <c r="DV47" s="28">
        <f>DV46/(DB46+DU46+DV46+DW46)</f>
        <v>1.2927588494446241E-2</v>
      </c>
      <c r="DW47" s="28">
        <f>DW46/(DB46+DU46+DV46+DW46)</f>
        <v>1.3437888040279644E-2</v>
      </c>
      <c r="DY47" s="1"/>
      <c r="DZ47" s="1"/>
      <c r="EA47" s="1"/>
      <c r="EB47" s="1"/>
      <c r="EC47" s="1"/>
      <c r="ED47" s="1"/>
      <c r="EE47" s="1"/>
      <c r="EF47" s="1"/>
      <c r="EG47" s="9">
        <f>EG20</f>
        <v>5718</v>
      </c>
      <c r="EH47" s="9"/>
      <c r="EI47" s="9"/>
      <c r="EJ47" s="9"/>
      <c r="EK47" s="13">
        <f>EG47-EG46</f>
        <v>-111.60000000000036</v>
      </c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28">
        <f>EZ46/(EG46+EZ46+FA46+FB46)</f>
        <v>3.483533851562752E-2</v>
      </c>
      <c r="FA47" s="28">
        <f>FA46/(EG46+EZ46+FA46+FB46)</f>
        <v>1.2256878366609682E-2</v>
      </c>
      <c r="FB47" s="28">
        <f>FB46/(EG46+EZ46+FA46+FB46)</f>
        <v>1.2740702512660065E-2</v>
      </c>
      <c r="FD47" s="1"/>
      <c r="FE47" s="1"/>
      <c r="FF47" s="1"/>
      <c r="FG47" s="1"/>
      <c r="FH47" s="1"/>
      <c r="FI47" s="1"/>
      <c r="FJ47" s="1"/>
      <c r="FK47" s="1"/>
      <c r="FL47" s="9">
        <f>FL20</f>
        <v>5767</v>
      </c>
      <c r="FM47" s="9"/>
      <c r="FN47" s="9"/>
      <c r="FO47" s="9"/>
      <c r="FP47" s="13">
        <f>FL47-FL46</f>
        <v>344.80000000000018</v>
      </c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28">
        <f>GE46/(FL46+GE46+GF46+GG46)</f>
        <v>3.7285092867499828E-2</v>
      </c>
      <c r="GF47" s="28">
        <f>GF46/(FL46+GE46+GF46+GG46)</f>
        <v>1.3118828971898087E-2</v>
      </c>
      <c r="GG47" s="28">
        <f>GG46/(FL46+GE46+GF46+GG46)</f>
        <v>1.3636677483946697E-2</v>
      </c>
      <c r="GI47" s="1"/>
      <c r="GJ47" s="1"/>
      <c r="GK47" s="1"/>
      <c r="GL47" s="1"/>
      <c r="GM47" s="1"/>
      <c r="GN47" s="1"/>
      <c r="GO47" s="1"/>
      <c r="GP47" s="1"/>
      <c r="GQ47" s="9">
        <f>GQ20</f>
        <v>3701</v>
      </c>
      <c r="GR47" s="9"/>
      <c r="GS47" s="9"/>
      <c r="GT47" s="9"/>
      <c r="GU47" s="13">
        <f>GQ47-GQ46</f>
        <v>344.5</v>
      </c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28">
        <f>HJ46/(GQ46+HJ46+HK46+HL46)</f>
        <v>5.7947686116700203E-2</v>
      </c>
      <c r="HK47" s="28">
        <f>HK46/(GQ46+HJ46+HK46+HL46)</f>
        <v>2.0389000670690813E-2</v>
      </c>
      <c r="HL47" s="28">
        <f>HL46/(GQ46+HJ46+HK46+HL46)</f>
        <v>2.1193829644533872E-2</v>
      </c>
      <c r="HN47" s="1"/>
      <c r="HO47" s="1"/>
      <c r="HP47" s="1"/>
      <c r="HQ47" s="1"/>
      <c r="HR47" s="1"/>
      <c r="HS47" s="1"/>
      <c r="HT47" s="1"/>
      <c r="HU47" s="1"/>
      <c r="HV47" s="9">
        <f>HV20</f>
        <v>5623</v>
      </c>
      <c r="HW47" s="9"/>
      <c r="HX47" s="9"/>
      <c r="HY47" s="9"/>
      <c r="HZ47" s="13">
        <f>HV47-HV46</f>
        <v>565</v>
      </c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28">
        <f>IO46/(HV46+IO46+IP46+IQ46)</f>
        <v>3.9786332657948058E-2</v>
      </c>
      <c r="IP47" s="28">
        <f>IP46/(HV46+IO46+IP46+IQ46)</f>
        <v>1.3998894824092835E-2</v>
      </c>
      <c r="IQ47" s="28">
        <f>IQ46/(HV46+IO46+IP46+IQ46)</f>
        <v>1.4551482777675446E-2</v>
      </c>
      <c r="IR47" s="1"/>
      <c r="IS47" s="1"/>
      <c r="IT47" s="1"/>
      <c r="IU47" s="28">
        <f>IU46/(HV46+IU46+IV46+IW46)</f>
        <v>3.8316293635442575E-2</v>
      </c>
      <c r="IV47" s="28">
        <f>IV46/(HV46+IU46+IV46+IW46)</f>
        <v>1.6302846090080134E-2</v>
      </c>
      <c r="IW47" s="28">
        <f>IW46/(HV46+IU46+IV46+IW46)</f>
        <v>1.3631758312609377E-2</v>
      </c>
      <c r="IY47" s="1"/>
      <c r="IZ47" s="1"/>
      <c r="JA47" s="1"/>
      <c r="JB47" s="1"/>
      <c r="JC47" s="1"/>
      <c r="JD47" s="1"/>
      <c r="JE47" s="1"/>
      <c r="JF47" s="1"/>
      <c r="JG47" s="9">
        <f>JG20</f>
        <v>5832</v>
      </c>
      <c r="JH47" s="9"/>
      <c r="JI47" s="9"/>
      <c r="JJ47" s="9"/>
      <c r="JK47" s="13">
        <f>JG47-JG46</f>
        <v>124.69999999999982</v>
      </c>
      <c r="JL47" s="311" t="s">
        <v>23</v>
      </c>
      <c r="JM47" s="312"/>
      <c r="JN47" s="313"/>
      <c r="JO47" s="1"/>
      <c r="JP47" s="1"/>
      <c r="JT47" s="1"/>
      <c r="JU47" s="1"/>
      <c r="JV47" s="1"/>
      <c r="JW47" s="1"/>
      <c r="KK47" s="1"/>
      <c r="KL47" s="1"/>
      <c r="KM47" s="1"/>
      <c r="KN47" s="1"/>
      <c r="KO47" s="1"/>
      <c r="KP47" s="1"/>
      <c r="KQ47" s="1"/>
      <c r="KR47" s="1"/>
      <c r="KS47" s="9">
        <f>KS20</f>
        <v>5943</v>
      </c>
      <c r="KT47" s="9"/>
      <c r="KU47" s="9"/>
      <c r="KV47" s="9"/>
      <c r="KW47" s="13">
        <f>KS47-KS46</f>
        <v>435.10000000000036</v>
      </c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28">
        <f>LL46/(KS46+LL46+LM46+LN46)</f>
        <v>3.6741567300005107E-2</v>
      </c>
      <c r="LM47" s="28">
        <f>LM46/(KS46+LL46+LM46+LN46)</f>
        <v>1.2927588494446241E-2</v>
      </c>
      <c r="LN47" s="28">
        <f>LN46/(KS46+LL46+LM46+LN46)</f>
        <v>1.3437888040279644E-2</v>
      </c>
      <c r="LP47" s="1"/>
      <c r="LQ47" s="1"/>
      <c r="LR47" s="1"/>
      <c r="LS47" s="1"/>
      <c r="LT47" s="1"/>
      <c r="LU47" s="1"/>
      <c r="LV47" s="1"/>
      <c r="LW47" s="1"/>
      <c r="LX47" s="9">
        <f>LX20</f>
        <v>3210</v>
      </c>
      <c r="LY47" s="9"/>
      <c r="LZ47" s="9"/>
      <c r="MA47" s="9"/>
      <c r="MB47" s="13">
        <f>LX47-LX46</f>
        <v>-21.5</v>
      </c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28">
        <f>MQ46/(LX46+MQ46+MR46+MS46)</f>
        <v>4.1583309517004861E-2</v>
      </c>
      <c r="MR47" s="28">
        <f>MR46/(LX46+MQ46+MR46+MS46)</f>
        <v>2.4578450985995998E-2</v>
      </c>
      <c r="MS47" s="28">
        <f>MS46/(LX46+MQ46+MR46+MS46)</f>
        <v>1.0288653901114605E-2</v>
      </c>
      <c r="MU47" s="1"/>
      <c r="MV47" s="1"/>
      <c r="MW47" s="1"/>
      <c r="MX47" s="1"/>
      <c r="MY47" s="1"/>
      <c r="MZ47" s="1"/>
      <c r="NA47" s="1"/>
      <c r="NB47" s="1"/>
      <c r="NC47" s="9">
        <f>NC20</f>
        <v>5799</v>
      </c>
      <c r="ND47" s="9"/>
      <c r="NE47" s="9"/>
      <c r="NF47" s="9"/>
      <c r="NG47" s="13">
        <f>NC47-NC46</f>
        <v>279.30000000000018</v>
      </c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28">
        <f>NV46/(NC46+NV46+NW46+NX46)</f>
        <v>3.7435975972909964E-2</v>
      </c>
      <c r="NW47" s="28">
        <f>NW46/(NC46+NV46+NW46+NX46)</f>
        <v>1.344291864481767E-2</v>
      </c>
      <c r="NX47" s="28">
        <f>NX46/(NC46+NV46+NW46+NX46)</f>
        <v>9.8694845746762645E-3</v>
      </c>
      <c r="NZ47" s="1"/>
      <c r="OA47" s="1"/>
      <c r="OB47" s="1"/>
      <c r="OC47" s="1"/>
      <c r="OD47" s="1"/>
      <c r="OE47" s="1"/>
      <c r="OF47" s="1"/>
      <c r="OG47" s="1"/>
      <c r="OH47" s="9">
        <f>OH20</f>
        <v>5673</v>
      </c>
      <c r="OI47" s="9"/>
      <c r="OJ47" s="9"/>
      <c r="OK47" s="9"/>
      <c r="OL47" s="13">
        <f>OH47-OH46</f>
        <v>133.10000000000036</v>
      </c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28">
        <f>PA46/(OH46+PA46+PB46+PC46)</f>
        <v>3.5257822829440282E-2</v>
      </c>
      <c r="PB47" s="28">
        <f>PB46/(OH46+PA46+PB46+PC46)</f>
        <v>1.3306437942841646E-2</v>
      </c>
      <c r="PC47" s="28">
        <f>PC46/(OH46+PA46+PB46+PC46)</f>
        <v>1.2374139743024716E-2</v>
      </c>
      <c r="PE47" s="1"/>
      <c r="PF47" s="1"/>
      <c r="PG47" s="1"/>
      <c r="PH47" s="1"/>
      <c r="PI47" s="1"/>
      <c r="PJ47" s="1"/>
      <c r="PK47" s="1"/>
      <c r="PL47" s="1"/>
      <c r="PM47" s="9">
        <f>PM20</f>
        <v>5714</v>
      </c>
      <c r="PN47" s="9"/>
      <c r="PO47" s="9"/>
      <c r="PP47" s="9"/>
      <c r="PQ47" s="13">
        <f>PM47-PM46</f>
        <v>43.5</v>
      </c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28">
        <f>QF46/(PM46+QF46+QG46+QH46)</f>
        <v>3.5829808410052254E-2</v>
      </c>
      <c r="QG47" s="28">
        <f>QG46/(PM46+QF46+QG46+QH46)</f>
        <v>1.3933814381686987E-2</v>
      </c>
      <c r="QH47" s="28">
        <f>QH46/(PM46+QF46+QG46+QH46)</f>
        <v>9.6209670730695862E-3</v>
      </c>
      <c r="QJ47" s="1"/>
      <c r="QK47" s="1"/>
      <c r="QL47" s="1"/>
      <c r="QM47" s="1"/>
      <c r="QN47" s="1"/>
      <c r="QO47" s="1"/>
      <c r="QP47" s="1"/>
      <c r="QQ47" s="1"/>
      <c r="QR47" s="9">
        <f>QR20</f>
        <v>5771</v>
      </c>
      <c r="QS47" s="9"/>
      <c r="QT47" s="9"/>
      <c r="QU47" s="9"/>
      <c r="QV47" s="13">
        <f>QR47-QR46</f>
        <v>16.5</v>
      </c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28">
        <f>RK46/(QR46+RK46+RL46+RM46)</f>
        <v>3.1663788140472077E-2</v>
      </c>
      <c r="RL47" s="28">
        <f>RL46/(QR46+RK46+RL46+RM46)</f>
        <v>1.2089810017271158E-2</v>
      </c>
      <c r="RM47" s="28">
        <f>RM46/(QR46+RK46+RL46+RM46)</f>
        <v>9.7047454560407927E-3</v>
      </c>
      <c r="RO47" s="1"/>
      <c r="RP47" s="1"/>
      <c r="RQ47" s="1"/>
      <c r="RR47" s="1"/>
      <c r="RS47" s="1"/>
      <c r="RT47" s="1"/>
      <c r="RU47" s="1"/>
      <c r="RV47" s="1"/>
      <c r="RW47" s="9">
        <f>RW20</f>
        <v>5235</v>
      </c>
      <c r="RX47" s="9"/>
      <c r="RY47" s="9"/>
      <c r="RZ47" s="9"/>
      <c r="SA47" s="13">
        <f>RW47-RW46</f>
        <v>-204.39999999999964</v>
      </c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28">
        <f>SP46/(RW46+SP46+SQ46+SR46)</f>
        <v>3.0823349122318197E-2</v>
      </c>
      <c r="SQ47" s="28">
        <f>SQ46/(RW46+SP46+SQ46+SR46)</f>
        <v>1.1145165784341042E-2</v>
      </c>
      <c r="SR47" s="28">
        <f>SR46/(RW46+SP46+SQ46+SR46)</f>
        <v>1.0796879353580386E-2</v>
      </c>
      <c r="ST47" s="1"/>
      <c r="SU47" s="1"/>
      <c r="SV47" s="1"/>
      <c r="SW47" s="1"/>
      <c r="SX47" s="1"/>
      <c r="SY47" s="1"/>
      <c r="SZ47" s="1"/>
      <c r="TA47" s="1"/>
      <c r="TB47" s="9">
        <f>TB20</f>
        <v>5413</v>
      </c>
      <c r="TC47" s="9"/>
      <c r="TD47" s="9"/>
      <c r="TE47" s="9"/>
      <c r="TF47" s="13">
        <f>TB47-TB46</f>
        <v>22</v>
      </c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28">
        <f>TU46/(TB46+TU46+TV46+TW46)</f>
        <v>3.4049240440020952E-2</v>
      </c>
      <c r="TV47" s="28">
        <f>TV46/(TB46+TU46+TV46+TW46)</f>
        <v>1.2397415749956347E-2</v>
      </c>
      <c r="TW47" s="28">
        <f>TW46/(TB46+TU46+TV46+TW46)</f>
        <v>1.2222804260520342E-2</v>
      </c>
      <c r="TY47" s="1"/>
      <c r="TZ47" s="1"/>
      <c r="UA47" s="1"/>
      <c r="UB47" s="1"/>
      <c r="UC47" s="1"/>
      <c r="UD47" s="1"/>
      <c r="UE47" s="1"/>
      <c r="UF47" s="1"/>
      <c r="UG47" s="9">
        <f>UG20</f>
        <v>3769</v>
      </c>
      <c r="UH47" s="9"/>
      <c r="UI47" s="9"/>
      <c r="UJ47" s="9"/>
      <c r="UK47" s="13">
        <f>UG47-UG46</f>
        <v>815.19999999999982</v>
      </c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28">
        <f>UZ46/(UG46+UZ46+VA46+VB46)</f>
        <v>4.2194092827004218E-2</v>
      </c>
      <c r="VA47" s="28">
        <f>VA46/(UG46+UZ46+VA46+VB46)</f>
        <v>1.5429183197934378E-2</v>
      </c>
      <c r="VB47" s="28">
        <f>VB46/(UG46+UZ46+VA46+VB46)</f>
        <v>1.228037030039675E-2</v>
      </c>
      <c r="VD47" s="1"/>
      <c r="VE47" s="1"/>
      <c r="VF47" s="1"/>
      <c r="VG47" s="1"/>
      <c r="VH47" s="1"/>
      <c r="VI47" s="1"/>
      <c r="VJ47" s="1"/>
      <c r="VK47" s="1"/>
      <c r="VL47" s="9">
        <f>VL20</f>
        <v>5705</v>
      </c>
      <c r="VM47" s="9"/>
      <c r="VN47" s="9"/>
      <c r="VO47" s="9"/>
      <c r="VP47" s="13">
        <f>VL47-VL46</f>
        <v>448.10000000000036</v>
      </c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28">
        <f>WE46/(VL46+WE46+WF46+WG46)</f>
        <v>3.7736520763986543E-2</v>
      </c>
      <c r="WF47" s="28">
        <f>WF46/(VL46+WE46+WF46+WG46)</f>
        <v>1.3528186688976309E-2</v>
      </c>
      <c r="WG47" s="28">
        <f>WG46/(VL46+WE46+WF46+WG46)</f>
        <v>1.2994179319674613E-2</v>
      </c>
      <c r="WI47" s="1"/>
      <c r="WJ47" s="1"/>
      <c r="WK47" s="1"/>
      <c r="WL47" s="1"/>
      <c r="WM47" s="1"/>
      <c r="WN47" s="1"/>
      <c r="WO47" s="1"/>
      <c r="WP47" s="1"/>
      <c r="WQ47" s="9">
        <f>WQ20</f>
        <v>3591</v>
      </c>
      <c r="WR47" s="9"/>
      <c r="WS47" s="9"/>
      <c r="WT47" s="9"/>
      <c r="WU47" s="13">
        <f>WQ47-WQ46</f>
        <v>430.30000000000018</v>
      </c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28">
        <f>XJ46/(WQ46+XJ46+XK46+XL46)</f>
        <v>4.0889230042512992E-2</v>
      </c>
      <c r="XK47" s="28">
        <f>XK46/(WQ46+XJ46+XK46+XL46)</f>
        <v>1.3580538497874351E-2</v>
      </c>
      <c r="XL47" s="28">
        <f>XL46/(WQ46+XJ46+XK46+XL46)</f>
        <v>1.2399622106754842E-2</v>
      </c>
      <c r="XN47" s="1"/>
      <c r="XO47" s="1"/>
      <c r="XP47" s="1"/>
      <c r="XQ47" s="1"/>
      <c r="XR47" s="1"/>
      <c r="XS47" s="1"/>
      <c r="XT47" s="1"/>
      <c r="XU47" s="1"/>
      <c r="XV47" s="9">
        <f>XV20</f>
        <v>5513</v>
      </c>
      <c r="XW47" s="9"/>
      <c r="XX47" s="9"/>
      <c r="XY47" s="9"/>
      <c r="XZ47" s="13">
        <f>XV47-XV46</f>
        <v>261.60000000000036</v>
      </c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28">
        <f>YO46/(XV46+YO46+YP46+YQ46)</f>
        <v>3.6302508986212199E-2</v>
      </c>
      <c r="YP47" s="28">
        <f>YP46/(XV46+YO46+YP46+YQ46)</f>
        <v>1.5468803090184018E-2</v>
      </c>
      <c r="YQ47" s="28">
        <f>YQ46/(XV46+YO46+YP46+YQ46)</f>
        <v>9.1203347699350852E-3</v>
      </c>
      <c r="YS47" s="1"/>
      <c r="YT47" s="1"/>
      <c r="YU47" s="1"/>
      <c r="YV47" s="1"/>
      <c r="YW47" s="1"/>
      <c r="YX47" s="1"/>
      <c r="YY47" s="1"/>
      <c r="YZ47" s="1"/>
      <c r="ZA47" s="9">
        <f>ZA20</f>
        <v>5545</v>
      </c>
      <c r="ZB47" s="9"/>
      <c r="ZC47" s="9"/>
      <c r="ZD47" s="9"/>
      <c r="ZE47" s="13">
        <f>ZA47-ZA46</f>
        <v>344.5</v>
      </c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28">
        <f>ZT46/(ZA46+ZT46+ZU46+ZV46)</f>
        <v>3.8775693384794904E-2</v>
      </c>
      <c r="ZU47" s="28">
        <f>ZU46/(ZA46+ZT46+ZU46+ZV46)</f>
        <v>1.1309577237231846E-2</v>
      </c>
      <c r="ZV47" s="28">
        <f>ZV46/(ZA46+ZT46+ZU46+ZV46)</f>
        <v>1.6336056009334889E-2</v>
      </c>
      <c r="ZX47" s="1"/>
      <c r="ZY47" s="1"/>
      <c r="ZZ47" s="1"/>
      <c r="AAA47" s="1"/>
      <c r="AAB47" s="1"/>
      <c r="AAC47" s="1"/>
      <c r="AAD47" s="1"/>
      <c r="AAE47" s="1"/>
      <c r="AAF47" s="9">
        <f>AAF20</f>
        <v>5153</v>
      </c>
      <c r="AAG47" s="9"/>
      <c r="AAH47" s="9"/>
      <c r="AAI47" s="9"/>
      <c r="AAJ47" s="13">
        <f>AAF47-AAF46</f>
        <v>-134.80000000000018</v>
      </c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28">
        <f>AAY46/(AAF46+AAY46+AAZ46+ABA46)</f>
        <v>4.0170925079017532E-2</v>
      </c>
      <c r="AAZ47" s="28">
        <f>AAZ46/(AAF46+AAY46+AAZ46+ABA46)</f>
        <v>1.2007133649992053E-2</v>
      </c>
      <c r="ABA47" s="28">
        <f>ABA46/(AAF46+AAY46+AAZ46+ABA46)</f>
        <v>1.4126039588225945E-2</v>
      </c>
      <c r="ABC47" s="1"/>
      <c r="ABD47" s="1"/>
      <c r="ABE47" s="1"/>
      <c r="ABF47" s="1"/>
      <c r="ABG47" s="1"/>
      <c r="ABH47" s="1"/>
      <c r="ABI47" s="1"/>
      <c r="ABJ47" s="1"/>
      <c r="ABK47" s="9">
        <f>ABK20</f>
        <v>5675</v>
      </c>
      <c r="ABL47" s="9"/>
      <c r="ABM47" s="9"/>
      <c r="ABN47" s="9"/>
      <c r="ABO47" s="13">
        <f>ABK47-ABK46</f>
        <v>542</v>
      </c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28">
        <f>ACD46/(ABK46+ACD46+ACE46+ACF46)</f>
        <v>4.0567582317627797E-2</v>
      </c>
      <c r="ACE47" s="28">
        <f>ACE46/(ABK46+ACD46+ACE46+ACF46)</f>
        <v>1.2370383845734037E-2</v>
      </c>
      <c r="ACF47" s="28">
        <f>ACF46/(ABK46+ACD46+ACE46+ACF46)</f>
        <v>1.327997089321448E-2</v>
      </c>
      <c r="ACH47" s="1"/>
      <c r="ACI47" s="1"/>
      <c r="ACJ47" s="1"/>
      <c r="ACK47" s="1"/>
      <c r="ACL47" s="1"/>
      <c r="ACM47" s="1"/>
      <c r="ACN47" s="1"/>
      <c r="ACO47" s="1"/>
      <c r="ACP47" s="9">
        <f>ACP20</f>
        <v>4191</v>
      </c>
      <c r="ACQ47" s="9"/>
      <c r="ACR47" s="9"/>
      <c r="ACS47" s="9"/>
      <c r="ACT47" s="13">
        <f>ACP47-ACP46</f>
        <v>877.5</v>
      </c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28">
        <f>ADI46/(ACP46+ADI46+ADJ46+ADK46)</f>
        <v>4.5156794425087111E-2</v>
      </c>
      <c r="ADJ47" s="28">
        <f>ADJ46/(ACP46+ADI46+ADJ46+ADK46)</f>
        <v>1.3937282229965157E-2</v>
      </c>
      <c r="ADK47" s="28">
        <f>ADK46/(ACP46+ADI46+ADJ46+ADK46)</f>
        <v>1.7282229965156794E-2</v>
      </c>
      <c r="ADM47" s="1"/>
      <c r="ADN47" s="1"/>
      <c r="ADO47" s="1"/>
      <c r="ADP47" s="1"/>
      <c r="ADQ47" s="1"/>
      <c r="ADR47" s="1"/>
      <c r="ADS47" s="1"/>
      <c r="ADT47" s="1"/>
      <c r="ADU47" s="9">
        <f>ADU20</f>
        <v>5332</v>
      </c>
      <c r="ADV47" s="9"/>
      <c r="ADW47" s="9"/>
      <c r="ADX47" s="9"/>
      <c r="ADY47" s="13">
        <f>ADU47-ADU46</f>
        <v>-247.60000000000036</v>
      </c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28">
        <f>AEN46/(ADU46+AEN46+AEO46+AEP46)</f>
        <v>3.5320236813778251E-2</v>
      </c>
      <c r="AEO47" s="28">
        <f>AEO46/(ADU46+AEN46+AEO46+AEP46)</f>
        <v>1.295075349838536E-2</v>
      </c>
      <c r="AEP47" s="28">
        <f>AEP46/(ADU46+AEN46+AEO46+AEP46)</f>
        <v>1.3287136706135629E-2</v>
      </c>
      <c r="AET47" s="1"/>
      <c r="AEU47" s="1"/>
      <c r="AEV47" s="1"/>
      <c r="AEW47" s="1"/>
      <c r="AEX47" s="1"/>
      <c r="AEY47" s="1"/>
      <c r="AEZ47" s="1"/>
      <c r="AFA47" s="1"/>
      <c r="AFB47" s="9">
        <f>AFB20</f>
        <v>5684</v>
      </c>
      <c r="AFC47" s="9"/>
      <c r="AFD47" s="9"/>
      <c r="AFE47" s="9"/>
      <c r="AFF47" s="13">
        <f>AFB47-AFB46</f>
        <v>370.80000000000018</v>
      </c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28">
        <f>AFU46/(AFB46+AFU46+AFV46+AFW46)</f>
        <v>3.635593519466309E-2</v>
      </c>
      <c r="AFV47" s="28">
        <f>AFV46/(AFB46+AFU46+AFV46+AFW46)</f>
        <v>1.1471532949772335E-2</v>
      </c>
      <c r="AFW47" s="28">
        <f>AFW46/(AFB46+AFU46+AFV46+AFW46)</f>
        <v>1.4471780028943561E-2</v>
      </c>
      <c r="AFY47" s="1"/>
      <c r="AFZ47" s="1"/>
      <c r="AGA47" s="1"/>
      <c r="AGB47" s="1"/>
      <c r="AGC47" s="1"/>
      <c r="AGD47" s="1"/>
      <c r="AGE47" s="1"/>
      <c r="AGF47" s="1"/>
      <c r="AGG47" s="9">
        <f>AGG20</f>
        <v>5378</v>
      </c>
      <c r="AGH47" s="9"/>
      <c r="AGI47" s="9"/>
      <c r="AGJ47" s="9"/>
      <c r="AGK47" s="13">
        <f>AGG47-AGG46</f>
        <v>258.39999999999964</v>
      </c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28">
        <f>AGZ46/(AGG46+AGZ46+AHA46+AHB46)</f>
        <v>3.3885266319876914E-2</v>
      </c>
      <c r="AHA47" s="28">
        <f>AHA46/(AGG46+AGZ46+AHA46+AHB46)</f>
        <v>1.5568906146970473E-2</v>
      </c>
      <c r="AHB47" s="28">
        <f>AHB46/(AGG46+AGZ46+AHA46+AHB46)</f>
        <v>1.2821452121034508E-2</v>
      </c>
      <c r="AHD47" s="1"/>
      <c r="AHE47" s="1"/>
      <c r="AHF47" s="1"/>
      <c r="AHG47" s="1"/>
      <c r="AHH47" s="1"/>
      <c r="AHI47" s="1"/>
      <c r="AHJ47" s="1"/>
      <c r="AHK47" s="1"/>
      <c r="AHL47" s="9">
        <f>AHL20</f>
        <v>5305</v>
      </c>
      <c r="AHM47" s="9"/>
      <c r="AHN47" s="9"/>
      <c r="AHO47" s="9"/>
      <c r="AHP47" s="13">
        <f>AHL47-AHL46</f>
        <v>-371.89999999999964</v>
      </c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28">
        <f>AIE46/(AHL46+AIE46+AIF46+AIG46)</f>
        <v>3.4386417365140774E-2</v>
      </c>
      <c r="AIF47" s="28">
        <f>AIF46/(AHL46+AIE46+AIF46+AIG46)</f>
        <v>1.1407032683628429E-2</v>
      </c>
      <c r="AIG47" s="28">
        <f>AIG46/(AHL46+AIE46+AIF46+AIG46)</f>
        <v>1.5705334854271027E-2</v>
      </c>
      <c r="AII47" s="1"/>
      <c r="AIJ47" s="1"/>
      <c r="AIK47" s="1"/>
      <c r="AIL47" s="1"/>
      <c r="AIM47" s="1"/>
      <c r="AIN47" s="1"/>
      <c r="AIO47" s="1"/>
      <c r="AIP47" s="1"/>
      <c r="AIQ47" s="9">
        <f>AIQ20</f>
        <v>5398</v>
      </c>
      <c r="AIR47" s="9"/>
      <c r="AIS47" s="9"/>
      <c r="AIT47" s="9"/>
      <c r="AIU47" s="13">
        <f>AIQ47-AIQ46</f>
        <v>214.60000000000036</v>
      </c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28">
        <f>AJJ46/(AIQ46+AJJ46+AJK46+AJL46)</f>
        <v>3.7401539321184597E-2</v>
      </c>
      <c r="AJK47" s="28">
        <f>AJK46/(AIQ46+AJJ46+AJK46+AJL46)</f>
        <v>1.2617386758953839E-2</v>
      </c>
      <c r="AJL47" s="28">
        <f>AJL46/(AIQ46+AJJ46+AJK46+AJL46)</f>
        <v>1.5681609257556916E-2</v>
      </c>
      <c r="AJN47" s="1"/>
      <c r="AJO47" s="1"/>
      <c r="AJP47" s="1"/>
      <c r="AJQ47" s="1"/>
      <c r="AJR47" s="1"/>
      <c r="AJS47" s="1"/>
      <c r="AJT47" s="1"/>
      <c r="AJU47" s="1"/>
      <c r="AJV47" s="9">
        <f>AJV20</f>
        <v>4561</v>
      </c>
      <c r="AJW47" s="9"/>
      <c r="AJX47" s="9"/>
      <c r="AJY47" s="9"/>
      <c r="AJZ47" s="13">
        <f>AJV47-AJV46</f>
        <v>69.699999999999818</v>
      </c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28">
        <f>AKO46/(AJV46+AKO46+AKP46+AKQ46)</f>
        <v>5.7973332267157104E-2</v>
      </c>
      <c r="AKP47" s="28">
        <f>AKP46/(AJV46+AKO46+AKP46+AKQ46)</f>
        <v>1.8991264018551467E-2</v>
      </c>
      <c r="AKQ47" s="28">
        <f>AKQ46/(AJV46+AKO46+AKP46+AKQ46)</f>
        <v>2.5188413329868261E-2</v>
      </c>
      <c r="AKR47" s="236"/>
      <c r="AKS47" s="1"/>
      <c r="AKT47" s="1"/>
      <c r="AKU47" s="1"/>
      <c r="AKV47" s="1"/>
      <c r="AKW47" s="1"/>
      <c r="AKX47" s="1"/>
      <c r="AKY47" s="1"/>
      <c r="AKZ47" s="1"/>
      <c r="ALA47" s="9">
        <f>ALA20</f>
        <v>2715</v>
      </c>
      <c r="ALB47" s="9"/>
      <c r="ALC47" s="9"/>
      <c r="ALD47" s="9"/>
      <c r="ALE47" s="13">
        <f>ALA47-ALA46</f>
        <v>-480.30000000000018</v>
      </c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28">
        <f>ALT46/(ALA46+ALT46+ALU46+ALV46)</f>
        <v>7.8245150149745021E-2</v>
      </c>
      <c r="ALU47" s="28">
        <f>ALU46/(ALA46+ALT46+ALU46+ALV46)</f>
        <v>2.5632031945606128E-2</v>
      </c>
      <c r="ALV47" s="28">
        <f>ALV46/(ALA46+ALT46+ALU46+ALV46)</f>
        <v>3.3996168685751289E-2</v>
      </c>
      <c r="ALX47" s="1"/>
      <c r="ALY47" s="1"/>
      <c r="ALZ47" s="1"/>
      <c r="AMA47" s="1"/>
      <c r="AMB47" s="1"/>
      <c r="AMC47" s="1"/>
      <c r="AMD47" s="1"/>
      <c r="AME47" s="1"/>
      <c r="AMF47" s="9">
        <f>AMF20</f>
        <v>5169</v>
      </c>
      <c r="AMG47" s="9"/>
      <c r="AMH47" s="9"/>
      <c r="AMI47" s="9"/>
      <c r="AMJ47" s="13">
        <f>AMF47-AMF46</f>
        <v>-92.100000000000364</v>
      </c>
      <c r="AMK47" s="1"/>
      <c r="AML47" s="1"/>
      <c r="AMM47" s="1"/>
      <c r="AMN47" s="1"/>
      <c r="AMO47" s="1"/>
      <c r="AMP47" s="1"/>
      <c r="AMQ47" s="1"/>
      <c r="AMR47" s="1"/>
      <c r="AMS47" s="1"/>
      <c r="AMT47" s="1"/>
      <c r="AMU47" s="1"/>
      <c r="AMV47" s="1"/>
      <c r="AMW47" s="1"/>
      <c r="AMX47" s="1"/>
      <c r="AMY47" s="28">
        <f>AMY46/(AMF46+AMY46+AMZ46+ANA46)</f>
        <v>3.978709483475093E-2</v>
      </c>
      <c r="AMZ47" s="28">
        <f>AMZ46/(AMF46+AMY46+AMZ46+ANA46)</f>
        <v>1.2731870347120297E-2</v>
      </c>
      <c r="ANA47" s="28">
        <f>ANA46/(AMF46+AMY46+AMZ46+ANA46)</f>
        <v>1.7152658662092625E-2</v>
      </c>
      <c r="ANC47" s="1"/>
      <c r="AND47" s="1"/>
      <c r="ANE47" s="1"/>
      <c r="ANF47" s="1"/>
      <c r="ANG47" s="1"/>
      <c r="ANH47" s="1"/>
      <c r="ANI47" s="1"/>
      <c r="ANJ47" s="1"/>
      <c r="ANK47" s="9">
        <f>ANK20</f>
        <v>5358</v>
      </c>
      <c r="ANL47" s="9"/>
      <c r="ANM47" s="9"/>
      <c r="ANN47" s="9"/>
      <c r="ANO47" s="13">
        <f>ANK47-ANK46</f>
        <v>-21.100000000000364</v>
      </c>
      <c r="ANP47" s="1"/>
      <c r="ANQ47" s="1"/>
      <c r="ANR47" s="1"/>
      <c r="ANS47" s="1"/>
      <c r="ANT47" s="1"/>
      <c r="ANU47" s="1"/>
      <c r="ANV47" s="1"/>
      <c r="ANW47" s="1"/>
      <c r="ANX47" s="1"/>
      <c r="ANY47" s="1"/>
      <c r="ANZ47" s="1"/>
      <c r="AOA47" s="1"/>
      <c r="AOB47" s="1"/>
      <c r="AOC47" s="1"/>
      <c r="AOD47" s="28">
        <f>AOD46/(ANK46+AOD46+AOE46+AOF46)</f>
        <v>3.9432040262188474E-2</v>
      </c>
      <c r="AOE47" s="28">
        <f>AOE46/(ANK46+AOD46+AOE46+AOF46)</f>
        <v>1.3489908510748688E-2</v>
      </c>
      <c r="AOF47" s="28">
        <f>AOF46/(ANK46+AOD46+AOE46+AOF46)</f>
        <v>1.677591186593106E-2</v>
      </c>
      <c r="AOH47" s="1"/>
      <c r="AOI47" s="1"/>
      <c r="AOJ47" s="1"/>
      <c r="AOK47" s="1"/>
      <c r="AOL47" s="1"/>
      <c r="AOM47" s="1"/>
      <c r="AON47" s="1"/>
      <c r="AOO47" s="1"/>
      <c r="AOP47" s="9">
        <f>AOP20</f>
        <v>5489</v>
      </c>
      <c r="AOQ47" s="9"/>
      <c r="AOR47" s="9"/>
      <c r="AOS47" s="9"/>
      <c r="AOT47" s="13">
        <f>AOP47-AOP46</f>
        <v>-61.5</v>
      </c>
      <c r="AOU47" s="1"/>
      <c r="AOV47" s="1"/>
      <c r="AOW47" s="1"/>
      <c r="AOX47" s="1"/>
      <c r="AOY47" s="1"/>
      <c r="AOZ47" s="1"/>
      <c r="APA47" s="1"/>
      <c r="APB47" s="1"/>
      <c r="APC47" s="1"/>
      <c r="APD47" s="1"/>
      <c r="APE47" s="1"/>
      <c r="APF47" s="1"/>
      <c r="APG47" s="1"/>
      <c r="APH47" s="1"/>
      <c r="API47" s="28">
        <f>API46/(AOP46+API46+APJ46+APK46)</f>
        <v>3.7376883576058589E-2</v>
      </c>
      <c r="APJ47" s="28">
        <f>APJ46/(AOP46+API46+APJ46+APK46)</f>
        <v>1.245896119201953E-2</v>
      </c>
      <c r="APK47" s="28">
        <f>APK46/(AOP46+API46+APJ46+APK46)</f>
        <v>1.5657883660240762E-2</v>
      </c>
      <c r="APM47" s="1"/>
      <c r="APN47" s="1"/>
      <c r="APO47" s="1"/>
      <c r="APP47" s="1"/>
      <c r="APQ47" s="1"/>
      <c r="APR47" s="1"/>
      <c r="APS47" s="1"/>
      <c r="APT47" s="1"/>
      <c r="APU47" s="9">
        <f>APU20</f>
        <v>4953</v>
      </c>
      <c r="APV47" s="9"/>
      <c r="APW47" s="9"/>
      <c r="APX47" s="9"/>
      <c r="APY47" s="13">
        <f>APU47-APU46</f>
        <v>43.800000000000182</v>
      </c>
      <c r="APZ47" s="1"/>
      <c r="AQA47" s="1"/>
      <c r="AQB47" s="1"/>
      <c r="AQC47" s="1"/>
      <c r="AQD47" s="1"/>
      <c r="AQE47" s="1"/>
      <c r="AQF47" s="1"/>
      <c r="AQG47" s="1"/>
      <c r="AQH47" s="1"/>
      <c r="AQI47" s="1"/>
      <c r="AQJ47" s="1"/>
      <c r="AQK47" s="1"/>
      <c r="AQL47" s="1"/>
      <c r="AQM47" s="1"/>
      <c r="AQN47" s="28">
        <f>AQN46/(APU46+AQN46+AQO46+AQP46)</f>
        <v>4.0845656367005788E-2</v>
      </c>
      <c r="AQO47" s="28">
        <f>AQO46/(APU46+AQN46+AQO46+AQP46)</f>
        <v>1.2669717484210129E-2</v>
      </c>
      <c r="AQP47" s="28">
        <f>AQP46/(APU46+AQN46+AQO46+AQP46)</f>
        <v>1.8153625052002572E-2</v>
      </c>
      <c r="AQR47" s="1"/>
      <c r="AQS47" s="1"/>
      <c r="AQT47" s="1"/>
      <c r="AQU47" s="1"/>
      <c r="AQV47" s="1"/>
      <c r="AQW47" s="1"/>
      <c r="AQX47" s="1"/>
      <c r="AQY47" s="1"/>
      <c r="AQZ47" s="9">
        <f>AQZ20</f>
        <v>3621</v>
      </c>
      <c r="ARA47" s="9"/>
      <c r="ARB47" s="9"/>
      <c r="ARC47" s="9"/>
      <c r="ARD47" s="13">
        <f>AQZ47-AQZ46</f>
        <v>426.5</v>
      </c>
      <c r="ARE47" s="1"/>
      <c r="ARF47" s="1"/>
      <c r="ARG47" s="1"/>
      <c r="ARH47" s="1"/>
      <c r="ARI47" s="1"/>
      <c r="ARJ47" s="1"/>
      <c r="ARK47" s="1"/>
      <c r="ARL47" s="1"/>
      <c r="ARM47" s="1"/>
      <c r="ARN47" s="1"/>
      <c r="ARO47" s="1"/>
      <c r="ARP47" s="1"/>
      <c r="ARQ47" s="1"/>
      <c r="ARR47" s="1"/>
      <c r="ARS47" s="28">
        <f>ARS46/(AQZ46+ARS46+ART46+ARU46)</f>
        <v>3.9842954776792207E-2</v>
      </c>
      <c r="ART47" s="28">
        <f>ART46/(AQZ46+ARS46+ART46+ARU46)</f>
        <v>1.3668750908826523E-2</v>
      </c>
      <c r="ARU47" s="28">
        <f>ARU46/(AQZ46+ARS46+ART46+ARU46)</f>
        <v>1.7449469245310455E-2</v>
      </c>
      <c r="ARW47" s="1"/>
      <c r="ARX47" s="1"/>
      <c r="ARY47" s="1"/>
      <c r="ARZ47" s="1"/>
      <c r="ASA47" s="1"/>
      <c r="ASB47" s="1"/>
      <c r="ASC47" s="1"/>
      <c r="ASD47" s="1"/>
      <c r="ASE47" s="9">
        <f>ASE20</f>
        <v>3721</v>
      </c>
      <c r="ASF47" s="9"/>
      <c r="ASG47" s="9"/>
      <c r="ASH47" s="9"/>
      <c r="ASI47" s="13">
        <f>ASE47-ASE46</f>
        <v>142.80000000000018</v>
      </c>
      <c r="ASJ47" s="1"/>
      <c r="ASK47" s="1"/>
      <c r="ASL47" s="1"/>
      <c r="ASM47" s="1"/>
      <c r="ASN47" s="1"/>
      <c r="ASO47" s="1"/>
      <c r="ASP47" s="1"/>
      <c r="ASQ47" s="1"/>
      <c r="ASR47" s="1"/>
      <c r="ASS47" s="1"/>
      <c r="AST47" s="1"/>
      <c r="ASU47" s="1"/>
      <c r="ASV47" s="1"/>
      <c r="ASW47" s="1"/>
      <c r="ASX47" s="28">
        <f>ASX46/(ASE46+ASX46+ASY46+ASZ46)</f>
        <v>5.6510060311185446E-2</v>
      </c>
      <c r="ASY47" s="28">
        <f>ASY46/(ASE46+ASX46+ASY46+ASZ46)</f>
        <v>1.5964725558765394E-2</v>
      </c>
      <c r="ASZ47" s="28">
        <f>ASZ46/(ASE46+ASX46+ASY46+ASZ46)</f>
        <v>2.0779484060615278E-2</v>
      </c>
      <c r="ATA47" s="247"/>
      <c r="ATB47" s="1"/>
      <c r="ATC47" s="1"/>
      <c r="ATD47" s="1"/>
      <c r="ATE47" s="1"/>
      <c r="ATF47" s="1"/>
      <c r="ATG47" s="1"/>
      <c r="ATH47" s="1"/>
      <c r="ATI47" s="1"/>
      <c r="ATJ47" s="9">
        <f>ATJ20</f>
        <v>1705</v>
      </c>
      <c r="ATK47" s="9"/>
      <c r="ATL47" s="9"/>
      <c r="ATM47" s="9"/>
      <c r="ATN47" s="13">
        <f>ATJ47-ATJ46</f>
        <v>-169.20000000000005</v>
      </c>
      <c r="ATO47" s="1"/>
      <c r="ATP47" s="1"/>
      <c r="ATQ47" s="1"/>
      <c r="ATR47" s="1"/>
      <c r="ATS47" s="1"/>
      <c r="ATT47" s="1"/>
      <c r="ATU47" s="1"/>
      <c r="ATV47" s="1"/>
      <c r="ATW47" s="1"/>
      <c r="ATX47" s="1"/>
      <c r="ATY47" s="1"/>
      <c r="ATZ47" s="1"/>
      <c r="AUA47" s="1"/>
      <c r="AUB47" s="1"/>
      <c r="AUC47" s="28">
        <f>AUC46/(ATJ46+AUC46+AUD46+AUE46)</f>
        <v>9.9455891535099469E-2</v>
      </c>
      <c r="AUD47" s="28">
        <f>AUD46/(ATJ46+AUC46+AUD46+AUE46)</f>
        <v>2.8097404335028098E-2</v>
      </c>
      <c r="AUE47" s="28">
        <f>AUE46/(ATJ46+AUC46+AUD46+AUE46)</f>
        <v>3.6571224690036576E-2</v>
      </c>
      <c r="AUG47" s="1"/>
      <c r="AUH47" s="1"/>
      <c r="AUI47" s="1"/>
      <c r="AUJ47" s="1"/>
      <c r="AUK47" s="1"/>
      <c r="AUL47" s="1"/>
      <c r="AUM47" s="1"/>
      <c r="AUN47" s="1"/>
      <c r="AUO47" s="9">
        <f>AUO20</f>
        <v>6026</v>
      </c>
      <c r="AUP47" s="9"/>
      <c r="AUQ47" s="9"/>
      <c r="AUR47" s="9"/>
      <c r="AUS47" s="13">
        <f>AUO47-AUO46</f>
        <v>635.80000000000018</v>
      </c>
      <c r="AUT47" s="1"/>
      <c r="AUU47" s="1"/>
      <c r="AUV47" s="1"/>
      <c r="AUW47" s="1"/>
      <c r="AUX47" s="1"/>
      <c r="AUY47" s="1"/>
      <c r="AUZ47" s="1"/>
      <c r="AVA47" s="1"/>
      <c r="AVB47" s="1"/>
      <c r="AVC47" s="1"/>
      <c r="AVD47" s="1"/>
      <c r="AVE47" s="1"/>
      <c r="AVF47" s="1"/>
      <c r="AVG47" s="1"/>
      <c r="AVH47" s="28">
        <f>AVH46/(AUO46+AVH46+AVI46+AVJ46)</f>
        <v>3.861338135475828E-2</v>
      </c>
      <c r="AVI47" s="28">
        <f>AVI46/(AUO46+AVH46+AVI46+AVJ46)</f>
        <v>1.2293946529990303E-2</v>
      </c>
      <c r="AVJ47" s="28">
        <f>AVJ46/(AUO46+AVH46+AVI46+AVJ46)</f>
        <v>1.5757030059565039E-2</v>
      </c>
      <c r="AVL47" s="1"/>
      <c r="AVM47" s="1"/>
      <c r="AVN47" s="1"/>
      <c r="AVO47" s="1"/>
      <c r="AVP47" s="1"/>
      <c r="AVQ47" s="1"/>
      <c r="AVR47" s="1"/>
      <c r="AVS47" s="1"/>
      <c r="AVT47" s="9">
        <f>AVT20</f>
        <v>5911</v>
      </c>
      <c r="AVU47" s="9"/>
      <c r="AVV47" s="9"/>
      <c r="AVW47" s="9"/>
      <c r="AVX47" s="13">
        <f>AVT47-AVT46</f>
        <v>396.60000000000036</v>
      </c>
      <c r="AVY47" s="1"/>
      <c r="AVZ47" s="1"/>
      <c r="AWA47" s="1"/>
      <c r="AWB47" s="1"/>
      <c r="AWC47" s="1"/>
      <c r="AWD47" s="1"/>
      <c r="AWE47" s="1"/>
      <c r="AWF47" s="1"/>
      <c r="AWG47" s="1"/>
      <c r="AWH47" s="1"/>
      <c r="AWI47" s="1"/>
      <c r="AWJ47" s="1"/>
      <c r="AWK47" s="1"/>
      <c r="AWL47" s="1"/>
      <c r="AWM47" s="28">
        <f>AWM46/(AVT46+AWM46+AWN46+AWO46)</f>
        <v>3.8857026504225067E-2</v>
      </c>
      <c r="AWN47" s="28">
        <f>AWN46/(AVT46+AWM46+AWN46+AWO46)</f>
        <v>1.1114127668239047E-2</v>
      </c>
      <c r="AWO47" s="28">
        <f>AWO46/(AVT46+AWM46+AWN46+AWO46)</f>
        <v>1.4338073098720604E-2</v>
      </c>
      <c r="AWQ47" s="1"/>
      <c r="AWR47" s="1"/>
      <c r="AWS47" s="1"/>
      <c r="AWT47" s="1"/>
      <c r="AWU47" s="1"/>
      <c r="AWV47" s="1"/>
      <c r="AWW47" s="1"/>
      <c r="AWX47" s="1"/>
      <c r="AWY47" s="9">
        <f>AWY20</f>
        <v>6103</v>
      </c>
      <c r="AWZ47" s="9"/>
      <c r="AXA47" s="9"/>
      <c r="AXB47" s="9"/>
      <c r="AXC47" s="13">
        <f>AWY47-AWY46</f>
        <v>543.5</v>
      </c>
      <c r="AXD47" s="1"/>
      <c r="AXE47" s="1"/>
      <c r="AXF47" s="1"/>
      <c r="AXG47" s="1"/>
      <c r="AXH47" s="1"/>
      <c r="AXI47" s="1"/>
      <c r="AXJ47" s="1"/>
      <c r="AXK47" s="1"/>
      <c r="AXL47" s="1"/>
      <c r="AXM47" s="1"/>
      <c r="AXN47" s="1"/>
      <c r="AXO47" s="1"/>
      <c r="AXP47" s="1"/>
      <c r="AXQ47" s="1"/>
      <c r="AXR47" s="28">
        <f>AXR46/(AWY46+AXR46+AXS46+AXT46)</f>
        <v>3.5440047253396341E-2</v>
      </c>
      <c r="AXS47" s="28">
        <f>AXS46/(AWY46+AXR46+AXS46+AXT46)</f>
        <v>1.3163446122690069E-2</v>
      </c>
      <c r="AXT47" s="28">
        <f>AXT46/(AWY46+AXR46+AXS46+AXT46)</f>
        <v>1.3163446122690069E-2</v>
      </c>
      <c r="AXV47" s="1"/>
      <c r="AXW47" s="1"/>
      <c r="AXX47" s="1"/>
      <c r="AXY47" s="1"/>
      <c r="AXZ47" s="1"/>
      <c r="AYA47" s="1"/>
      <c r="AYB47" s="1"/>
      <c r="AYC47" s="1"/>
      <c r="AYD47" s="9">
        <f>AYD20</f>
        <v>6178</v>
      </c>
      <c r="AYE47" s="9"/>
      <c r="AYF47" s="9"/>
      <c r="AYG47" s="9"/>
      <c r="AYH47" s="13">
        <f>AYD47-AYD46</f>
        <v>646.39999999999964</v>
      </c>
      <c r="AYI47" s="1"/>
      <c r="AYJ47" s="1"/>
      <c r="AYK47" s="1"/>
      <c r="AYL47" s="1"/>
      <c r="AYM47" s="1"/>
      <c r="AYN47" s="1"/>
      <c r="AYO47" s="1"/>
      <c r="AYP47" s="1"/>
      <c r="AYQ47" s="1"/>
      <c r="AYR47" s="1"/>
      <c r="AYS47" s="1"/>
      <c r="AYT47" s="1"/>
      <c r="AYU47" s="1"/>
      <c r="AYV47" s="1"/>
      <c r="AYW47" s="28">
        <f>AYW46/(AYD46+AYW46+AYX46+AYY46)</f>
        <v>3.9022906953172509E-2</v>
      </c>
      <c r="AYX47" s="28">
        <f>AYX46/(AYD46+AYW46+AYX46+AYY46)</f>
        <v>1.0980471653490099E-2</v>
      </c>
      <c r="AYY47" s="28">
        <f>AYY46/(AYD46+AYW46+AYX46+AYY46)</f>
        <v>1.5541590648016758E-2</v>
      </c>
      <c r="AZA47" s="1"/>
      <c r="AZB47" s="1"/>
      <c r="AZC47" s="1"/>
      <c r="AZD47" s="1"/>
      <c r="AZE47" s="1"/>
      <c r="AZF47" s="1"/>
      <c r="AZG47" s="1"/>
      <c r="AZH47" s="1"/>
      <c r="AZI47" s="9">
        <f>AZI20</f>
        <v>6086</v>
      </c>
      <c r="AZJ47" s="9"/>
      <c r="AZK47" s="9"/>
      <c r="AZL47" s="9"/>
      <c r="AZM47" s="13">
        <f>AZI47-AZI46</f>
        <v>464.89999999999964</v>
      </c>
      <c r="AZN47" s="1"/>
      <c r="AZO47" s="1"/>
      <c r="AZP47" s="1"/>
      <c r="AZQ47" s="1"/>
      <c r="AZR47" s="1"/>
      <c r="AZS47" s="1"/>
      <c r="AZT47" s="1"/>
      <c r="AZU47" s="1"/>
      <c r="AZV47" s="1"/>
      <c r="AZW47" s="1"/>
      <c r="AZX47" s="1"/>
      <c r="AZY47" s="1"/>
      <c r="AZZ47" s="1"/>
      <c r="BAA47" s="1"/>
      <c r="BAB47" s="28">
        <f>BAB46/(AZI46+BAB46+BAC46+BAD46)</f>
        <v>3.6087874806672096E-2</v>
      </c>
      <c r="BAC47" s="28">
        <f>BAC46/(AZI46+BAB46+BAC46+BAD46)</f>
        <v>1.3137982072475095E-2</v>
      </c>
      <c r="BAD47" s="28">
        <f>BAD46/(AZI46+BAB46+BAC46+BAD46)</f>
        <v>1.5965142771615305E-2</v>
      </c>
      <c r="BAF47" s="1"/>
      <c r="BAG47" s="1"/>
      <c r="BAH47" s="1"/>
      <c r="BAI47" s="1"/>
      <c r="BAJ47" s="1"/>
      <c r="BAK47" s="1"/>
      <c r="BAL47" s="1"/>
      <c r="BAM47" s="1"/>
      <c r="BAN47" s="9">
        <f>BAN20</f>
        <v>3129</v>
      </c>
      <c r="BAO47" s="9"/>
      <c r="BAP47" s="9"/>
      <c r="BAQ47" s="9"/>
      <c r="BAR47" s="13">
        <f>BAN47-BAN46</f>
        <v>-366.59999999999991</v>
      </c>
      <c r="BAS47" s="1"/>
      <c r="BAT47" s="1"/>
      <c r="BAU47" s="1"/>
      <c r="BAV47" s="1"/>
      <c r="BAW47" s="1"/>
      <c r="BAX47" s="1"/>
      <c r="BAY47" s="1"/>
      <c r="BAZ47" s="1"/>
      <c r="BBA47" s="1"/>
      <c r="BBB47" s="1"/>
      <c r="BBC47" s="1"/>
      <c r="BBD47" s="1"/>
      <c r="BBE47" s="1"/>
      <c r="BBF47" s="1"/>
      <c r="BBG47" s="28">
        <f>BBG46/(BAN46+BBG46+BBH46+BBI46)</f>
        <v>3.4403053270977799E-2</v>
      </c>
      <c r="BBH47" s="28">
        <f>BBH46/(BAN46+BBG46+BBH46+BBI46)</f>
        <v>1.1019728000860077E-2</v>
      </c>
      <c r="BBI47" s="28">
        <f>BBI46/(BAN46+BBG46+BBH46+BBI46)</f>
        <v>1.5051335806052788E-2</v>
      </c>
      <c r="BBK47" s="1"/>
      <c r="BBL47" s="1"/>
      <c r="BBM47" s="1"/>
      <c r="BBN47" s="1"/>
      <c r="BBO47" s="1"/>
      <c r="BBP47" s="1"/>
      <c r="BBQ47" s="1"/>
      <c r="BBR47" s="1"/>
      <c r="BBS47" s="9">
        <f>BBS20</f>
        <v>5380</v>
      </c>
      <c r="BBT47" s="9"/>
      <c r="BBU47" s="9"/>
      <c r="BBV47" s="9"/>
      <c r="BBW47" s="13">
        <f>BBS47-BBS46</f>
        <v>-196.80000000000018</v>
      </c>
      <c r="BBX47" s="1"/>
      <c r="BBY47" s="1"/>
      <c r="BBZ47" s="1"/>
      <c r="BCA47" s="1"/>
      <c r="BCB47" s="1"/>
      <c r="BCC47" s="1"/>
      <c r="BCD47" s="1"/>
      <c r="BCE47" s="1"/>
      <c r="BCF47" s="1"/>
      <c r="BCG47" s="1"/>
      <c r="BCH47" s="1"/>
      <c r="BCI47" s="1"/>
      <c r="BCJ47" s="1"/>
      <c r="BCK47" s="1"/>
      <c r="BCL47" s="28">
        <f>BCL46/(BBS46+BCL46+BCM46+BCN46)</f>
        <v>3.8278797239897251E-2</v>
      </c>
      <c r="BCM47" s="28">
        <f>BCM46/(BBS46+BCL46+BCM46+BCN46)</f>
        <v>1.1248593925759279E-2</v>
      </c>
      <c r="BCN47" s="28">
        <f>BCN46/(BBS46+BCL46+BCM46+BCN46)</f>
        <v>1.4186659503382971E-2</v>
      </c>
      <c r="BCP47" s="1"/>
      <c r="BCQ47" s="1"/>
      <c r="BCR47" s="1"/>
      <c r="BCS47" s="1"/>
      <c r="BCT47" s="1"/>
      <c r="BCU47" s="1"/>
      <c r="BCV47" s="1"/>
      <c r="BCW47" s="1"/>
      <c r="BCX47" s="9">
        <f>BCX20</f>
        <v>5377</v>
      </c>
      <c r="BCY47" s="9"/>
      <c r="BCZ47" s="9"/>
      <c r="BDA47" s="9"/>
      <c r="BDB47" s="13">
        <f>BCX47-BCX46</f>
        <v>-53.100000000000364</v>
      </c>
      <c r="BDC47" s="1"/>
      <c r="BDD47" s="1"/>
      <c r="BDE47" s="1"/>
      <c r="BDF47" s="1"/>
      <c r="BDG47" s="1"/>
      <c r="BDH47" s="1"/>
      <c r="BDI47" s="1"/>
      <c r="BDJ47" s="1"/>
      <c r="BDK47" s="1"/>
      <c r="BDL47" s="1"/>
      <c r="BDM47" s="1"/>
      <c r="BDN47" s="1"/>
      <c r="BDO47" s="1"/>
      <c r="BDP47" s="1"/>
      <c r="BDQ47" s="28">
        <f>BDQ46/(BCX46+BDQ46+BDR46+BDS46)</f>
        <v>3.4190395607052199E-2</v>
      </c>
      <c r="BDR47" s="28">
        <f>BDR46/(BCX46+BDQ46+BDR46+BDS46)</f>
        <v>1.0878762238607518E-2</v>
      </c>
      <c r="BDS47" s="28">
        <f>BDS46/(BCX46+BDQ46+BDR46+BDS46)</f>
        <v>1.7267876569218282E-2</v>
      </c>
      <c r="BDU47" s="1"/>
      <c r="BDV47" s="1"/>
      <c r="BDW47" s="1"/>
      <c r="BDX47" s="1"/>
      <c r="BDY47" s="1"/>
      <c r="BDZ47" s="1"/>
      <c r="BEA47" s="1"/>
      <c r="BEB47" s="1"/>
      <c r="BEC47" s="9">
        <f>BEC20</f>
        <v>5716</v>
      </c>
      <c r="BED47" s="9"/>
      <c r="BEE47" s="9"/>
      <c r="BEF47" s="9"/>
      <c r="BEG47" s="13">
        <f>BEC47-BEC46</f>
        <v>429.60000000000036</v>
      </c>
      <c r="BEH47" s="1"/>
      <c r="BEI47" s="1"/>
      <c r="BEJ47" s="1"/>
      <c r="BEK47" s="1"/>
      <c r="BEL47" s="1"/>
      <c r="BEM47" s="1"/>
      <c r="BEN47" s="1"/>
      <c r="BEO47" s="1"/>
      <c r="BEP47" s="1"/>
      <c r="BEQ47" s="1"/>
      <c r="BER47" s="1"/>
      <c r="BES47" s="1"/>
      <c r="BET47" s="1"/>
      <c r="BEU47" s="1"/>
      <c r="BEV47" s="28">
        <f>BEV46/(BEC46+BEV46+BEW46+BEX46)</f>
        <v>3.6991912985132609E-2</v>
      </c>
      <c r="BEW47" s="28">
        <f>BEW46/(BEC46+BEV46+BEW46+BEX46)</f>
        <v>1.3507786841826465E-2</v>
      </c>
      <c r="BEX47" s="28">
        <f>BEX46/(BEC46+BEV46+BEW46+BEX46)</f>
        <v>1.6068086308577888E-2</v>
      </c>
      <c r="BEZ47" s="1"/>
      <c r="BFA47" s="1"/>
      <c r="BFB47" s="1"/>
      <c r="BFC47" s="1"/>
      <c r="BFD47" s="1"/>
      <c r="BFE47" s="1"/>
      <c r="BFF47" s="1"/>
      <c r="BFG47" s="1"/>
      <c r="BFH47" s="9">
        <f>BFH20</f>
        <v>5913</v>
      </c>
      <c r="BFI47" s="9"/>
      <c r="BFJ47" s="9"/>
      <c r="BFK47" s="9"/>
      <c r="BFL47" s="13">
        <f>BFH47-BFH46</f>
        <v>447</v>
      </c>
      <c r="BFM47" s="1"/>
      <c r="BFN47" s="1"/>
      <c r="BFO47" s="1"/>
      <c r="BFP47" s="1"/>
      <c r="BFQ47" s="1"/>
      <c r="BFR47" s="1"/>
      <c r="BFS47" s="1"/>
      <c r="BFT47" s="1"/>
      <c r="BFU47" s="1"/>
      <c r="BFV47" s="1"/>
      <c r="BFW47" s="1"/>
      <c r="BFX47" s="1"/>
      <c r="BFY47" s="1"/>
      <c r="BFZ47" s="1"/>
      <c r="BGA47" s="28">
        <f>BGA46/(BFH46+BGA46+BGB46+BGC46)</f>
        <v>3.2130584192439859E-2</v>
      </c>
      <c r="BGB47" s="28">
        <f>BGB46/(BFH46+BGA46+BGB46+BGC46)</f>
        <v>1.2714776632302405E-2</v>
      </c>
      <c r="BGC47" s="28">
        <f>BGC46/(BFH46+BGA46+BGB46+BGC46)</f>
        <v>1.5979381443298968E-2</v>
      </c>
      <c r="BGE47" s="1"/>
      <c r="BGF47" s="1"/>
      <c r="BGG47" s="1"/>
      <c r="BGH47" s="1"/>
      <c r="BGI47" s="1"/>
      <c r="BGJ47" s="1"/>
      <c r="BGK47" s="1"/>
      <c r="BGL47" s="1"/>
      <c r="BGM47" s="9">
        <f>BGM20</f>
        <v>5753</v>
      </c>
      <c r="BGN47" s="9"/>
      <c r="BGO47" s="9"/>
      <c r="BGP47" s="9"/>
      <c r="BGQ47" s="13">
        <f>BGM47-BGM46</f>
        <v>104.39999999999964</v>
      </c>
      <c r="BGR47" s="1"/>
      <c r="BGS47" s="1"/>
      <c r="BGT47" s="1"/>
      <c r="BGU47" s="1"/>
      <c r="BGV47" s="1"/>
      <c r="BGW47" s="1"/>
      <c r="BGX47" s="1"/>
      <c r="BGY47" s="1"/>
      <c r="BGZ47" s="1"/>
      <c r="BHA47" s="1"/>
      <c r="BHB47" s="1"/>
      <c r="BHC47" s="1"/>
      <c r="BHD47" s="1"/>
      <c r="BHE47" s="1"/>
      <c r="BHF47" s="28">
        <f>BHF46/(BGM46+BHF46+BHG46+BHH46)</f>
        <v>3.4585390997821784E-2</v>
      </c>
      <c r="BHG47" s="28">
        <f>BHG46/(BGM46+BHF46+BHG46+BHH46)</f>
        <v>1.2221279992018755E-2</v>
      </c>
      <c r="BHH47" s="28">
        <f>BHH46/(BGM46+BHF46+BHG46+BHH46)</f>
        <v>1.3967177133735719E-2</v>
      </c>
      <c r="BHJ47" s="1"/>
      <c r="BHK47" s="1"/>
      <c r="BHL47" s="1"/>
      <c r="BHM47" s="1"/>
      <c r="BHN47" s="1"/>
      <c r="BHO47" s="1"/>
      <c r="BHP47" s="1"/>
      <c r="BHQ47" s="1"/>
      <c r="BHR47" s="9">
        <f>BHR20</f>
        <v>3365</v>
      </c>
      <c r="BHS47" s="9"/>
      <c r="BHT47" s="9"/>
      <c r="BHU47" s="9"/>
      <c r="BHV47" s="13">
        <f>BHR47-BHR46</f>
        <v>45.800000000000182</v>
      </c>
      <c r="BHW47" s="1"/>
      <c r="BHX47" s="1"/>
      <c r="BHY47" s="1"/>
      <c r="BHZ47" s="1"/>
      <c r="BIA47" s="1"/>
      <c r="BIB47" s="1"/>
      <c r="BIC47" s="1"/>
      <c r="BID47" s="1"/>
      <c r="BIE47" s="1"/>
      <c r="BIF47" s="1"/>
      <c r="BIG47" s="1"/>
      <c r="BIH47" s="1"/>
      <c r="BII47" s="1"/>
      <c r="BIJ47" s="1"/>
      <c r="BIK47" s="28">
        <f>BIK46/(BHR46+BIK46+BIL46+BIM46)</f>
        <v>4.6741973179010632E-2</v>
      </c>
      <c r="BIL47" s="28">
        <f>BIL46/(BHR46+BIK46+BIL46+BIM46)</f>
        <v>1.2520171387234991E-2</v>
      </c>
      <c r="BIM47" s="28">
        <f>BIM46/(BHR46+BIK46+BIL46+BIM46)</f>
        <v>1.7250013911301543E-2</v>
      </c>
      <c r="BIP47" s="1"/>
      <c r="BIQ47" s="1"/>
      <c r="BIR47" s="1"/>
      <c r="BIS47" s="1"/>
      <c r="BIT47" s="1"/>
      <c r="BIU47" s="1"/>
      <c r="BIV47" s="1"/>
      <c r="BIW47" s="1"/>
      <c r="BIX47" s="9">
        <f>BIX20</f>
        <v>5450</v>
      </c>
      <c r="BIY47" s="9"/>
      <c r="BIZ47" s="9"/>
      <c r="BJA47" s="9"/>
      <c r="BJB47" s="13">
        <f>BIX47-BIX46</f>
        <v>574.39999999999964</v>
      </c>
      <c r="BJC47" s="1"/>
      <c r="BJD47" s="1"/>
      <c r="BJE47" s="1"/>
      <c r="BJF47" s="1"/>
      <c r="BJG47" s="1"/>
      <c r="BJH47" s="1"/>
      <c r="BJI47" s="1"/>
      <c r="BJJ47" s="1"/>
      <c r="BJK47" s="1"/>
      <c r="BJL47" s="1"/>
      <c r="BJM47" s="1"/>
      <c r="BJN47" s="1"/>
      <c r="BJO47" s="1"/>
      <c r="BJP47" s="1"/>
      <c r="BJQ47" s="28">
        <f>BJQ46/(BIX46+BJQ46+BJR46+BJS46)</f>
        <v>4.3147593217767323E-2</v>
      </c>
      <c r="BJR47" s="28">
        <f>BJR46/(BIX46+BJQ46+BJR46+BJS46)</f>
        <v>1.2802033152524371E-2</v>
      </c>
      <c r="BJS47" s="28">
        <f>BJS46/(BIX46+BJQ46+BJR46+BJS46)</f>
        <v>1.9345294541592381E-2</v>
      </c>
      <c r="BJU47" s="1"/>
      <c r="BJV47" s="1"/>
      <c r="BJW47" s="1"/>
      <c r="BJX47" s="1"/>
      <c r="BJY47" s="1"/>
      <c r="BJZ47" s="1"/>
      <c r="BKA47" s="1"/>
      <c r="BKB47" s="1"/>
      <c r="BKC47" s="9">
        <f>BKC20</f>
        <v>5332</v>
      </c>
      <c r="BKD47" s="9"/>
      <c r="BKE47" s="9"/>
      <c r="BKF47" s="9"/>
      <c r="BKG47" s="13">
        <f>BKC47-BKC46</f>
        <v>-161.39999999999964</v>
      </c>
      <c r="BKH47" s="1"/>
      <c r="BKI47" s="1"/>
      <c r="BKJ47" s="1"/>
      <c r="BKK47" s="1"/>
      <c r="BKL47" s="1"/>
      <c r="BKM47" s="1"/>
      <c r="BKN47" s="1"/>
      <c r="BKO47" s="1"/>
      <c r="BKP47" s="1"/>
      <c r="BKQ47" s="1"/>
      <c r="BKR47" s="1"/>
      <c r="BKS47" s="1"/>
      <c r="BKT47" s="1"/>
      <c r="BKU47" s="1"/>
      <c r="BKV47" s="28">
        <f>BKV46/(BKC46+BKV46+BKW46+BKX46)</f>
        <v>3.7883935852133732E-2</v>
      </c>
      <c r="BKW47" s="28">
        <f>BKW46/(BKC46+BKV46+BKW46+BKX46)</f>
        <v>1.2231584669747214E-2</v>
      </c>
      <c r="BKX47" s="28">
        <f>BKX46/(BKC46+BKV46+BKW46+BKX46)</f>
        <v>1.6648545800489266E-2</v>
      </c>
      <c r="BKZ47" s="1"/>
      <c r="BLA47" s="1"/>
      <c r="BLB47" s="1"/>
      <c r="BLC47" s="1"/>
      <c r="BLD47" s="1"/>
      <c r="BLE47" s="1"/>
      <c r="BLF47" s="1"/>
      <c r="BLG47" s="1"/>
      <c r="BLH47" s="9">
        <f>BLH20</f>
        <v>5657</v>
      </c>
      <c r="BLI47" s="9"/>
      <c r="BLJ47" s="9"/>
      <c r="BLK47" s="9"/>
      <c r="BLL47" s="13">
        <f>BLH47-BLH46</f>
        <v>131.5</v>
      </c>
      <c r="BLM47" s="1"/>
      <c r="BLN47" s="1"/>
      <c r="BLO47" s="1"/>
      <c r="BLP47" s="1"/>
      <c r="BLQ47" s="1"/>
      <c r="BLR47" s="1"/>
      <c r="BLS47" s="1"/>
      <c r="BLT47" s="1"/>
      <c r="BLU47" s="1"/>
      <c r="BLV47" s="1"/>
      <c r="BLW47" s="1"/>
      <c r="BLX47" s="1"/>
      <c r="BLY47" s="1"/>
      <c r="BLZ47" s="1"/>
      <c r="BMA47" s="28">
        <f>BMA46/(BLH46+BMA46+BMB46+BMC46)</f>
        <v>3.8556054571646473E-2</v>
      </c>
      <c r="BMB47" s="28">
        <f>BMB46/(BLH46+BMA46+BMB46+BMC46)</f>
        <v>1.1439708499279722E-2</v>
      </c>
      <c r="BMC47" s="28">
        <f>BMC46/(BLH46+BMA46+BMB46+BMC46)</f>
        <v>1.3558173036183374E-2</v>
      </c>
      <c r="BME47" s="1"/>
      <c r="BMF47" s="1"/>
      <c r="BMG47" s="1"/>
      <c r="BMH47" s="1"/>
      <c r="BMI47" s="1"/>
      <c r="BMJ47" s="1"/>
      <c r="BMK47" s="1"/>
      <c r="BML47" s="1"/>
      <c r="BMM47" s="9">
        <f>BMM20</f>
        <v>5424</v>
      </c>
      <c r="BMN47" s="9"/>
      <c r="BMO47" s="9"/>
      <c r="BMP47" s="9"/>
      <c r="BMQ47" s="13">
        <f>BMM47-BMM46</f>
        <v>204.10000000000036</v>
      </c>
      <c r="BMR47" s="1"/>
      <c r="BMS47" s="1"/>
      <c r="BMT47" s="1"/>
      <c r="BMU47" s="1"/>
      <c r="BMV47" s="1"/>
      <c r="BMW47" s="1"/>
      <c r="BMX47" s="1"/>
      <c r="BMY47" s="1"/>
      <c r="BMZ47" s="1"/>
      <c r="BNA47" s="1"/>
      <c r="BNB47" s="1"/>
      <c r="BNC47" s="1"/>
      <c r="BND47" s="1"/>
      <c r="BNE47" s="1"/>
      <c r="BNF47" s="28">
        <f>BNF46/(BMM46+BNF46+BNG46+BNH46)</f>
        <v>3.9843134445956593E-2</v>
      </c>
      <c r="BNG47" s="28">
        <f>BNG46/(BMM46+BNF46+BNG46+BNH46)</f>
        <v>1.2355848434925865E-2</v>
      </c>
      <c r="BNH47" s="28">
        <f>BNH46/(BMM46+BNF46+BNG46+BNH46)</f>
        <v>1.3072129503617221E-2</v>
      </c>
      <c r="BNJ47" s="1"/>
      <c r="BNK47" s="1"/>
      <c r="BNL47" s="1"/>
      <c r="BNM47" s="1"/>
      <c r="BNN47" s="1"/>
      <c r="BNO47" s="1"/>
      <c r="BNP47" s="1"/>
      <c r="BNQ47" s="1"/>
      <c r="BNR47" s="9">
        <f>BNR20</f>
        <v>5514</v>
      </c>
      <c r="BNS47" s="9"/>
      <c r="BNT47" s="9"/>
      <c r="BNU47" s="9"/>
      <c r="BNV47" s="13">
        <f>BNR47-BNR46</f>
        <v>232</v>
      </c>
      <c r="BNW47" s="1"/>
      <c r="BNX47" s="1"/>
      <c r="BNY47" s="1"/>
      <c r="BNZ47" s="1"/>
      <c r="BOA47" s="1"/>
      <c r="BOB47" s="1"/>
      <c r="BOC47" s="1"/>
      <c r="BOD47" s="1"/>
      <c r="BOE47" s="1"/>
      <c r="BOF47" s="1"/>
      <c r="BOG47" s="1"/>
      <c r="BOH47" s="1"/>
      <c r="BOI47" s="1"/>
      <c r="BOJ47" s="1"/>
      <c r="BOK47" s="28">
        <f>BOK46/(BNR46+BOK46+BOL46+BOM46)</f>
        <v>3.9621473423542941E-2</v>
      </c>
      <c r="BOL47" s="28">
        <f>BOL46/(BNR46+BOK46+BOL46+BOM46)</f>
        <v>1.2116388078181658E-2</v>
      </c>
      <c r="BOM47" s="28">
        <f>BOM46/(BNR46+BOK46+BOL46+BOM46)</f>
        <v>1.3973644644910233E-2</v>
      </c>
      <c r="BOO47" s="1"/>
      <c r="BOP47" s="1"/>
      <c r="BOQ47" s="1"/>
      <c r="BOR47" s="1"/>
      <c r="BOS47" s="1"/>
      <c r="BOT47" s="1"/>
      <c r="BOU47" s="1"/>
      <c r="BOV47" s="1"/>
      <c r="BOW47" s="9">
        <f>BOW20</f>
        <v>3496</v>
      </c>
      <c r="BOX47" s="9"/>
      <c r="BOY47" s="9"/>
      <c r="BOZ47" s="9"/>
      <c r="BPA47" s="13">
        <f>BOW47-BOW46</f>
        <v>113.69999999999982</v>
      </c>
      <c r="BPB47" s="1"/>
      <c r="BPC47" s="1"/>
      <c r="BPD47" s="1"/>
      <c r="BPE47" s="1"/>
      <c r="BPF47" s="1"/>
      <c r="BPG47" s="1"/>
      <c r="BPH47" s="1"/>
      <c r="BPI47" s="1"/>
      <c r="BPJ47" s="1"/>
      <c r="BPK47" s="1"/>
      <c r="BPL47" s="1"/>
      <c r="BPM47" s="1"/>
      <c r="BPN47" s="1"/>
      <c r="BPO47" s="1"/>
      <c r="BPP47" s="28">
        <f>BPP46/(BOW46+BPP46+BPQ46+BPR46)</f>
        <v>4.7615138330186352E-2</v>
      </c>
      <c r="BPQ47" s="28">
        <f>BPQ46/(BOW46+BPP46+BPQ46+BPR46)</f>
        <v>1.2040609692690801E-2</v>
      </c>
      <c r="BPR47" s="28">
        <f>BPR46/(BOW46+BPP46+BPQ46+BPR46)</f>
        <v>1.4777111895575075E-2</v>
      </c>
      <c r="BPT47" s="1"/>
      <c r="BPU47" s="1"/>
      <c r="BPV47" s="1"/>
      <c r="BPW47" s="1"/>
      <c r="BPX47" s="1"/>
      <c r="BPY47" s="1"/>
      <c r="BPZ47" s="1"/>
      <c r="BQA47" s="1"/>
      <c r="BQB47" s="9">
        <f>BQB20</f>
        <v>5236</v>
      </c>
      <c r="BQC47" s="9"/>
      <c r="BQD47" s="9"/>
      <c r="BQE47" s="9"/>
      <c r="BQF47" s="13">
        <f>BQB47-BQB46</f>
        <v>-53.399999999999636</v>
      </c>
      <c r="BQG47" s="1"/>
      <c r="BQH47" s="1"/>
      <c r="BQI47" s="1"/>
      <c r="BQJ47" s="1"/>
      <c r="BQK47" s="1"/>
      <c r="BQL47" s="1"/>
      <c r="BQM47" s="1"/>
      <c r="BQN47" s="1"/>
      <c r="BQO47" s="1"/>
      <c r="BQP47" s="1"/>
      <c r="BQQ47" s="1"/>
      <c r="BQR47" s="1"/>
      <c r="BQS47" s="1"/>
      <c r="BQT47" s="1"/>
      <c r="BQU47" s="28">
        <f>BQU46/(BQB46+BQU46+BQV46+BQW46)</f>
        <v>3.8921520062274437E-2</v>
      </c>
      <c r="BQV47" s="28">
        <f>BQV46/(BQB46+BQU46+BQV46+BQW46)</f>
        <v>1.0791876017267003E-2</v>
      </c>
      <c r="BQW47" s="28">
        <f>BQW46/(BQB46+BQU46+BQV46+BQW46)</f>
        <v>1.450711202321138E-2</v>
      </c>
      <c r="BQY47" s="1"/>
      <c r="BQZ47" s="1"/>
      <c r="BRA47" s="1"/>
      <c r="BRB47" s="1"/>
      <c r="BRC47" s="1"/>
      <c r="BRD47" s="1"/>
      <c r="BRE47" s="1"/>
      <c r="BRF47" s="1"/>
      <c r="BRG47" s="9">
        <f>BRG20</f>
        <v>5518</v>
      </c>
      <c r="BRH47" s="9"/>
      <c r="BRI47" s="9"/>
      <c r="BRJ47" s="9"/>
      <c r="BRK47" s="13">
        <f>BRG47-BRG46</f>
        <v>353.5</v>
      </c>
      <c r="BRL47" s="1"/>
      <c r="BRM47" s="1"/>
      <c r="BRN47" s="1"/>
      <c r="BRO47" s="1"/>
      <c r="BRP47" s="1"/>
      <c r="BRQ47" s="1"/>
      <c r="BRR47" s="1"/>
      <c r="BRS47" s="1"/>
      <c r="BRT47" s="1"/>
      <c r="BRU47" s="1"/>
      <c r="BRV47" s="1"/>
      <c r="BRW47" s="1"/>
      <c r="BRX47" s="1"/>
      <c r="BRY47" s="1"/>
      <c r="BRZ47" s="28">
        <f>BRZ46/(BRG46+BRZ46+BSA46+BSB46)</f>
        <v>4.1988850926092426E-2</v>
      </c>
      <c r="BSA47" s="28">
        <f>BSA46/(BRG46+BRZ46+BSA46+BSB46)</f>
        <v>1.1868368998381586E-2</v>
      </c>
      <c r="BSB47" s="28">
        <f>BSB46/(BRG46+BRZ46+BSA46+BSB46)</f>
        <v>1.7442905952166875E-2</v>
      </c>
      <c r="BSD47" s="1"/>
      <c r="BSE47" s="1"/>
      <c r="BSF47" s="1"/>
      <c r="BSG47" s="1"/>
      <c r="BSH47" s="1"/>
      <c r="BSI47" s="1"/>
      <c r="BSJ47" s="1"/>
      <c r="BSK47" s="1"/>
      <c r="BSL47" s="9">
        <f>BSL20</f>
        <v>4781</v>
      </c>
      <c r="BSM47" s="9"/>
      <c r="BSN47" s="9"/>
      <c r="BSO47" s="9"/>
      <c r="BSP47" s="13">
        <f>BSL47-BSL46</f>
        <v>-171.19999999999982</v>
      </c>
      <c r="BSQ47" s="1"/>
      <c r="BSR47" s="1"/>
      <c r="BSS47" s="1"/>
      <c r="BST47" s="1"/>
      <c r="BSU47" s="1"/>
      <c r="BSV47" s="1"/>
      <c r="BSW47" s="1"/>
      <c r="BSX47" s="1"/>
      <c r="BSY47" s="1"/>
      <c r="BSZ47" s="1"/>
      <c r="BTA47" s="1"/>
      <c r="BTB47" s="1"/>
      <c r="BTC47" s="1"/>
      <c r="BTD47" s="1"/>
      <c r="BTE47" s="28">
        <f>BTE46/(BSL46+BTE46+BTF46+BTG46)</f>
        <v>3.822413500198199E-2</v>
      </c>
      <c r="BTF47" s="28">
        <f>BTF46/(BSL46+BTE46+BTF46+BTG46)</f>
        <v>1.1891953111727731E-2</v>
      </c>
      <c r="BTG47" s="28">
        <f>BTG46/(BSL46+BTE46+BTF46+BTG46)</f>
        <v>1.5100892840289183E-2</v>
      </c>
      <c r="BTI47" s="1"/>
      <c r="BTJ47" s="1"/>
      <c r="BTK47" s="1"/>
      <c r="BTL47" s="1"/>
      <c r="BTM47" s="1"/>
      <c r="BTN47" s="1"/>
      <c r="BTO47" s="1"/>
      <c r="BTP47" s="1"/>
      <c r="BTQ47" s="9">
        <f>BTQ20</f>
        <v>5496</v>
      </c>
      <c r="BTR47" s="9"/>
      <c r="BTS47" s="9"/>
      <c r="BTT47" s="9"/>
      <c r="BTU47" s="13">
        <f>BTQ47-BTQ46</f>
        <v>18.899999999999636</v>
      </c>
      <c r="BTV47" s="1"/>
      <c r="BTW47" s="1"/>
      <c r="BTX47" s="1"/>
      <c r="BTY47" s="1"/>
      <c r="BTZ47" s="1"/>
      <c r="BUA47" s="1"/>
      <c r="BUB47" s="1"/>
      <c r="BUC47" s="1"/>
      <c r="BUD47" s="1"/>
      <c r="BUE47" s="1"/>
      <c r="BUF47" s="1"/>
      <c r="BUG47" s="1"/>
      <c r="BUH47" s="1"/>
      <c r="BUI47" s="1"/>
      <c r="BUJ47" s="28">
        <f>BUJ46/(BTQ46+BUJ46+BUK46+BUL46)</f>
        <v>4.356631098858086E-2</v>
      </c>
      <c r="BUK47" s="28">
        <f>BUK46/(BTQ46+BUJ46+BUK46+BUL46)</f>
        <v>1.1402120454042647E-2</v>
      </c>
      <c r="BUL47" s="28">
        <f>BUL46/(BTQ46+BUJ46+BUK46+BUL46)</f>
        <v>1.2933748574734942E-2</v>
      </c>
      <c r="BUN47" s="1"/>
      <c r="BUO47" s="1"/>
      <c r="BUP47" s="1"/>
      <c r="BUQ47" s="1"/>
      <c r="BUR47" s="1"/>
      <c r="BUS47" s="1"/>
      <c r="BUT47" s="1"/>
      <c r="BUU47" s="1"/>
      <c r="BUV47" s="9">
        <f>BUV20</f>
        <v>3339</v>
      </c>
      <c r="BUW47" s="9"/>
      <c r="BUX47" s="9"/>
      <c r="BUY47" s="9"/>
      <c r="BUZ47" s="13">
        <f>BUV47-BUV46</f>
        <v>-2.3000000000001819</v>
      </c>
      <c r="BVA47" s="1"/>
      <c r="BVB47" s="1"/>
      <c r="BVC47" s="1"/>
      <c r="BVD47" s="1"/>
      <c r="BVE47" s="1"/>
      <c r="BVF47" s="1"/>
      <c r="BVG47" s="1"/>
      <c r="BVH47" s="1"/>
      <c r="BVI47" s="1"/>
      <c r="BVJ47" s="1"/>
      <c r="BVK47" s="1"/>
      <c r="BVL47" s="1"/>
      <c r="BVM47" s="1"/>
      <c r="BVN47" s="1"/>
      <c r="BVO47" s="28">
        <f>BVO46/(BUV46+BVO46+BVP46+BVQ46)</f>
        <v>4.0652647245266377E-2</v>
      </c>
      <c r="BVP47" s="28">
        <f>BVP46/(BUV46+BVO46+BVP46+BVQ46)</f>
        <v>1.3642752804343631E-2</v>
      </c>
      <c r="BVQ47" s="28">
        <f>BVQ46/(BUV46+BVO46+BVP46+BVQ46)</f>
        <v>2.4805005098806603E-2</v>
      </c>
      <c r="BVS47" s="1"/>
      <c r="BVT47" s="1"/>
      <c r="BVU47" s="1"/>
      <c r="BVV47" s="1"/>
      <c r="BVW47" s="1"/>
      <c r="BVX47" s="1"/>
      <c r="BVY47" s="1"/>
      <c r="BVZ47" s="1"/>
      <c r="BWA47" s="9">
        <f>BWA20</f>
        <v>3274</v>
      </c>
      <c r="BWB47" s="9"/>
      <c r="BWC47" s="9"/>
      <c r="BWD47" s="9"/>
      <c r="BWE47" s="13">
        <f>BWA47-BWA46</f>
        <v>155.30000000000018</v>
      </c>
      <c r="BWF47" s="1"/>
      <c r="BWG47" s="1"/>
      <c r="BWH47" s="1"/>
      <c r="BWI47" s="1"/>
      <c r="BWJ47" s="1"/>
      <c r="BWK47" s="1"/>
      <c r="BWL47" s="1"/>
      <c r="BWM47" s="1"/>
      <c r="BWN47" s="1"/>
      <c r="BWO47" s="1"/>
      <c r="BWP47" s="1"/>
      <c r="BWQ47" s="1"/>
      <c r="BWR47" s="1"/>
      <c r="BWS47" s="1"/>
      <c r="BWT47" s="28">
        <f>BWT46/(BWA46+BWT46+BWU46+BWV46)</f>
        <v>4.4947807315847063E-2</v>
      </c>
      <c r="BWU47" s="28">
        <f>BWU46/(BWA46+BWT46+BWU46+BWV46)</f>
        <v>1.2715498122246208E-2</v>
      </c>
      <c r="BWV47" s="28">
        <f>BWV46/(BWA46+BWT46+BWU46+BWV46)</f>
        <v>2.0108229588668421E-2</v>
      </c>
      <c r="BWX47" s="1"/>
      <c r="BWY47" s="1"/>
      <c r="BWZ47" s="1"/>
      <c r="BXA47" s="1"/>
      <c r="BXB47" s="1"/>
      <c r="BXC47" s="1"/>
      <c r="BXD47" s="1"/>
      <c r="BXE47" s="1"/>
      <c r="BXF47" s="9">
        <f>BXF20</f>
        <v>4569</v>
      </c>
      <c r="BXG47" s="9"/>
      <c r="BXH47" s="9"/>
      <c r="BXI47" s="9"/>
      <c r="BXJ47" s="13">
        <f>BXF47-BXF46</f>
        <v>238.19999999999982</v>
      </c>
      <c r="BXK47" s="1"/>
      <c r="BXL47" s="1"/>
      <c r="BXM47" s="1"/>
      <c r="BXN47" s="1"/>
      <c r="BXO47" s="1"/>
      <c r="BXP47" s="1"/>
      <c r="BXQ47" s="1"/>
      <c r="BXR47" s="1"/>
      <c r="BXS47" s="1"/>
      <c r="BXT47" s="1"/>
      <c r="BXU47" s="1"/>
      <c r="BXV47" s="1"/>
      <c r="BXW47" s="1"/>
      <c r="BXX47" s="1"/>
      <c r="BXY47" s="28">
        <f>BXY46/(BXF46+BXY46+BXZ46+BYA46)</f>
        <v>4.6338515046762667E-2</v>
      </c>
      <c r="BXZ47" s="28">
        <f>BXZ46/(BXF46+BXY46+BXZ46+BYA46)</f>
        <v>1.3254723983627764E-2</v>
      </c>
      <c r="BYA47" s="28">
        <f>BYA46/(BXF46+BXY46+BXZ46+BYA46)</f>
        <v>2.1949822916887577E-2</v>
      </c>
      <c r="BYC47" s="1"/>
      <c r="BYD47" s="1"/>
      <c r="BYE47" s="1"/>
      <c r="BYF47" s="1"/>
      <c r="BYG47" s="1"/>
      <c r="BYH47" s="1"/>
      <c r="BYI47" s="1"/>
      <c r="BYJ47" s="1"/>
      <c r="BYK47" s="9">
        <f>BYK20</f>
        <v>5917</v>
      </c>
      <c r="BYL47" s="9"/>
      <c r="BYM47" s="9"/>
      <c r="BYN47" s="9"/>
      <c r="BYO47" s="13">
        <f>BYK47-BYK46</f>
        <v>181.60000000000036</v>
      </c>
      <c r="BYP47" s="1"/>
      <c r="BYQ47" s="1"/>
      <c r="BYR47" s="1"/>
      <c r="BYS47" s="1"/>
      <c r="BYT47" s="1"/>
      <c r="BYU47" s="1"/>
      <c r="BYV47" s="1"/>
      <c r="BYW47" s="1"/>
      <c r="BYX47" s="1"/>
      <c r="BYY47" s="1"/>
      <c r="BYZ47" s="1"/>
      <c r="BZA47" s="1"/>
      <c r="BZB47" s="1"/>
      <c r="BZC47" s="1"/>
      <c r="BZD47" s="28">
        <f>BZD46/(BYK46+BZD46+BZE46+BZF46)</f>
        <v>3.2950541563356389E-2</v>
      </c>
      <c r="BZE47" s="28">
        <f>BZE46/(BYK46+BZD46+BZE46+BZF46)</f>
        <v>1.3865326895471748E-2</v>
      </c>
      <c r="BZF47" s="28">
        <f>BZF46/(BYK46+BZD46+BZE46+BZF46)</f>
        <v>1.7617121231893514E-2</v>
      </c>
      <c r="BZH47" s="1"/>
      <c r="BZI47" s="1"/>
      <c r="BZJ47" s="1"/>
      <c r="BZK47" s="1"/>
      <c r="BZL47" s="1"/>
      <c r="BZM47" s="1"/>
      <c r="BZN47" s="1"/>
      <c r="BZO47" s="1"/>
      <c r="BZP47" s="9">
        <f>BZP20</f>
        <v>5644.7999999999993</v>
      </c>
      <c r="BZQ47" s="9"/>
      <c r="BZR47" s="9"/>
      <c r="BZS47" s="9"/>
      <c r="BZT47" s="13">
        <f>BZP47-BZP46</f>
        <v>-53.300000000001091</v>
      </c>
      <c r="BZU47" s="1"/>
      <c r="BZV47" s="1"/>
      <c r="BZW47" s="1"/>
      <c r="BZX47" s="1"/>
      <c r="BZY47" s="1"/>
      <c r="BZZ47" s="1"/>
      <c r="CAA47" s="1"/>
      <c r="CAB47" s="1"/>
      <c r="CAC47" s="1"/>
      <c r="CAD47" s="1"/>
      <c r="CAE47" s="1"/>
      <c r="CAF47" s="1"/>
      <c r="CAG47" s="1"/>
      <c r="CAH47" s="1"/>
      <c r="CAI47" s="28">
        <f>CAI46/(BZP46+CAI46+CAJ46+CAK46)</f>
        <v>3.6963414433802633E-2</v>
      </c>
      <c r="CAJ47" s="28">
        <f>CAJ46/(BZP46+CAI46+CAJ46+CAK46)</f>
        <v>1.2156856302672865E-2</v>
      </c>
      <c r="CAK47" s="28">
        <f>CAK46/(BZP46+CAI46+CAJ46+CAK46)</f>
        <v>1.4785365773521051E-2</v>
      </c>
      <c r="CAM47" s="1"/>
      <c r="CAN47" s="1"/>
      <c r="CAO47" s="1"/>
      <c r="CAP47" s="1"/>
      <c r="CAQ47" s="1"/>
      <c r="CAR47" s="1"/>
      <c r="CAS47" s="1"/>
      <c r="CAT47" s="1"/>
      <c r="CAU47" s="9">
        <f>CAU20</f>
        <v>5128.8999999999996</v>
      </c>
      <c r="CAV47" s="9"/>
      <c r="CAW47" s="9"/>
      <c r="CAX47" s="9"/>
      <c r="CAY47" s="13">
        <f>CAU47-CAU46</f>
        <v>-247.5</v>
      </c>
      <c r="CAZ47" s="1"/>
      <c r="CBA47" s="1"/>
      <c r="CBB47" s="1"/>
      <c r="CBC47" s="1"/>
      <c r="CBD47" s="1"/>
      <c r="CBE47" s="1"/>
      <c r="CBF47" s="1"/>
      <c r="CBG47" s="1"/>
      <c r="CBH47" s="1"/>
      <c r="CBI47" s="1"/>
      <c r="CBJ47" s="1"/>
      <c r="CBK47" s="1"/>
      <c r="CBL47" s="1"/>
      <c r="CBM47" s="1"/>
      <c r="CBN47" s="28">
        <f>CBN46/(CAU46+CBN46+CBO46+CBP46)</f>
        <v>3.9637207048153149E-2</v>
      </c>
      <c r="CBO47" s="28">
        <f>CBO46/(CAU46+CBN46+CBO46+CBP46)</f>
        <v>1.2895073908678644E-2</v>
      </c>
      <c r="CBP47" s="28">
        <f>CBP46/(CAU46+CBN46+CBO46+CBP46)</f>
        <v>1.6876103437532455E-2</v>
      </c>
      <c r="CBR47" s="1"/>
      <c r="CBS47" s="1"/>
      <c r="CBT47" s="1"/>
      <c r="CBU47" s="1"/>
      <c r="CBV47" s="1"/>
      <c r="CBW47" s="1"/>
      <c r="CBX47" s="1"/>
      <c r="CBY47" s="1"/>
      <c r="CBZ47" s="9">
        <f>CBZ20</f>
        <v>5460.9</v>
      </c>
      <c r="CCA47" s="9"/>
      <c r="CCB47" s="9"/>
      <c r="CCC47" s="9"/>
      <c r="CCD47" s="13">
        <f>CBZ47-CBZ46</f>
        <v>316.89999999999964</v>
      </c>
      <c r="CCE47" s="1"/>
      <c r="CCF47" s="1"/>
      <c r="CCG47" s="1"/>
      <c r="CCH47" s="1"/>
      <c r="CCI47" s="1"/>
      <c r="CCJ47" s="1"/>
      <c r="CCK47" s="1"/>
      <c r="CCL47" s="1"/>
      <c r="CCM47" s="1"/>
      <c r="CCN47" s="1"/>
      <c r="CCO47" s="1"/>
      <c r="CCP47" s="1"/>
      <c r="CCQ47" s="1"/>
      <c r="CCR47" s="1"/>
      <c r="CCS47" s="28">
        <f>CCS46/(CBZ46+CCS46+CCT46+CCU46)</f>
        <v>3.9449873326094821E-2</v>
      </c>
      <c r="CCT47" s="28">
        <f>CCT46/(CBZ46+CCS46+CCT46+CCU46)</f>
        <v>1.3300760043431054E-2</v>
      </c>
      <c r="CCU47" s="28">
        <f>CCU46/(CBZ46+CCS46+CCT46+CCU46)</f>
        <v>1.6377126311979733E-2</v>
      </c>
      <c r="CCW47" s="1"/>
      <c r="CCX47" s="1"/>
      <c r="CCY47" s="1"/>
      <c r="CCZ47" s="1"/>
      <c r="CDA47" s="1"/>
      <c r="CDB47" s="1"/>
      <c r="CDC47" s="1"/>
      <c r="CDD47" s="1"/>
      <c r="CDE47" s="9">
        <f>CDE20</f>
        <v>1936.66</v>
      </c>
      <c r="CDF47" s="9"/>
      <c r="CDG47" s="9"/>
      <c r="CDH47" s="9"/>
      <c r="CDI47" s="13">
        <f>CDE47-CDE46</f>
        <v>-1442.74</v>
      </c>
      <c r="CDJ47" s="1"/>
      <c r="CDK47" s="1"/>
      <c r="CDL47" s="1"/>
      <c r="CDM47" s="1"/>
      <c r="CDN47" s="1"/>
      <c r="CDO47" s="1"/>
      <c r="CDP47" s="1"/>
      <c r="CDQ47" s="1"/>
      <c r="CDR47" s="1"/>
      <c r="CDS47" s="1"/>
      <c r="CDT47" s="1"/>
      <c r="CDU47" s="1"/>
      <c r="CDV47" s="1"/>
      <c r="CDW47" s="1"/>
      <c r="CDX47" s="28">
        <f>CDX46/(CDE46+CDX46+CDY46+CDZ46)</f>
        <v>5.843523428200411E-2</v>
      </c>
      <c r="CDY47" s="28">
        <f>CDY46/(CDE46+CDX46+CDY46+CDZ46)</f>
        <v>1.1903473650037874E-2</v>
      </c>
      <c r="CDZ47" s="28">
        <f>CDZ46/(CDE46+CDX46+CDY46+CDZ46)</f>
        <v>1.5420409046639974E-2</v>
      </c>
      <c r="CEB47" s="1"/>
      <c r="CEC47" s="1"/>
      <c r="CED47" s="1"/>
      <c r="CEE47" s="1"/>
      <c r="CEF47" s="1"/>
      <c r="CEG47" s="1"/>
      <c r="CEH47" s="1"/>
      <c r="CEI47" s="1"/>
      <c r="CEJ47" s="9">
        <f>CEJ20</f>
        <v>0</v>
      </c>
      <c r="CEK47" s="9"/>
      <c r="CEL47" s="9"/>
      <c r="CEM47" s="9"/>
      <c r="CEN47" s="13">
        <f>CEJ47-CEJ46</f>
        <v>0</v>
      </c>
      <c r="CEO47" s="1"/>
      <c r="CEP47" s="1"/>
      <c r="CEQ47" s="1"/>
      <c r="CER47" s="1"/>
      <c r="CES47" s="1"/>
      <c r="CET47" s="1"/>
      <c r="CEU47" s="1"/>
      <c r="CEV47" s="1"/>
      <c r="CEW47" s="1"/>
      <c r="CEX47" s="1"/>
      <c r="CEY47" s="1"/>
      <c r="CEZ47" s="1"/>
      <c r="CFA47" s="1"/>
      <c r="CFB47" s="1"/>
      <c r="CFC47" s="28" t="e">
        <f>CFC46/(CEJ46+CFC46+CFD46+CFE46)</f>
        <v>#DIV/0!</v>
      </c>
      <c r="CFD47" s="28" t="e">
        <f>CFD46/(CEJ46+CFC46+CFD46+CFE46)</f>
        <v>#DIV/0!</v>
      </c>
      <c r="CFE47" s="28" t="e">
        <f>CFE46/(CEJ46+CFC46+CFD46+CFE46)</f>
        <v>#DIV/0!</v>
      </c>
      <c r="CFG47" s="1"/>
      <c r="CFH47" s="1"/>
      <c r="CFI47" s="1"/>
      <c r="CFJ47" s="1"/>
      <c r="CFK47" s="1"/>
      <c r="CFL47" s="1"/>
      <c r="CFM47" s="1"/>
      <c r="CFN47" s="1"/>
      <c r="CFO47" s="9">
        <f>CFO20</f>
        <v>0</v>
      </c>
      <c r="CFP47" s="9"/>
      <c r="CFQ47" s="9"/>
      <c r="CFR47" s="9"/>
      <c r="CFS47" s="13">
        <f>CFO47-CFO46</f>
        <v>0</v>
      </c>
      <c r="CFT47" s="1"/>
      <c r="CFU47" s="1"/>
      <c r="CFV47" s="1"/>
      <c r="CFW47" s="1"/>
      <c r="CFX47" s="1"/>
      <c r="CFY47" s="1"/>
      <c r="CFZ47" s="1"/>
      <c r="CGA47" s="1"/>
      <c r="CGB47" s="1"/>
      <c r="CGC47" s="1"/>
      <c r="CGD47" s="1"/>
      <c r="CGE47" s="1"/>
      <c r="CGF47" s="1"/>
      <c r="CGG47" s="1"/>
      <c r="CGH47" s="28" t="e">
        <f>CGH46/(CFO46+CGH46+CGI46+CGJ46)</f>
        <v>#DIV/0!</v>
      </c>
      <c r="CGI47" s="28" t="e">
        <f>CGI46/(CFO46+CGH46+CGI46+CGJ46)</f>
        <v>#DIV/0!</v>
      </c>
      <c r="CGJ47" s="28" t="e">
        <f>CGJ46/(CFO46+CGH46+CGI46+CGJ46)</f>
        <v>#DIV/0!</v>
      </c>
      <c r="CGL47" s="1"/>
      <c r="CGM47" s="1"/>
      <c r="CGN47" s="1"/>
      <c r="CGO47" s="1"/>
      <c r="CGP47" s="1"/>
      <c r="CGQ47" s="1"/>
      <c r="CGR47" s="1"/>
      <c r="CGS47" s="1"/>
      <c r="CGT47" s="9">
        <f>CGT20</f>
        <v>0</v>
      </c>
      <c r="CGU47" s="9"/>
      <c r="CGV47" s="9"/>
      <c r="CGW47" s="9"/>
      <c r="CGX47" s="13">
        <f>CGT47-CGT46</f>
        <v>0</v>
      </c>
      <c r="CGY47" s="1"/>
      <c r="CGZ47" s="1"/>
      <c r="CHA47" s="1"/>
      <c r="CHB47" s="1"/>
      <c r="CHC47" s="1"/>
      <c r="CHD47" s="1"/>
      <c r="CHE47" s="1"/>
      <c r="CHF47" s="1"/>
      <c r="CHG47" s="1"/>
      <c r="CHH47" s="1"/>
      <c r="CHI47" s="1"/>
      <c r="CHJ47" s="1"/>
      <c r="CHK47" s="1"/>
      <c r="CHL47" s="1"/>
      <c r="CHM47" s="28" t="e">
        <f>CHM46/(CGT46+CHM46+CHN46+CHO46)</f>
        <v>#DIV/0!</v>
      </c>
      <c r="CHN47" s="28" t="e">
        <f>CHN46/(CGT46+CHM46+CHN46+CHO46)</f>
        <v>#DIV/0!</v>
      </c>
      <c r="CHO47" s="28" t="e">
        <f>CHO46/(CGT46+CHM46+CHN46+CHO46)</f>
        <v>#DIV/0!</v>
      </c>
      <c r="CHQ47" s="1"/>
      <c r="CHR47" s="1"/>
      <c r="CHS47" s="1"/>
      <c r="CHT47" s="1"/>
      <c r="CHU47" s="1"/>
      <c r="CHV47" s="1"/>
      <c r="CHW47" s="1"/>
      <c r="CHX47" s="1"/>
      <c r="CHY47" s="9">
        <f>CHY20</f>
        <v>0</v>
      </c>
      <c r="CHZ47" s="9"/>
      <c r="CIA47" s="9"/>
      <c r="CIB47" s="9"/>
      <c r="CIC47" s="13">
        <f>CHY47-CHY46</f>
        <v>0</v>
      </c>
      <c r="CID47" s="1"/>
      <c r="CIE47" s="1"/>
      <c r="CIF47" s="1"/>
      <c r="CIG47" s="1"/>
      <c r="CIH47" s="1"/>
      <c r="CII47" s="1"/>
      <c r="CIJ47" s="1"/>
      <c r="CIK47" s="1"/>
      <c r="CIL47" s="1"/>
      <c r="CIM47" s="1"/>
      <c r="CIN47" s="1"/>
      <c r="CIO47" s="1"/>
      <c r="CIP47" s="1"/>
      <c r="CIQ47" s="1"/>
      <c r="CIR47" s="28" t="e">
        <f>CIR46/(CHY46+CIR46+CIS46+CIT46)</f>
        <v>#DIV/0!</v>
      </c>
      <c r="CIS47" s="28" t="e">
        <f>CIS46/(CHY46+CIR46+CIS46+CIT46)</f>
        <v>#DIV/0!</v>
      </c>
      <c r="CIT47" s="28" t="e">
        <f>CIT46/(CHY46+CIR46+CIS46+CIT46)</f>
        <v>#DIV/0!</v>
      </c>
      <c r="CIV47" s="1"/>
      <c r="CIW47" s="1"/>
      <c r="CIX47" s="1"/>
      <c r="CIY47" s="1"/>
      <c r="CIZ47" s="1"/>
      <c r="CJA47" s="1"/>
      <c r="CJB47" s="1"/>
      <c r="CJC47" s="1"/>
      <c r="CJD47" s="9">
        <f>CJD20</f>
        <v>0</v>
      </c>
      <c r="CJE47" s="9"/>
      <c r="CJF47" s="9"/>
      <c r="CJG47" s="9"/>
      <c r="CJH47" s="13">
        <f>CJD47-CJD46</f>
        <v>0</v>
      </c>
      <c r="CJI47" s="1"/>
      <c r="CJJ47" s="1"/>
      <c r="CJK47" s="1"/>
      <c r="CJL47" s="1"/>
      <c r="CJM47" s="1"/>
      <c r="CJN47" s="1"/>
      <c r="CJO47" s="1"/>
      <c r="CJP47" s="1"/>
      <c r="CJQ47" s="1"/>
      <c r="CJR47" s="1"/>
      <c r="CJS47" s="1"/>
      <c r="CJT47" s="1"/>
      <c r="CJU47" s="1"/>
      <c r="CJV47" s="1"/>
      <c r="CJW47" s="28" t="e">
        <f>CJW46/(CJD46+CJW46+CJX46+CJY46)</f>
        <v>#DIV/0!</v>
      </c>
      <c r="CJX47" s="28" t="e">
        <f>CJX46/(CJD46+CJW46+CJX46+CJY46)</f>
        <v>#DIV/0!</v>
      </c>
      <c r="CJY47" s="28" t="e">
        <f>CJY46/(CJD46+CJW46+CJX46+CJY46)</f>
        <v>#DIV/0!</v>
      </c>
      <c r="CKA47" s="1"/>
      <c r="CKB47" s="1"/>
      <c r="CKC47" s="1"/>
      <c r="CKD47" s="1"/>
      <c r="CKE47" s="1"/>
      <c r="CKF47" s="1"/>
      <c r="CKG47" s="1"/>
      <c r="CKH47" s="1"/>
      <c r="CKI47" s="9">
        <f>CKI20</f>
        <v>0</v>
      </c>
      <c r="CKJ47" s="9"/>
      <c r="CKK47" s="9"/>
      <c r="CKL47" s="9"/>
      <c r="CKM47" s="13">
        <f>CKI47-CKI46</f>
        <v>0</v>
      </c>
      <c r="CKN47" s="1"/>
      <c r="CKO47" s="1"/>
      <c r="CKP47" s="1"/>
      <c r="CKQ47" s="1"/>
      <c r="CKR47" s="1"/>
      <c r="CKS47" s="1"/>
      <c r="CKT47" s="1"/>
      <c r="CKU47" s="1"/>
      <c r="CKV47" s="1"/>
      <c r="CKW47" s="1"/>
      <c r="CKX47" s="1"/>
      <c r="CKY47" s="1"/>
      <c r="CKZ47" s="1"/>
      <c r="CLA47" s="1"/>
      <c r="CLB47" s="28" t="e">
        <f>CLB46/(CKI46+CLB46+CLC46+CLD46)</f>
        <v>#DIV/0!</v>
      </c>
      <c r="CLC47" s="28" t="e">
        <f>CLC46/(CKI46+CLB46+CLC46+CLD46)</f>
        <v>#DIV/0!</v>
      </c>
      <c r="CLD47" s="28" t="e">
        <f>CLD46/(CKI46+CLB46+CLC46+CLD46)</f>
        <v>#DIV/0!</v>
      </c>
      <c r="CLF47" s="1"/>
      <c r="CLG47" s="1"/>
      <c r="CLH47" s="1"/>
      <c r="CLI47" s="1"/>
      <c r="CLJ47" s="1"/>
      <c r="CLK47" s="1"/>
      <c r="CLL47" s="1"/>
      <c r="CLM47" s="1"/>
      <c r="CLN47" s="9">
        <f>CLN20</f>
        <v>0</v>
      </c>
      <c r="CLO47" s="9"/>
      <c r="CLP47" s="9"/>
      <c r="CLQ47" s="9"/>
      <c r="CLR47" s="13">
        <f>CLN47-CLN46</f>
        <v>0</v>
      </c>
      <c r="CLS47" s="1"/>
      <c r="CLT47" s="1"/>
      <c r="CLU47" s="1"/>
      <c r="CLV47" s="1"/>
      <c r="CLW47" s="1"/>
      <c r="CLX47" s="1"/>
      <c r="CLY47" s="1"/>
      <c r="CLZ47" s="1"/>
      <c r="CMA47" s="1"/>
      <c r="CMB47" s="1"/>
      <c r="CMC47" s="1"/>
      <c r="CMD47" s="1"/>
      <c r="CME47" s="1"/>
      <c r="CMF47" s="1"/>
      <c r="CMG47" s="28" t="e">
        <f>CMG46/(CLN46+CMG46+CMH46+CMI46)</f>
        <v>#DIV/0!</v>
      </c>
      <c r="CMH47" s="28" t="e">
        <f>CMH46/(CLN46+CMG46+CMH46+CMI46)</f>
        <v>#DIV/0!</v>
      </c>
      <c r="CMI47" s="28" t="e">
        <f>CMI46/(CLN46+CMG46+CMH46+CMI46)</f>
        <v>#DIV/0!</v>
      </c>
      <c r="CMK47" s="1"/>
      <c r="CML47" s="1"/>
      <c r="CMM47" s="1"/>
      <c r="CMN47" s="1"/>
      <c r="CMO47" s="1"/>
      <c r="CMP47" s="1"/>
      <c r="CMQ47" s="1"/>
      <c r="CMR47" s="1"/>
      <c r="CMS47" s="9">
        <f>CMS20</f>
        <v>0</v>
      </c>
      <c r="CMT47" s="9"/>
      <c r="CMU47" s="9"/>
      <c r="CMV47" s="9"/>
      <c r="CMW47" s="13">
        <f>CMS47-CMS46</f>
        <v>0</v>
      </c>
      <c r="CMX47" s="1"/>
      <c r="CMY47" s="1"/>
      <c r="CMZ47" s="1"/>
      <c r="CNA47" s="1"/>
      <c r="CNB47" s="1"/>
      <c r="CNC47" s="1"/>
      <c r="CND47" s="1"/>
      <c r="CNE47" s="1"/>
      <c r="CNF47" s="1"/>
      <c r="CNG47" s="1"/>
      <c r="CNH47" s="1"/>
      <c r="CNI47" s="1"/>
      <c r="CNJ47" s="1"/>
      <c r="CNK47" s="1"/>
      <c r="CNL47" s="28" t="e">
        <f>CNL46/(CMS46+CNL46+CNM46+CNN46)</f>
        <v>#DIV/0!</v>
      </c>
      <c r="CNM47" s="28" t="e">
        <f>CNM46/(CMS46+CNL46+CNM46+CNN46)</f>
        <v>#DIV/0!</v>
      </c>
      <c r="CNN47" s="28" t="e">
        <f>CNN46/(CMS46+CNL46+CNM46+CNN46)</f>
        <v>#DIV/0!</v>
      </c>
      <c r="CNP47" s="1"/>
      <c r="CNQ47" s="1"/>
      <c r="CNR47" s="1"/>
      <c r="CNS47" s="1"/>
      <c r="CNT47" s="1"/>
      <c r="CNU47" s="1"/>
      <c r="CNV47" s="1"/>
      <c r="CNW47" s="1"/>
      <c r="CNX47" s="9">
        <f>CNX20</f>
        <v>0</v>
      </c>
      <c r="CNY47" s="9"/>
      <c r="CNZ47" s="9"/>
      <c r="COA47" s="9"/>
      <c r="COB47" s="13">
        <f>CNX47-CNX46</f>
        <v>0</v>
      </c>
      <c r="COC47" s="1"/>
      <c r="COD47" s="1"/>
      <c r="COE47" s="1"/>
      <c r="COF47" s="1"/>
      <c r="COG47" s="1"/>
      <c r="COH47" s="1"/>
      <c r="COI47" s="1"/>
      <c r="COJ47" s="1"/>
      <c r="COK47" s="1"/>
      <c r="COL47" s="1"/>
      <c r="COM47" s="1"/>
      <c r="CON47" s="1"/>
      <c r="COO47" s="1"/>
      <c r="COP47" s="1"/>
      <c r="COQ47" s="28" t="e">
        <f>COQ46/(CNX46+COQ46+COR46+COS46)</f>
        <v>#DIV/0!</v>
      </c>
      <c r="COR47" s="28" t="e">
        <f>COR46/(CNX46+COQ46+COR46+COS46)</f>
        <v>#DIV/0!</v>
      </c>
      <c r="COS47" s="28" t="e">
        <f>COS46/(CNX46+COQ46+COR46+COS46)</f>
        <v>#DIV/0!</v>
      </c>
      <c r="COU47" s="1"/>
      <c r="COV47" s="1"/>
      <c r="COW47" s="1"/>
      <c r="COX47" s="1"/>
      <c r="COY47" s="1"/>
      <c r="COZ47" s="1"/>
      <c r="CPA47" s="1"/>
      <c r="CPB47" s="1"/>
      <c r="CPC47" s="9">
        <f>CPC20</f>
        <v>0</v>
      </c>
      <c r="CPD47" s="9"/>
      <c r="CPE47" s="9"/>
      <c r="CPF47" s="9"/>
      <c r="CPG47" s="13">
        <f>CPC47-CPC46</f>
        <v>0</v>
      </c>
      <c r="CPH47" s="1"/>
      <c r="CPI47" s="1"/>
      <c r="CPJ47" s="1"/>
      <c r="CPK47" s="1"/>
      <c r="CPL47" s="1"/>
      <c r="CPM47" s="1"/>
      <c r="CPN47" s="1"/>
      <c r="CPO47" s="1"/>
      <c r="CPP47" s="1"/>
      <c r="CPQ47" s="1"/>
      <c r="CPR47" s="1"/>
      <c r="CPS47" s="1"/>
      <c r="CPT47" s="1"/>
      <c r="CPU47" s="1"/>
      <c r="CPV47" s="28" t="e">
        <f>CPV46/(CPC46+CPV46+CPW46+CPX46)</f>
        <v>#DIV/0!</v>
      </c>
      <c r="CPW47" s="28" t="e">
        <f>CPW46/(CPC46+CPV46+CPW46+CPX46)</f>
        <v>#DIV/0!</v>
      </c>
      <c r="CPX47" s="28" t="e">
        <f>CPX46/(CPC46+CPV46+CPW46+CPX46)</f>
        <v>#DIV/0!</v>
      </c>
      <c r="CPZ47" s="1"/>
      <c r="CQA47" s="1"/>
      <c r="CQB47" s="1"/>
      <c r="CQC47" s="1"/>
      <c r="CQD47" s="1"/>
      <c r="CQE47" s="1"/>
      <c r="CQF47" s="1"/>
      <c r="CQG47" s="1"/>
      <c r="CQH47" s="9">
        <f>CQH20</f>
        <v>0</v>
      </c>
      <c r="CQI47" s="9"/>
      <c r="CQJ47" s="9"/>
      <c r="CQK47" s="9"/>
      <c r="CQL47" s="13">
        <f>CQH47-CQH46</f>
        <v>0</v>
      </c>
      <c r="CQM47" s="1"/>
      <c r="CQN47" s="1"/>
      <c r="CQO47" s="1"/>
      <c r="CQP47" s="1"/>
      <c r="CQQ47" s="1"/>
      <c r="CQR47" s="1"/>
      <c r="CQS47" s="1"/>
      <c r="CQT47" s="1"/>
      <c r="CQU47" s="1"/>
      <c r="CQV47" s="1"/>
      <c r="CQW47" s="1"/>
      <c r="CQX47" s="1"/>
      <c r="CQY47" s="1"/>
      <c r="CQZ47" s="1"/>
      <c r="CRA47" s="28" t="e">
        <f>CRA46/(CQH46+CRA46+CRB46+CRC46)</f>
        <v>#DIV/0!</v>
      </c>
      <c r="CRB47" s="28" t="e">
        <f>CRB46/(CQH46+CRA46+CRB46+CRC46)</f>
        <v>#DIV/0!</v>
      </c>
      <c r="CRC47" s="28" t="e">
        <f>CRC46/(CQH46+CRA46+CRB46+CRC46)</f>
        <v>#DIV/0!</v>
      </c>
      <c r="CRE47" s="1"/>
      <c r="CRF47" s="1"/>
      <c r="CRG47" s="1"/>
      <c r="CRH47" s="1"/>
      <c r="CRI47" s="1"/>
      <c r="CRJ47" s="1"/>
      <c r="CRK47" s="1"/>
      <c r="CRL47" s="1"/>
      <c r="CRM47" s="9">
        <f>CRM20</f>
        <v>0</v>
      </c>
      <c r="CRN47" s="9"/>
      <c r="CRO47" s="9"/>
      <c r="CRP47" s="9"/>
      <c r="CRQ47" s="13">
        <f>CRM47-CRM46</f>
        <v>0</v>
      </c>
      <c r="CRR47" s="1"/>
      <c r="CRS47" s="1"/>
      <c r="CRT47" s="1"/>
      <c r="CRU47" s="1"/>
      <c r="CRV47" s="1"/>
      <c r="CRW47" s="1"/>
      <c r="CRX47" s="1"/>
      <c r="CRY47" s="1"/>
      <c r="CRZ47" s="1"/>
      <c r="CSA47" s="1"/>
      <c r="CSB47" s="1"/>
      <c r="CSC47" s="1"/>
      <c r="CSD47" s="1"/>
      <c r="CSE47" s="1"/>
      <c r="CSF47" s="28" t="e">
        <f>CSF46/(CRM46+CSF46+CSG46+CSH46)</f>
        <v>#DIV/0!</v>
      </c>
      <c r="CSG47" s="28" t="e">
        <f>CSG46/(CRM46+CSF46+CSG46+CSH46)</f>
        <v>#DIV/0!</v>
      </c>
      <c r="CSH47" s="28" t="e">
        <f>CSH46/(CRM46+CSF46+CSG46+CSH46)</f>
        <v>#DIV/0!</v>
      </c>
    </row>
    <row r="48" spans="1:2530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314">
        <f>(AE47+AF47+AG47)</f>
        <v>5.8427806154229475E-2</v>
      </c>
      <c r="AF48" s="315"/>
      <c r="AG48" s="316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314">
        <f>(BL47+BM47+BN47)</f>
        <v>6.1364752086401568E-2</v>
      </c>
      <c r="BM48" s="315"/>
      <c r="BN48" s="316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314">
        <f>(CQ47+CR47+CS47)</f>
        <v>5.468011345729594E-2</v>
      </c>
      <c r="CR48" s="315"/>
      <c r="CS48" s="316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314">
        <f>(DU47+DV47+DW47)</f>
        <v>6.3107043834730994E-2</v>
      </c>
      <c r="DV48" s="315"/>
      <c r="DW48" s="316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314">
        <f>(EZ47+FA47+FB47)</f>
        <v>5.9832919394897273E-2</v>
      </c>
      <c r="FA48" s="315"/>
      <c r="FB48" s="316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314">
        <f>(GE47+GF47+GG47)</f>
        <v>6.4040599323344619E-2</v>
      </c>
      <c r="GF48" s="315"/>
      <c r="GG48" s="316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314">
        <f>(HJ47+HK47+HL47)</f>
        <v>9.9530516431924884E-2</v>
      </c>
      <c r="HK48" s="315"/>
      <c r="HL48" s="316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314">
        <f>(IO47+IP47+IQ47)</f>
        <v>6.8336710259716341E-2</v>
      </c>
      <c r="IP48" s="315"/>
      <c r="IQ48" s="316"/>
      <c r="IR48" s="1"/>
      <c r="IS48" s="1"/>
      <c r="IT48" s="1"/>
      <c r="IU48" s="314">
        <f>(IU47+IV47+IW47)</f>
        <v>6.8250898038132085E-2</v>
      </c>
      <c r="IV48" s="315"/>
      <c r="IW48" s="316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62"/>
      <c r="JM48" s="63"/>
      <c r="JN48" s="64"/>
      <c r="JO48" s="1"/>
      <c r="JP48" s="1"/>
      <c r="JT48" s="1"/>
      <c r="JU48" s="1"/>
      <c r="JV48" s="1"/>
      <c r="JW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314">
        <f>(LL47+LM47+LN47)</f>
        <v>6.3107043834730994E-2</v>
      </c>
      <c r="LM48" s="315"/>
      <c r="LN48" s="316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314">
        <f>(MQ47+MR47+MS47)</f>
        <v>7.6450414404115472E-2</v>
      </c>
      <c r="MR48" s="315"/>
      <c r="MS48" s="316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314">
        <f>(NV47+NW47+NX47)</f>
        <v>6.0748379192403897E-2</v>
      </c>
      <c r="NW48" s="315"/>
      <c r="NX48" s="316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314">
        <f>(PA47+PB47+PC47)</f>
        <v>6.0938400515306648E-2</v>
      </c>
      <c r="PB48" s="315"/>
      <c r="PC48" s="316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314">
        <f>(QF47+QG47+QH47)</f>
        <v>5.9384589864808823E-2</v>
      </c>
      <c r="QG48" s="315"/>
      <c r="QH48" s="316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314">
        <f>(RK47+RL47+RM47)</f>
        <v>5.3458343613784029E-2</v>
      </c>
      <c r="RL48" s="315"/>
      <c r="RM48" s="316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314">
        <f>(SP47+SQ47+SR47)</f>
        <v>5.2765394260239629E-2</v>
      </c>
      <c r="SQ48" s="315"/>
      <c r="SR48" s="316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314">
        <f>(TU47+TV47+TW47)</f>
        <v>5.8669460450497646E-2</v>
      </c>
      <c r="TV48" s="315"/>
      <c r="TW48" s="316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314">
        <f>(UZ47+VA47+VB47)</f>
        <v>6.9903646325335342E-2</v>
      </c>
      <c r="VA48" s="315"/>
      <c r="VB48" s="316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314">
        <f>(WE47+WF47+WG47)</f>
        <v>6.4258886772637469E-2</v>
      </c>
      <c r="WF48" s="315"/>
      <c r="WG48" s="316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314">
        <f>(XJ47+XK47+XL47)</f>
        <v>6.6869390647142188E-2</v>
      </c>
      <c r="XK48" s="315"/>
      <c r="XL48" s="316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314">
        <f>(YO47+YP47+YQ47)</f>
        <v>6.0891646846331304E-2</v>
      </c>
      <c r="YP48" s="315"/>
      <c r="YQ48" s="316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314">
        <f>(ZT47+ZU47+ZV47)</f>
        <v>6.6421326631361632E-2</v>
      </c>
      <c r="ZU48" s="315"/>
      <c r="ZV48" s="316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314">
        <f>(AAY47+AAZ47+ABA47)</f>
        <v>6.6304098317235535E-2</v>
      </c>
      <c r="AAZ48" s="315"/>
      <c r="ABA48" s="316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314">
        <f>(ACD47+ACE47+ACF47)</f>
        <v>6.6217937056576318E-2</v>
      </c>
      <c r="ACE48" s="315"/>
      <c r="ACF48" s="316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314">
        <f>(ADI47+ADJ47+ADK47)</f>
        <v>7.637630662020907E-2</v>
      </c>
      <c r="ADJ48" s="315"/>
      <c r="ADK48" s="316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314">
        <f>(AEN47+AEO47+AEP47)</f>
        <v>6.1558127018299241E-2</v>
      </c>
      <c r="AEO48" s="315"/>
      <c r="AEP48" s="316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314">
        <f>(AFU47+AFV47+AFW47)</f>
        <v>6.2299248173378986E-2</v>
      </c>
      <c r="AFV48" s="315"/>
      <c r="AFW48" s="316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314">
        <f>(AGZ47+AHA47+AHB47)</f>
        <v>6.2275624587881891E-2</v>
      </c>
      <c r="AHA48" s="315"/>
      <c r="AHB48" s="316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314">
        <f>(AIE47+AIF47+AIG47)</f>
        <v>6.1498784903040227E-2</v>
      </c>
      <c r="AIF48" s="315"/>
      <c r="AIG48" s="316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314">
        <f>(AJJ47+AJK47+AJL47)</f>
        <v>6.5700535337695348E-2</v>
      </c>
      <c r="AJK48" s="315"/>
      <c r="AJL48" s="316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314">
        <f>(AKO47+AKP47+AKQ47)</f>
        <v>0.10215300961557683</v>
      </c>
      <c r="AKP48" s="315"/>
      <c r="AKQ48" s="316"/>
      <c r="AKR48" s="237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314">
        <f>(ALT47+ALU47+ALV47)</f>
        <v>0.13787335078110244</v>
      </c>
      <c r="ALU48" s="315"/>
      <c r="ALV48" s="316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  <c r="AML48" s="1"/>
      <c r="AMM48" s="1"/>
      <c r="AMN48" s="1"/>
      <c r="AMO48" s="1"/>
      <c r="AMP48" s="1"/>
      <c r="AMQ48" s="1"/>
      <c r="AMR48" s="1"/>
      <c r="AMS48" s="1"/>
      <c r="AMT48" s="1"/>
      <c r="AMU48" s="1"/>
      <c r="AMV48" s="1"/>
      <c r="AMW48" s="1"/>
      <c r="AMX48" s="1"/>
      <c r="AMY48" s="314">
        <f>(AMY47+AMZ47+ANA47)</f>
        <v>6.9671623843963859E-2</v>
      </c>
      <c r="AMZ48" s="315"/>
      <c r="ANA48" s="316"/>
      <c r="ANC48" s="1"/>
      <c r="AND48" s="1"/>
      <c r="ANE48" s="1"/>
      <c r="ANF48" s="1"/>
      <c r="ANG48" s="1"/>
      <c r="ANH48" s="1"/>
      <c r="ANI48" s="1"/>
      <c r="ANJ48" s="1"/>
      <c r="ANK48" s="1"/>
      <c r="ANL48" s="1"/>
      <c r="ANM48" s="1"/>
      <c r="ANN48" s="1"/>
      <c r="ANO48" s="1"/>
      <c r="ANP48" s="1"/>
      <c r="ANQ48" s="1"/>
      <c r="ANR48" s="1"/>
      <c r="ANS48" s="1"/>
      <c r="ANT48" s="1"/>
      <c r="ANU48" s="1"/>
      <c r="ANV48" s="1"/>
      <c r="ANW48" s="1"/>
      <c r="ANX48" s="1"/>
      <c r="ANY48" s="1"/>
      <c r="ANZ48" s="1"/>
      <c r="AOA48" s="1"/>
      <c r="AOB48" s="1"/>
      <c r="AOC48" s="1"/>
      <c r="AOD48" s="314">
        <f>(AOD47+AOE47+AOF47)</f>
        <v>6.9697860638868223E-2</v>
      </c>
      <c r="AOE48" s="315"/>
      <c r="AOF48" s="316"/>
      <c r="AOH48" s="1"/>
      <c r="AOI48" s="1"/>
      <c r="AOJ48" s="1"/>
      <c r="AOK48" s="1"/>
      <c r="AOL48" s="1"/>
      <c r="AOM48" s="1"/>
      <c r="AON48" s="1"/>
      <c r="AOO48" s="1"/>
      <c r="AOP48" s="1"/>
      <c r="AOQ48" s="1"/>
      <c r="AOR48" s="1"/>
      <c r="AOS48" s="1"/>
      <c r="AOT48" s="1"/>
      <c r="AOU48" s="1"/>
      <c r="AOV48" s="1"/>
      <c r="AOW48" s="1"/>
      <c r="AOX48" s="1"/>
      <c r="AOY48" s="1"/>
      <c r="AOZ48" s="1"/>
      <c r="APA48" s="1"/>
      <c r="APB48" s="1"/>
      <c r="APC48" s="1"/>
      <c r="APD48" s="1"/>
      <c r="APE48" s="1"/>
      <c r="APF48" s="1"/>
      <c r="APG48" s="1"/>
      <c r="APH48" s="1"/>
      <c r="API48" s="314">
        <f>(API47+APJ47+APK47)</f>
        <v>6.5493728428318881E-2</v>
      </c>
      <c r="APJ48" s="315"/>
      <c r="APK48" s="316"/>
      <c r="APM48" s="1"/>
      <c r="APN48" s="1"/>
      <c r="APO48" s="1"/>
      <c r="APP48" s="1"/>
      <c r="APQ48" s="1"/>
      <c r="APR48" s="1"/>
      <c r="APS48" s="1"/>
      <c r="APT48" s="1"/>
      <c r="APU48" s="1"/>
      <c r="APV48" s="1"/>
      <c r="APW48" s="1"/>
      <c r="APX48" s="1"/>
      <c r="APY48" s="1"/>
      <c r="APZ48" s="1"/>
      <c r="AQA48" s="1"/>
      <c r="AQB48" s="1"/>
      <c r="AQC48" s="1"/>
      <c r="AQD48" s="1"/>
      <c r="AQE48" s="1"/>
      <c r="AQF48" s="1"/>
      <c r="AQG48" s="1"/>
      <c r="AQH48" s="1"/>
      <c r="AQI48" s="1"/>
      <c r="AQJ48" s="1"/>
      <c r="AQK48" s="1"/>
      <c r="AQL48" s="1"/>
      <c r="AQM48" s="1"/>
      <c r="AQN48" s="314">
        <f>(AQN47+AQO47+AQP47)</f>
        <v>7.1668998903218484E-2</v>
      </c>
      <c r="AQO48" s="315"/>
      <c r="AQP48" s="316"/>
      <c r="AQR48" s="1"/>
      <c r="AQS48" s="1"/>
      <c r="AQT48" s="1"/>
      <c r="AQU48" s="1"/>
      <c r="AQV48" s="1"/>
      <c r="AQW48" s="1"/>
      <c r="AQX48" s="1"/>
      <c r="AQY48" s="1"/>
      <c r="AQZ48" s="1"/>
      <c r="ARA48" s="1"/>
      <c r="ARB48" s="1"/>
      <c r="ARC48" s="1"/>
      <c r="ARD48" s="1"/>
      <c r="ARE48" s="1"/>
      <c r="ARF48" s="1"/>
      <c r="ARG48" s="1"/>
      <c r="ARH48" s="1"/>
      <c r="ARI48" s="1"/>
      <c r="ARJ48" s="1"/>
      <c r="ARK48" s="1"/>
      <c r="ARL48" s="1"/>
      <c r="ARM48" s="1"/>
      <c r="ARN48" s="1"/>
      <c r="ARO48" s="1"/>
      <c r="ARP48" s="1"/>
      <c r="ARQ48" s="1"/>
      <c r="ARR48" s="1"/>
      <c r="ARS48" s="314">
        <f>(ARS47+ART47+ARU47)</f>
        <v>7.0961174930929183E-2</v>
      </c>
      <c r="ART48" s="315"/>
      <c r="ARU48" s="316"/>
      <c r="ARW48" s="1"/>
      <c r="ARX48" s="1"/>
      <c r="ARY48" s="1"/>
      <c r="ARZ48" s="1"/>
      <c r="ASA48" s="1"/>
      <c r="ASB48" s="1"/>
      <c r="ASC48" s="1"/>
      <c r="ASD48" s="1"/>
      <c r="ASE48" s="1"/>
      <c r="ASF48" s="1"/>
      <c r="ASG48" s="1"/>
      <c r="ASH48" s="1"/>
      <c r="ASI48" s="1"/>
      <c r="ASJ48" s="1"/>
      <c r="ASK48" s="1"/>
      <c r="ASL48" s="1"/>
      <c r="ASM48" s="1"/>
      <c r="ASN48" s="1"/>
      <c r="ASO48" s="1"/>
      <c r="ASP48" s="1"/>
      <c r="ASQ48" s="1"/>
      <c r="ASR48" s="1"/>
      <c r="ASS48" s="1"/>
      <c r="AST48" s="1"/>
      <c r="ASU48" s="1"/>
      <c r="ASV48" s="1"/>
      <c r="ASW48" s="1"/>
      <c r="ASX48" s="314">
        <f>(ASX47+ASY47+ASZ47)</f>
        <v>9.3254269930566125E-2</v>
      </c>
      <c r="ASY48" s="315"/>
      <c r="ASZ48" s="316"/>
      <c r="ATA48" s="248"/>
      <c r="ATB48" s="1"/>
      <c r="ATC48" s="1"/>
      <c r="ATD48" s="1"/>
      <c r="ATE48" s="1"/>
      <c r="ATF48" s="1"/>
      <c r="ATG48" s="1"/>
      <c r="ATH48" s="1"/>
      <c r="ATI48" s="1"/>
      <c r="ATJ48" s="1"/>
      <c r="ATK48" s="1"/>
      <c r="ATL48" s="1"/>
      <c r="ATM48" s="1"/>
      <c r="ATN48" s="1"/>
      <c r="ATO48" s="1"/>
      <c r="ATP48" s="1"/>
      <c r="ATQ48" s="1"/>
      <c r="ATR48" s="1"/>
      <c r="ATS48" s="1"/>
      <c r="ATT48" s="1"/>
      <c r="ATU48" s="1"/>
      <c r="ATV48" s="1"/>
      <c r="ATW48" s="1"/>
      <c r="ATX48" s="1"/>
      <c r="ATY48" s="1"/>
      <c r="ATZ48" s="1"/>
      <c r="AUA48" s="1"/>
      <c r="AUB48" s="1"/>
      <c r="AUC48" s="314">
        <f>(AUC47+AUD47+AUE47)</f>
        <v>0.16412452056016413</v>
      </c>
      <c r="AUD48" s="315"/>
      <c r="AUE48" s="316"/>
      <c r="AUG48" s="1"/>
      <c r="AUH48" s="1"/>
      <c r="AUI48" s="1"/>
      <c r="AUJ48" s="1"/>
      <c r="AUK48" s="1"/>
      <c r="AUL48" s="1"/>
      <c r="AUM48" s="1"/>
      <c r="AUN48" s="1"/>
      <c r="AUO48" s="1"/>
      <c r="AUP48" s="1"/>
      <c r="AUQ48" s="1"/>
      <c r="AUR48" s="1"/>
      <c r="AUS48" s="1"/>
      <c r="AUT48" s="1"/>
      <c r="AUU48" s="1"/>
      <c r="AUV48" s="1"/>
      <c r="AUW48" s="1"/>
      <c r="AUX48" s="1"/>
      <c r="AUY48" s="1"/>
      <c r="AUZ48" s="1"/>
      <c r="AVA48" s="1"/>
      <c r="AVB48" s="1"/>
      <c r="AVC48" s="1"/>
      <c r="AVD48" s="1"/>
      <c r="AVE48" s="1"/>
      <c r="AVF48" s="1"/>
      <c r="AVG48" s="1"/>
      <c r="AVH48" s="314">
        <f>(AVH47+AVI47+AVJ47)</f>
        <v>6.6664357944313621E-2</v>
      </c>
      <c r="AVI48" s="315"/>
      <c r="AVJ48" s="316"/>
      <c r="AVL48" s="1"/>
      <c r="AVM48" s="1"/>
      <c r="AVN48" s="1"/>
      <c r="AVO48" s="1"/>
      <c r="AVP48" s="1"/>
      <c r="AVQ48" s="1"/>
      <c r="AVR48" s="1"/>
      <c r="AVS48" s="1"/>
      <c r="AVT48" s="1"/>
      <c r="AVU48" s="1"/>
      <c r="AVV48" s="1"/>
      <c r="AVW48" s="1"/>
      <c r="AVX48" s="1"/>
      <c r="AVY48" s="1"/>
      <c r="AVZ48" s="1"/>
      <c r="AWA48" s="1"/>
      <c r="AWB48" s="1"/>
      <c r="AWC48" s="1"/>
      <c r="AWD48" s="1"/>
      <c r="AWE48" s="1"/>
      <c r="AWF48" s="1"/>
      <c r="AWG48" s="1"/>
      <c r="AWH48" s="1"/>
      <c r="AWI48" s="1"/>
      <c r="AWJ48" s="1"/>
      <c r="AWK48" s="1"/>
      <c r="AWL48" s="1"/>
      <c r="AWM48" s="314">
        <f>(AWM47+AWN47+AWO47)</f>
        <v>6.4309227271184724E-2</v>
      </c>
      <c r="AWN48" s="315"/>
      <c r="AWO48" s="316"/>
      <c r="AWQ48" s="1"/>
      <c r="AWR48" s="1"/>
      <c r="AWS48" s="1"/>
      <c r="AWT48" s="1"/>
      <c r="AWU48" s="1"/>
      <c r="AWV48" s="1"/>
      <c r="AWW48" s="1"/>
      <c r="AWX48" s="1"/>
      <c r="AWY48" s="1"/>
      <c r="AWZ48" s="1"/>
      <c r="AXA48" s="1"/>
      <c r="AXB48" s="1"/>
      <c r="AXC48" s="1"/>
      <c r="AXD48" s="1"/>
      <c r="AXE48" s="1"/>
      <c r="AXF48" s="1"/>
      <c r="AXG48" s="1"/>
      <c r="AXH48" s="1"/>
      <c r="AXI48" s="1"/>
      <c r="AXJ48" s="1"/>
      <c r="AXK48" s="1"/>
      <c r="AXL48" s="1"/>
      <c r="AXM48" s="1"/>
      <c r="AXN48" s="1"/>
      <c r="AXO48" s="1"/>
      <c r="AXP48" s="1"/>
      <c r="AXQ48" s="1"/>
      <c r="AXR48" s="314">
        <f>(AXR47+AXS47+AXT47)</f>
        <v>6.1766939498776478E-2</v>
      </c>
      <c r="AXS48" s="315"/>
      <c r="AXT48" s="316"/>
      <c r="AXV48" s="1"/>
      <c r="AXW48" s="1"/>
      <c r="AXX48" s="1"/>
      <c r="AXY48" s="1"/>
      <c r="AXZ48" s="1"/>
      <c r="AYA48" s="1"/>
      <c r="AYB48" s="1"/>
      <c r="AYC48" s="1"/>
      <c r="AYD48" s="1"/>
      <c r="AYE48" s="1"/>
      <c r="AYF48" s="1"/>
      <c r="AYG48" s="1"/>
      <c r="AYH48" s="1"/>
      <c r="AYI48" s="1"/>
      <c r="AYJ48" s="1"/>
      <c r="AYK48" s="1"/>
      <c r="AYL48" s="1"/>
      <c r="AYM48" s="1"/>
      <c r="AYN48" s="1"/>
      <c r="AYO48" s="1"/>
      <c r="AYP48" s="1"/>
      <c r="AYQ48" s="1"/>
      <c r="AYR48" s="1"/>
      <c r="AYS48" s="1"/>
      <c r="AYT48" s="1"/>
      <c r="AYU48" s="1"/>
      <c r="AYV48" s="1"/>
      <c r="AYW48" s="314">
        <f>(AYW47+AYX47+AYY47)</f>
        <v>6.5544969254679369E-2</v>
      </c>
      <c r="AYX48" s="315"/>
      <c r="AYY48" s="316"/>
      <c r="AZA48" s="1"/>
      <c r="AZB48" s="1"/>
      <c r="AZC48" s="1"/>
      <c r="AZD48" s="1"/>
      <c r="AZE48" s="1"/>
      <c r="AZF48" s="1"/>
      <c r="AZG48" s="1"/>
      <c r="AZH48" s="1"/>
      <c r="AZI48" s="1"/>
      <c r="AZJ48" s="1"/>
      <c r="AZK48" s="1"/>
      <c r="AZL48" s="1"/>
      <c r="AZM48" s="1"/>
      <c r="AZN48" s="1"/>
      <c r="AZO48" s="1"/>
      <c r="AZP48" s="1"/>
      <c r="AZQ48" s="1"/>
      <c r="AZR48" s="1"/>
      <c r="AZS48" s="1"/>
      <c r="AZT48" s="1"/>
      <c r="AZU48" s="1"/>
      <c r="AZV48" s="1"/>
      <c r="AZW48" s="1"/>
      <c r="AZX48" s="1"/>
      <c r="AZY48" s="1"/>
      <c r="AZZ48" s="1"/>
      <c r="BAA48" s="1"/>
      <c r="BAB48" s="314">
        <f>(BAB47+BAC47+BAD47)</f>
        <v>6.5190999650762499E-2</v>
      </c>
      <c r="BAC48" s="315"/>
      <c r="BAD48" s="316"/>
      <c r="BAF48" s="1"/>
      <c r="BAG48" s="1"/>
      <c r="BAH48" s="1"/>
      <c r="BAI48" s="1"/>
      <c r="BAJ48" s="1"/>
      <c r="BAK48" s="1"/>
      <c r="BAL48" s="1"/>
      <c r="BAM48" s="1"/>
      <c r="BAN48" s="1"/>
      <c r="BAO48" s="1"/>
      <c r="BAP48" s="1"/>
      <c r="BAQ48" s="1"/>
      <c r="BAR48" s="1"/>
      <c r="BAS48" s="1"/>
      <c r="BAT48" s="1"/>
      <c r="BAU48" s="1"/>
      <c r="BAV48" s="1"/>
      <c r="BAW48" s="1"/>
      <c r="BAX48" s="1"/>
      <c r="BAY48" s="1"/>
      <c r="BAZ48" s="1"/>
      <c r="BBA48" s="1"/>
      <c r="BBB48" s="1"/>
      <c r="BBC48" s="1"/>
      <c r="BBD48" s="1"/>
      <c r="BBE48" s="1"/>
      <c r="BBF48" s="1"/>
      <c r="BBG48" s="314">
        <f>(BBG47+BBH47+BBI47)</f>
        <v>6.047411707789066E-2</v>
      </c>
      <c r="BBH48" s="315"/>
      <c r="BBI48" s="316"/>
      <c r="BBK48" s="1"/>
      <c r="BBL48" s="1"/>
      <c r="BBM48" s="1"/>
      <c r="BBN48" s="1"/>
      <c r="BBO48" s="1"/>
      <c r="BBP48" s="1"/>
      <c r="BBQ48" s="1"/>
      <c r="BBR48" s="1"/>
      <c r="BBS48" s="1"/>
      <c r="BBT48" s="1"/>
      <c r="BBU48" s="1"/>
      <c r="BBV48" s="1"/>
      <c r="BBW48" s="1"/>
      <c r="BBX48" s="1"/>
      <c r="BBY48" s="1"/>
      <c r="BBZ48" s="1"/>
      <c r="BCA48" s="1"/>
      <c r="BCB48" s="1"/>
      <c r="BCC48" s="1"/>
      <c r="BCD48" s="1"/>
      <c r="BCE48" s="1"/>
      <c r="BCF48" s="1"/>
      <c r="BCG48" s="1"/>
      <c r="BCH48" s="1"/>
      <c r="BCI48" s="1"/>
      <c r="BCJ48" s="1"/>
      <c r="BCK48" s="1"/>
      <c r="BCL48" s="314">
        <f>(BCL47+BCM47+BCN47)</f>
        <v>6.3714050669039513E-2</v>
      </c>
      <c r="BCM48" s="315"/>
      <c r="BCN48" s="316"/>
      <c r="BCP48" s="1"/>
      <c r="BCQ48" s="1"/>
      <c r="BCR48" s="1"/>
      <c r="BCS48" s="1"/>
      <c r="BCT48" s="1"/>
      <c r="BCU48" s="1"/>
      <c r="BCV48" s="1"/>
      <c r="BCW48" s="1"/>
      <c r="BCX48" s="1"/>
      <c r="BCY48" s="1"/>
      <c r="BCZ48" s="1"/>
      <c r="BDA48" s="1"/>
      <c r="BDB48" s="1"/>
      <c r="BDC48" s="1"/>
      <c r="BDD48" s="1"/>
      <c r="BDE48" s="1"/>
      <c r="BDF48" s="1"/>
      <c r="BDG48" s="1"/>
      <c r="BDH48" s="1"/>
      <c r="BDI48" s="1"/>
      <c r="BDJ48" s="1"/>
      <c r="BDK48" s="1"/>
      <c r="BDL48" s="1"/>
      <c r="BDM48" s="1"/>
      <c r="BDN48" s="1"/>
      <c r="BDO48" s="1"/>
      <c r="BDP48" s="1"/>
      <c r="BDQ48" s="314">
        <f>(BDQ47+BDR47+BDS47)</f>
        <v>6.2337034414877993E-2</v>
      </c>
      <c r="BDR48" s="315"/>
      <c r="BDS48" s="316"/>
      <c r="BDU48" s="1"/>
      <c r="BDV48" s="1"/>
      <c r="BDW48" s="1"/>
      <c r="BDX48" s="1"/>
      <c r="BDY48" s="1"/>
      <c r="BDZ48" s="1"/>
      <c r="BEA48" s="1"/>
      <c r="BEB48" s="1"/>
      <c r="BEC48" s="1"/>
      <c r="BED48" s="1"/>
      <c r="BEE48" s="1"/>
      <c r="BEF48" s="1"/>
      <c r="BEG48" s="1"/>
      <c r="BEH48" s="1"/>
      <c r="BEI48" s="1"/>
      <c r="BEJ48" s="1"/>
      <c r="BEK48" s="1"/>
      <c r="BEL48" s="1"/>
      <c r="BEM48" s="1"/>
      <c r="BEN48" s="1"/>
      <c r="BEO48" s="1"/>
      <c r="BEP48" s="1"/>
      <c r="BEQ48" s="1"/>
      <c r="BER48" s="1"/>
      <c r="BES48" s="1"/>
      <c r="BET48" s="1"/>
      <c r="BEU48" s="1"/>
      <c r="BEV48" s="314">
        <f>(BEV47+BEW47+BEX47)</f>
        <v>6.656778613553696E-2</v>
      </c>
      <c r="BEW48" s="315"/>
      <c r="BEX48" s="316"/>
      <c r="BEZ48" s="1"/>
      <c r="BFA48" s="1"/>
      <c r="BFB48" s="1"/>
      <c r="BFC48" s="1"/>
      <c r="BFD48" s="1"/>
      <c r="BFE48" s="1"/>
      <c r="BFF48" s="1"/>
      <c r="BFG48" s="1"/>
      <c r="BFH48" s="1"/>
      <c r="BFI48" s="1"/>
      <c r="BFJ48" s="1"/>
      <c r="BFK48" s="1"/>
      <c r="BFL48" s="1"/>
      <c r="BFM48" s="1"/>
      <c r="BFN48" s="1"/>
      <c r="BFO48" s="1"/>
      <c r="BFP48" s="1"/>
      <c r="BFQ48" s="1"/>
      <c r="BFR48" s="1"/>
      <c r="BFS48" s="1"/>
      <c r="BFT48" s="1"/>
      <c r="BFU48" s="1"/>
      <c r="BFV48" s="1"/>
      <c r="BFW48" s="1"/>
      <c r="BFX48" s="1"/>
      <c r="BFY48" s="1"/>
      <c r="BFZ48" s="1"/>
      <c r="BGA48" s="314">
        <f>(BGA47+BGB47+BGC47)</f>
        <v>6.0824742268041229E-2</v>
      </c>
      <c r="BGB48" s="315"/>
      <c r="BGC48" s="316"/>
      <c r="BGE48" s="1"/>
      <c r="BGF48" s="1"/>
      <c r="BGG48" s="1"/>
      <c r="BGH48" s="1"/>
      <c r="BGI48" s="1"/>
      <c r="BGJ48" s="1"/>
      <c r="BGK48" s="1"/>
      <c r="BGL48" s="1"/>
      <c r="BGM48" s="1"/>
      <c r="BGN48" s="1"/>
      <c r="BGO48" s="1"/>
      <c r="BGP48" s="1"/>
      <c r="BGQ48" s="1"/>
      <c r="BGR48" s="1"/>
      <c r="BGS48" s="1"/>
      <c r="BGT48" s="1"/>
      <c r="BGU48" s="1"/>
      <c r="BGV48" s="1"/>
      <c r="BGW48" s="1"/>
      <c r="BGX48" s="1"/>
      <c r="BGY48" s="1"/>
      <c r="BGZ48" s="1"/>
      <c r="BHA48" s="1"/>
      <c r="BHB48" s="1"/>
      <c r="BHC48" s="1"/>
      <c r="BHD48" s="1"/>
      <c r="BHE48" s="1"/>
      <c r="BHF48" s="314">
        <f>(BHF47+BHG47+BHH47)</f>
        <v>6.0773848123576259E-2</v>
      </c>
      <c r="BHG48" s="315"/>
      <c r="BHH48" s="316"/>
      <c r="BHJ48" s="1"/>
      <c r="BHK48" s="1"/>
      <c r="BHL48" s="1"/>
      <c r="BHM48" s="1"/>
      <c r="BHN48" s="1"/>
      <c r="BHO48" s="1"/>
      <c r="BHP48" s="1"/>
      <c r="BHQ48" s="1"/>
      <c r="BHR48" s="1"/>
      <c r="BHS48" s="1"/>
      <c r="BHT48" s="1"/>
      <c r="BHU48" s="1"/>
      <c r="BHV48" s="1"/>
      <c r="BHW48" s="1"/>
      <c r="BHX48" s="1"/>
      <c r="BHY48" s="1"/>
      <c r="BHZ48" s="1"/>
      <c r="BIA48" s="1"/>
      <c r="BIB48" s="1"/>
      <c r="BIC48" s="1"/>
      <c r="BID48" s="1"/>
      <c r="BIE48" s="1"/>
      <c r="BIF48" s="1"/>
      <c r="BIG48" s="1"/>
      <c r="BIH48" s="1"/>
      <c r="BII48" s="1"/>
      <c r="BIJ48" s="1"/>
      <c r="BIK48" s="314">
        <f>(BIK47+BIL47+BIM47)</f>
        <v>7.6512158477547165E-2</v>
      </c>
      <c r="BIL48" s="315"/>
      <c r="BIM48" s="316"/>
      <c r="BIP48" s="1"/>
      <c r="BIQ48" s="1"/>
      <c r="BIR48" s="1"/>
      <c r="BIS48" s="1"/>
      <c r="BIT48" s="1"/>
      <c r="BIU48" s="1"/>
      <c r="BIV48" s="1"/>
      <c r="BIW48" s="1"/>
      <c r="BIX48" s="1"/>
      <c r="BIY48" s="1"/>
      <c r="BIZ48" s="1"/>
      <c r="BJA48" s="1"/>
      <c r="BJB48" s="1"/>
      <c r="BJC48" s="1"/>
      <c r="BJD48" s="1"/>
      <c r="BJE48" s="1"/>
      <c r="BJF48" s="1"/>
      <c r="BJG48" s="1"/>
      <c r="BJH48" s="1"/>
      <c r="BJI48" s="1"/>
      <c r="BJJ48" s="1"/>
      <c r="BJK48" s="1"/>
      <c r="BJL48" s="1"/>
      <c r="BJM48" s="1"/>
      <c r="BJN48" s="1"/>
      <c r="BJO48" s="1"/>
      <c r="BJP48" s="1"/>
      <c r="BJQ48" s="314">
        <f>(BJQ47+BJR47+BJS47)</f>
        <v>7.5294920911884083E-2</v>
      </c>
      <c r="BJR48" s="315"/>
      <c r="BJS48" s="316"/>
      <c r="BJU48" s="1"/>
      <c r="BJV48" s="1"/>
      <c r="BJW48" s="1"/>
      <c r="BJX48" s="1"/>
      <c r="BJY48" s="1"/>
      <c r="BJZ48" s="1"/>
      <c r="BKA48" s="1"/>
      <c r="BKB48" s="1"/>
      <c r="BKC48" s="1"/>
      <c r="BKD48" s="1"/>
      <c r="BKE48" s="1"/>
      <c r="BKF48" s="1"/>
      <c r="BKG48" s="1"/>
      <c r="BKH48" s="1"/>
      <c r="BKI48" s="1"/>
      <c r="BKJ48" s="1"/>
      <c r="BKK48" s="1"/>
      <c r="BKL48" s="1"/>
      <c r="BKM48" s="1"/>
      <c r="BKN48" s="1"/>
      <c r="BKO48" s="1"/>
      <c r="BKP48" s="1"/>
      <c r="BKQ48" s="1"/>
      <c r="BKR48" s="1"/>
      <c r="BKS48" s="1"/>
      <c r="BKT48" s="1"/>
      <c r="BKU48" s="1"/>
      <c r="BKV48" s="314">
        <f>(BKV47+BKW47+BKX47)</f>
        <v>6.6764066322370211E-2</v>
      </c>
      <c r="BKW48" s="315"/>
      <c r="BKX48" s="316"/>
      <c r="BKZ48" s="1"/>
      <c r="BLA48" s="1"/>
      <c r="BLB48" s="1"/>
      <c r="BLC48" s="1"/>
      <c r="BLD48" s="1"/>
      <c r="BLE48" s="1"/>
      <c r="BLF48" s="1"/>
      <c r="BLG48" s="1"/>
      <c r="BLH48" s="1"/>
      <c r="BLI48" s="1"/>
      <c r="BLJ48" s="1"/>
      <c r="BLK48" s="1"/>
      <c r="BLL48" s="1"/>
      <c r="BLM48" s="1"/>
      <c r="BLN48" s="1"/>
      <c r="BLO48" s="1"/>
      <c r="BLP48" s="1"/>
      <c r="BLQ48" s="1"/>
      <c r="BLR48" s="1"/>
      <c r="BLS48" s="1"/>
      <c r="BLT48" s="1"/>
      <c r="BLU48" s="1"/>
      <c r="BLV48" s="1"/>
      <c r="BLW48" s="1"/>
      <c r="BLX48" s="1"/>
      <c r="BLY48" s="1"/>
      <c r="BLZ48" s="1"/>
      <c r="BMA48" s="314">
        <f>(BMA47+BMB47+BMC47)</f>
        <v>6.3553936107109563E-2</v>
      </c>
      <c r="BMB48" s="315"/>
      <c r="BMC48" s="316"/>
      <c r="BME48" s="1"/>
      <c r="BMF48" s="1"/>
      <c r="BMG48" s="1"/>
      <c r="BMH48" s="1"/>
      <c r="BMI48" s="1"/>
      <c r="BMJ48" s="1"/>
      <c r="BMK48" s="1"/>
      <c r="BML48" s="1"/>
      <c r="BMM48" s="1"/>
      <c r="BMN48" s="1"/>
      <c r="BMO48" s="1"/>
      <c r="BMP48" s="1"/>
      <c r="BMQ48" s="1"/>
      <c r="BMR48" s="1"/>
      <c r="BMS48" s="1"/>
      <c r="BMT48" s="1"/>
      <c r="BMU48" s="1"/>
      <c r="BMV48" s="1"/>
      <c r="BMW48" s="1"/>
      <c r="BMX48" s="1"/>
      <c r="BMY48" s="1"/>
      <c r="BMZ48" s="1"/>
      <c r="BNA48" s="1"/>
      <c r="BNB48" s="1"/>
      <c r="BNC48" s="1"/>
      <c r="BND48" s="1"/>
      <c r="BNE48" s="1"/>
      <c r="BNF48" s="314">
        <f>(BNF47+BNG47+BNH47)</f>
        <v>6.5271112384499674E-2</v>
      </c>
      <c r="BNG48" s="315"/>
      <c r="BNH48" s="316"/>
      <c r="BNJ48" s="1"/>
      <c r="BNK48" s="1"/>
      <c r="BNL48" s="1"/>
      <c r="BNM48" s="1"/>
      <c r="BNN48" s="1"/>
      <c r="BNO48" s="1"/>
      <c r="BNP48" s="1"/>
      <c r="BNQ48" s="1"/>
      <c r="BNR48" s="1"/>
      <c r="BNS48" s="1"/>
      <c r="BNT48" s="1"/>
      <c r="BNU48" s="1"/>
      <c r="BNV48" s="1"/>
      <c r="BNW48" s="1"/>
      <c r="BNX48" s="1"/>
      <c r="BNY48" s="1"/>
      <c r="BNZ48" s="1"/>
      <c r="BOA48" s="1"/>
      <c r="BOB48" s="1"/>
      <c r="BOC48" s="1"/>
      <c r="BOD48" s="1"/>
      <c r="BOE48" s="1"/>
      <c r="BOF48" s="1"/>
      <c r="BOG48" s="1"/>
      <c r="BOH48" s="1"/>
      <c r="BOI48" s="1"/>
      <c r="BOJ48" s="1"/>
      <c r="BOK48" s="314">
        <f>(BOK47+BOL47+BOM47)</f>
        <v>6.5711506146634832E-2</v>
      </c>
      <c r="BOL48" s="315"/>
      <c r="BOM48" s="316"/>
      <c r="BOO48" s="1"/>
      <c r="BOP48" s="1"/>
      <c r="BOQ48" s="1"/>
      <c r="BOR48" s="1"/>
      <c r="BOS48" s="1"/>
      <c r="BOT48" s="1"/>
      <c r="BOU48" s="1"/>
      <c r="BOV48" s="1"/>
      <c r="BOW48" s="1"/>
      <c r="BOX48" s="1"/>
      <c r="BOY48" s="1"/>
      <c r="BOZ48" s="1"/>
      <c r="BPA48" s="1"/>
      <c r="BPB48" s="1"/>
      <c r="BPC48" s="1"/>
      <c r="BPD48" s="1"/>
      <c r="BPE48" s="1"/>
      <c r="BPF48" s="1"/>
      <c r="BPG48" s="1"/>
      <c r="BPH48" s="1"/>
      <c r="BPI48" s="1"/>
      <c r="BPJ48" s="1"/>
      <c r="BPK48" s="1"/>
      <c r="BPL48" s="1"/>
      <c r="BPM48" s="1"/>
      <c r="BPN48" s="1"/>
      <c r="BPO48" s="1"/>
      <c r="BPP48" s="314">
        <f>(BPP47+BPQ47+BPR47)</f>
        <v>7.4432859918452221E-2</v>
      </c>
      <c r="BPQ48" s="315"/>
      <c r="BPR48" s="316"/>
      <c r="BPT48" s="1"/>
      <c r="BPU48" s="1"/>
      <c r="BPV48" s="1"/>
      <c r="BPW48" s="1"/>
      <c r="BPX48" s="1"/>
      <c r="BPY48" s="1"/>
      <c r="BPZ48" s="1"/>
      <c r="BQA48" s="1"/>
      <c r="BQB48" s="1"/>
      <c r="BQC48" s="1"/>
      <c r="BQD48" s="1"/>
      <c r="BQE48" s="1"/>
      <c r="BQF48" s="1"/>
      <c r="BQG48" s="1"/>
      <c r="BQH48" s="1"/>
      <c r="BQI48" s="1"/>
      <c r="BQJ48" s="1"/>
      <c r="BQK48" s="1"/>
      <c r="BQL48" s="1"/>
      <c r="BQM48" s="1"/>
      <c r="BQN48" s="1"/>
      <c r="BQO48" s="1"/>
      <c r="BQP48" s="1"/>
      <c r="BQQ48" s="1"/>
      <c r="BQR48" s="1"/>
      <c r="BQS48" s="1"/>
      <c r="BQT48" s="1"/>
      <c r="BQU48" s="314">
        <f>(BQU47+BQV47+BQW47)</f>
        <v>6.4220508102752816E-2</v>
      </c>
      <c r="BQV48" s="315"/>
      <c r="BQW48" s="316"/>
      <c r="BQY48" s="1"/>
      <c r="BQZ48" s="1"/>
      <c r="BRA48" s="1"/>
      <c r="BRB48" s="1"/>
      <c r="BRC48" s="1"/>
      <c r="BRD48" s="1"/>
      <c r="BRE48" s="1"/>
      <c r="BRF48" s="1"/>
      <c r="BRG48" s="1"/>
      <c r="BRH48" s="1"/>
      <c r="BRI48" s="1"/>
      <c r="BRJ48" s="1"/>
      <c r="BRK48" s="1"/>
      <c r="BRL48" s="1"/>
      <c r="BRM48" s="1"/>
      <c r="BRN48" s="1"/>
      <c r="BRO48" s="1"/>
      <c r="BRP48" s="1"/>
      <c r="BRQ48" s="1"/>
      <c r="BRR48" s="1"/>
      <c r="BRS48" s="1"/>
      <c r="BRT48" s="1"/>
      <c r="BRU48" s="1"/>
      <c r="BRV48" s="1"/>
      <c r="BRW48" s="1"/>
      <c r="BRX48" s="1"/>
      <c r="BRY48" s="1"/>
      <c r="BRZ48" s="314">
        <f>(BRZ47+BSA47+BSB47)</f>
        <v>7.1300125876640891E-2</v>
      </c>
      <c r="BSA48" s="315"/>
      <c r="BSB48" s="316"/>
      <c r="BSD48" s="1"/>
      <c r="BSE48" s="1"/>
      <c r="BSF48" s="1"/>
      <c r="BSG48" s="1"/>
      <c r="BSH48" s="1"/>
      <c r="BSI48" s="1"/>
      <c r="BSJ48" s="1"/>
      <c r="BSK48" s="1"/>
      <c r="BSL48" s="1"/>
      <c r="BSM48" s="1"/>
      <c r="BSN48" s="1"/>
      <c r="BSO48" s="1"/>
      <c r="BSP48" s="1"/>
      <c r="BSQ48" s="1"/>
      <c r="BSR48" s="1"/>
      <c r="BSS48" s="1"/>
      <c r="BST48" s="1"/>
      <c r="BSU48" s="1"/>
      <c r="BSV48" s="1"/>
      <c r="BSW48" s="1"/>
      <c r="BSX48" s="1"/>
      <c r="BSY48" s="1"/>
      <c r="BSZ48" s="1"/>
      <c r="BTA48" s="1"/>
      <c r="BTB48" s="1"/>
      <c r="BTC48" s="1"/>
      <c r="BTD48" s="1"/>
      <c r="BTE48" s="314">
        <f>(BTE47+BTF47+BTG47)</f>
        <v>6.5216980953998915E-2</v>
      </c>
      <c r="BTF48" s="315"/>
      <c r="BTG48" s="316"/>
      <c r="BTI48" s="1"/>
      <c r="BTJ48" s="1"/>
      <c r="BTK48" s="1"/>
      <c r="BTL48" s="1"/>
      <c r="BTM48" s="1"/>
      <c r="BTN48" s="1"/>
      <c r="BTO48" s="1"/>
      <c r="BTP48" s="1"/>
      <c r="BTQ48" s="1"/>
      <c r="BTR48" s="1"/>
      <c r="BTS48" s="1"/>
      <c r="BTT48" s="1"/>
      <c r="BTU48" s="1"/>
      <c r="BTV48" s="1"/>
      <c r="BTW48" s="1"/>
      <c r="BTX48" s="1"/>
      <c r="BTY48" s="1"/>
      <c r="BTZ48" s="1"/>
      <c r="BUA48" s="1"/>
      <c r="BUB48" s="1"/>
      <c r="BUC48" s="1"/>
      <c r="BUD48" s="1"/>
      <c r="BUE48" s="1"/>
      <c r="BUF48" s="1"/>
      <c r="BUG48" s="1"/>
      <c r="BUH48" s="1"/>
      <c r="BUI48" s="1"/>
      <c r="BUJ48" s="314">
        <f>(BUJ47+BUK47+BUL47)</f>
        <v>6.7902180017358454E-2</v>
      </c>
      <c r="BUK48" s="315"/>
      <c r="BUL48" s="316"/>
      <c r="BUN48" s="1"/>
      <c r="BUO48" s="1"/>
      <c r="BUP48" s="1"/>
      <c r="BUQ48" s="1"/>
      <c r="BUR48" s="1"/>
      <c r="BUS48" s="1"/>
      <c r="BUT48" s="1"/>
      <c r="BUU48" s="1"/>
      <c r="BUV48" s="1"/>
      <c r="BUW48" s="1"/>
      <c r="BUX48" s="1"/>
      <c r="BUY48" s="1"/>
      <c r="BUZ48" s="1"/>
      <c r="BVA48" s="1"/>
      <c r="BVB48" s="1"/>
      <c r="BVC48" s="1"/>
      <c r="BVD48" s="1"/>
      <c r="BVE48" s="1"/>
      <c r="BVF48" s="1"/>
      <c r="BVG48" s="1"/>
      <c r="BVH48" s="1"/>
      <c r="BVI48" s="1"/>
      <c r="BVJ48" s="1"/>
      <c r="BVK48" s="1"/>
      <c r="BVL48" s="1"/>
      <c r="BVM48" s="1"/>
      <c r="BVN48" s="1"/>
      <c r="BVO48" s="314">
        <f>(BVO47+BVP47+BVQ47)</f>
        <v>7.9100405148416611E-2</v>
      </c>
      <c r="BVP48" s="315"/>
      <c r="BVQ48" s="316"/>
      <c r="BVS48" s="1"/>
      <c r="BVT48" s="1"/>
      <c r="BVU48" s="1"/>
      <c r="BVV48" s="1"/>
      <c r="BVW48" s="1"/>
      <c r="BVX48" s="1"/>
      <c r="BVY48" s="1"/>
      <c r="BVZ48" s="1"/>
      <c r="BWA48" s="1"/>
      <c r="BWB48" s="1"/>
      <c r="BWC48" s="1"/>
      <c r="BWD48" s="1"/>
      <c r="BWE48" s="1"/>
      <c r="BWF48" s="1"/>
      <c r="BWG48" s="1"/>
      <c r="BWH48" s="1"/>
      <c r="BWI48" s="1"/>
      <c r="BWJ48" s="1"/>
      <c r="BWK48" s="1"/>
      <c r="BWL48" s="1"/>
      <c r="BWM48" s="1"/>
      <c r="BWN48" s="1"/>
      <c r="BWO48" s="1"/>
      <c r="BWP48" s="1"/>
      <c r="BWQ48" s="1"/>
      <c r="BWR48" s="1"/>
      <c r="BWS48" s="1"/>
      <c r="BWT48" s="314">
        <f>(BWT47+BWU47+BWV47)</f>
        <v>7.7771535026761693E-2</v>
      </c>
      <c r="BWU48" s="315"/>
      <c r="BWV48" s="316"/>
      <c r="BWX48" s="1"/>
      <c r="BWY48" s="1"/>
      <c r="BWZ48" s="1"/>
      <c r="BXA48" s="1"/>
      <c r="BXB48" s="1"/>
      <c r="BXC48" s="1"/>
      <c r="BXD48" s="1"/>
      <c r="BXE48" s="1"/>
      <c r="BXF48" s="1"/>
      <c r="BXG48" s="1"/>
      <c r="BXH48" s="1"/>
      <c r="BXI48" s="1"/>
      <c r="BXJ48" s="1"/>
      <c r="BXK48" s="1"/>
      <c r="BXL48" s="1"/>
      <c r="BXM48" s="1"/>
      <c r="BXN48" s="1"/>
      <c r="BXO48" s="1"/>
      <c r="BXP48" s="1"/>
      <c r="BXQ48" s="1"/>
      <c r="BXR48" s="1"/>
      <c r="BXS48" s="1"/>
      <c r="BXT48" s="1"/>
      <c r="BXU48" s="1"/>
      <c r="BXV48" s="1"/>
      <c r="BXW48" s="1"/>
      <c r="BXX48" s="1"/>
      <c r="BXY48" s="314">
        <f>(BXY47+BXZ47+BYA47)</f>
        <v>8.1543061947278006E-2</v>
      </c>
      <c r="BXZ48" s="315"/>
      <c r="BYA48" s="316"/>
      <c r="BYC48" s="1"/>
      <c r="BYD48" s="1"/>
      <c r="BYE48" s="1"/>
      <c r="BYF48" s="1"/>
      <c r="BYG48" s="1"/>
      <c r="BYH48" s="1"/>
      <c r="BYI48" s="1"/>
      <c r="BYJ48" s="1"/>
      <c r="BYK48" s="1"/>
      <c r="BYL48" s="1"/>
      <c r="BYM48" s="1"/>
      <c r="BYN48" s="1"/>
      <c r="BYO48" s="1"/>
      <c r="BYP48" s="1"/>
      <c r="BYQ48" s="1"/>
      <c r="BYR48" s="1"/>
      <c r="BYS48" s="1"/>
      <c r="BYT48" s="1"/>
      <c r="BYU48" s="1"/>
      <c r="BYV48" s="1"/>
      <c r="BYW48" s="1"/>
      <c r="BYX48" s="1"/>
      <c r="BYY48" s="1"/>
      <c r="BYZ48" s="1"/>
      <c r="BZA48" s="1"/>
      <c r="BZB48" s="1"/>
      <c r="BZC48" s="1"/>
      <c r="BZD48" s="314">
        <f>(BZD47+BZE47+BZF47)</f>
        <v>6.4432989690721656E-2</v>
      </c>
      <c r="BZE48" s="315"/>
      <c r="BZF48" s="316"/>
      <c r="BZH48" s="1"/>
      <c r="BZI48" s="1"/>
      <c r="BZJ48" s="1"/>
      <c r="BZK48" s="1"/>
      <c r="BZL48" s="1"/>
      <c r="BZM48" s="1"/>
      <c r="BZN48" s="1"/>
      <c r="BZO48" s="1"/>
      <c r="BZP48" s="1"/>
      <c r="BZQ48" s="1"/>
      <c r="BZR48" s="1"/>
      <c r="BZS48" s="1"/>
      <c r="BZT48" s="1"/>
      <c r="BZU48" s="1"/>
      <c r="BZV48" s="1"/>
      <c r="BZW48" s="1"/>
      <c r="BZX48" s="1"/>
      <c r="BZY48" s="1"/>
      <c r="BZZ48" s="1"/>
      <c r="CAA48" s="1"/>
      <c r="CAB48" s="1"/>
      <c r="CAC48" s="1"/>
      <c r="CAD48" s="1"/>
      <c r="CAE48" s="1"/>
      <c r="CAF48" s="1"/>
      <c r="CAG48" s="1"/>
      <c r="CAH48" s="1"/>
      <c r="CAI48" s="314">
        <f>(CAI47+CAJ47+CAK47)</f>
        <v>6.3905636509996547E-2</v>
      </c>
      <c r="CAJ48" s="315"/>
      <c r="CAK48" s="316"/>
      <c r="CAM48" s="1"/>
      <c r="CAN48" s="1"/>
      <c r="CAO48" s="1"/>
      <c r="CAP48" s="1"/>
      <c r="CAQ48" s="1"/>
      <c r="CAR48" s="1"/>
      <c r="CAS48" s="1"/>
      <c r="CAT48" s="1"/>
      <c r="CAU48" s="1"/>
      <c r="CAV48" s="1"/>
      <c r="CAW48" s="1"/>
      <c r="CAX48" s="1"/>
      <c r="CAY48" s="1"/>
      <c r="CAZ48" s="1"/>
      <c r="CBA48" s="1"/>
      <c r="CBB48" s="1"/>
      <c r="CBC48" s="1"/>
      <c r="CBD48" s="1"/>
      <c r="CBE48" s="1"/>
      <c r="CBF48" s="1"/>
      <c r="CBG48" s="1"/>
      <c r="CBH48" s="1"/>
      <c r="CBI48" s="1"/>
      <c r="CBJ48" s="1"/>
      <c r="CBK48" s="1"/>
      <c r="CBL48" s="1"/>
      <c r="CBM48" s="1"/>
      <c r="CBN48" s="314">
        <f>(CBN47+CBO47+CBP47)</f>
        <v>6.9408384394364253E-2</v>
      </c>
      <c r="CBO48" s="315"/>
      <c r="CBP48" s="316"/>
      <c r="CBR48" s="1"/>
      <c r="CBS48" s="1"/>
      <c r="CBT48" s="1"/>
      <c r="CBU48" s="1"/>
      <c r="CBV48" s="1"/>
      <c r="CBW48" s="1"/>
      <c r="CBX48" s="1"/>
      <c r="CBY48" s="1"/>
      <c r="CBZ48" s="1"/>
      <c r="CCA48" s="1"/>
      <c r="CCB48" s="1"/>
      <c r="CCC48" s="1"/>
      <c r="CCD48" s="1"/>
      <c r="CCE48" s="1"/>
      <c r="CCF48" s="1"/>
      <c r="CCG48" s="1"/>
      <c r="CCH48" s="1"/>
      <c r="CCI48" s="1"/>
      <c r="CCJ48" s="1"/>
      <c r="CCK48" s="1"/>
      <c r="CCL48" s="1"/>
      <c r="CCM48" s="1"/>
      <c r="CCN48" s="1"/>
      <c r="CCO48" s="1"/>
      <c r="CCP48" s="1"/>
      <c r="CCQ48" s="1"/>
      <c r="CCR48" s="1"/>
      <c r="CCS48" s="314">
        <f>(CCS47+CCT47+CCU47)</f>
        <v>6.9127759681505613E-2</v>
      </c>
      <c r="CCT48" s="315"/>
      <c r="CCU48" s="316"/>
      <c r="CCW48" s="1"/>
      <c r="CCX48" s="1"/>
      <c r="CCY48" s="1"/>
      <c r="CCZ48" s="1"/>
      <c r="CDA48" s="1"/>
      <c r="CDB48" s="1"/>
      <c r="CDC48" s="1"/>
      <c r="CDD48" s="1"/>
      <c r="CDE48" s="1"/>
      <c r="CDF48" s="1"/>
      <c r="CDG48" s="1"/>
      <c r="CDH48" s="1"/>
      <c r="CDI48" s="1"/>
      <c r="CDJ48" s="1"/>
      <c r="CDK48" s="1"/>
      <c r="CDL48" s="1"/>
      <c r="CDM48" s="1"/>
      <c r="CDN48" s="1"/>
      <c r="CDO48" s="1"/>
      <c r="CDP48" s="1"/>
      <c r="CDQ48" s="1"/>
      <c r="CDR48" s="1"/>
      <c r="CDS48" s="1"/>
      <c r="CDT48" s="1"/>
      <c r="CDU48" s="1"/>
      <c r="CDV48" s="1"/>
      <c r="CDW48" s="1"/>
      <c r="CDX48" s="314">
        <f>(CDX47+CDY47+CDZ47)</f>
        <v>8.5759116978681965E-2</v>
      </c>
      <c r="CDY48" s="315"/>
      <c r="CDZ48" s="316"/>
      <c r="CEB48" s="1"/>
      <c r="CEC48" s="1"/>
      <c r="CED48" s="1"/>
      <c r="CEE48" s="1"/>
      <c r="CEF48" s="1"/>
      <c r="CEG48" s="1"/>
      <c r="CEH48" s="1"/>
      <c r="CEI48" s="1"/>
      <c r="CEJ48" s="1"/>
      <c r="CEK48" s="1"/>
      <c r="CEL48" s="1"/>
      <c r="CEM48" s="1"/>
      <c r="CEN48" s="1"/>
      <c r="CEO48" s="1"/>
      <c r="CEP48" s="1"/>
      <c r="CEQ48" s="1"/>
      <c r="CER48" s="1"/>
      <c r="CES48" s="1"/>
      <c r="CET48" s="1"/>
      <c r="CEU48" s="1"/>
      <c r="CEV48" s="1"/>
      <c r="CEW48" s="1"/>
      <c r="CEX48" s="1"/>
      <c r="CEY48" s="1"/>
      <c r="CEZ48" s="1"/>
      <c r="CFA48" s="1"/>
      <c r="CFB48" s="1"/>
      <c r="CFC48" s="314" t="e">
        <f>(CFC47+CFD47+CFE47)</f>
        <v>#DIV/0!</v>
      </c>
      <c r="CFD48" s="315"/>
      <c r="CFE48" s="316"/>
      <c r="CFG48" s="1"/>
      <c r="CFH48" s="1"/>
      <c r="CFI48" s="1"/>
      <c r="CFJ48" s="1"/>
      <c r="CFK48" s="1"/>
      <c r="CFL48" s="1"/>
      <c r="CFM48" s="1"/>
      <c r="CFN48" s="1"/>
      <c r="CFO48" s="1"/>
      <c r="CFP48" s="1"/>
      <c r="CFQ48" s="1"/>
      <c r="CFR48" s="1"/>
      <c r="CFS48" s="1"/>
      <c r="CFT48" s="1"/>
      <c r="CFU48" s="1"/>
      <c r="CFV48" s="1"/>
      <c r="CFW48" s="1"/>
      <c r="CFX48" s="1"/>
      <c r="CFY48" s="1"/>
      <c r="CFZ48" s="1"/>
      <c r="CGA48" s="1"/>
      <c r="CGB48" s="1"/>
      <c r="CGC48" s="1"/>
      <c r="CGD48" s="1"/>
      <c r="CGE48" s="1"/>
      <c r="CGF48" s="1"/>
      <c r="CGG48" s="1"/>
      <c r="CGH48" s="314" t="e">
        <f>(CGH47+CGI47+CGJ47)</f>
        <v>#DIV/0!</v>
      </c>
      <c r="CGI48" s="315"/>
      <c r="CGJ48" s="316"/>
      <c r="CGL48" s="1"/>
      <c r="CGM48" s="1"/>
      <c r="CGN48" s="1"/>
      <c r="CGO48" s="1"/>
      <c r="CGP48" s="1"/>
      <c r="CGQ48" s="1"/>
      <c r="CGR48" s="1"/>
      <c r="CGS48" s="1"/>
      <c r="CGT48" s="1"/>
      <c r="CGU48" s="1"/>
      <c r="CGV48" s="1"/>
      <c r="CGW48" s="1"/>
      <c r="CGX48" s="1"/>
      <c r="CGY48" s="1"/>
      <c r="CGZ48" s="1"/>
      <c r="CHA48" s="1"/>
      <c r="CHB48" s="1"/>
      <c r="CHC48" s="1"/>
      <c r="CHD48" s="1"/>
      <c r="CHE48" s="1"/>
      <c r="CHF48" s="1"/>
      <c r="CHG48" s="1"/>
      <c r="CHH48" s="1"/>
      <c r="CHI48" s="1"/>
      <c r="CHJ48" s="1"/>
      <c r="CHK48" s="1"/>
      <c r="CHL48" s="1"/>
      <c r="CHM48" s="314" t="e">
        <f>(CHM47+CHN47+CHO47)</f>
        <v>#DIV/0!</v>
      </c>
      <c r="CHN48" s="315"/>
      <c r="CHO48" s="316"/>
      <c r="CHQ48" s="1"/>
      <c r="CHR48" s="1"/>
      <c r="CHS48" s="1"/>
      <c r="CHT48" s="1"/>
      <c r="CHU48" s="1"/>
      <c r="CHV48" s="1"/>
      <c r="CHW48" s="1"/>
      <c r="CHX48" s="1"/>
      <c r="CHY48" s="1"/>
      <c r="CHZ48" s="1"/>
      <c r="CIA48" s="1"/>
      <c r="CIB48" s="1"/>
      <c r="CIC48" s="1"/>
      <c r="CID48" s="1"/>
      <c r="CIE48" s="1"/>
      <c r="CIF48" s="1"/>
      <c r="CIG48" s="1"/>
      <c r="CIH48" s="1"/>
      <c r="CII48" s="1"/>
      <c r="CIJ48" s="1"/>
      <c r="CIK48" s="1"/>
      <c r="CIL48" s="1"/>
      <c r="CIM48" s="1"/>
      <c r="CIN48" s="1"/>
      <c r="CIO48" s="1"/>
      <c r="CIP48" s="1"/>
      <c r="CIQ48" s="1"/>
      <c r="CIR48" s="314" t="e">
        <f>(CIR47+CIS47+CIT47)</f>
        <v>#DIV/0!</v>
      </c>
      <c r="CIS48" s="315"/>
      <c r="CIT48" s="316"/>
      <c r="CIV48" s="1"/>
      <c r="CIW48" s="1"/>
      <c r="CIX48" s="1"/>
      <c r="CIY48" s="1"/>
      <c r="CIZ48" s="1"/>
      <c r="CJA48" s="1"/>
      <c r="CJB48" s="1"/>
      <c r="CJC48" s="1"/>
      <c r="CJD48" s="1"/>
      <c r="CJE48" s="1"/>
      <c r="CJF48" s="1"/>
      <c r="CJG48" s="1"/>
      <c r="CJH48" s="1"/>
      <c r="CJI48" s="1"/>
      <c r="CJJ48" s="1"/>
      <c r="CJK48" s="1"/>
      <c r="CJL48" s="1"/>
      <c r="CJM48" s="1"/>
      <c r="CJN48" s="1"/>
      <c r="CJO48" s="1"/>
      <c r="CJP48" s="1"/>
      <c r="CJQ48" s="1"/>
      <c r="CJR48" s="1"/>
      <c r="CJS48" s="1"/>
      <c r="CJT48" s="1"/>
      <c r="CJU48" s="1"/>
      <c r="CJV48" s="1"/>
      <c r="CJW48" s="314" t="e">
        <f>(CJW47+CJX47+CJY47)</f>
        <v>#DIV/0!</v>
      </c>
      <c r="CJX48" s="315"/>
      <c r="CJY48" s="316"/>
      <c r="CKA48" s="1"/>
      <c r="CKB48" s="1"/>
      <c r="CKC48" s="1"/>
      <c r="CKD48" s="1"/>
      <c r="CKE48" s="1"/>
      <c r="CKF48" s="1"/>
      <c r="CKG48" s="1"/>
      <c r="CKH48" s="1"/>
      <c r="CKI48" s="1"/>
      <c r="CKJ48" s="1"/>
      <c r="CKK48" s="1"/>
      <c r="CKL48" s="1"/>
      <c r="CKM48" s="1"/>
      <c r="CKN48" s="1"/>
      <c r="CKO48" s="1"/>
      <c r="CKP48" s="1"/>
      <c r="CKQ48" s="1"/>
      <c r="CKR48" s="1"/>
      <c r="CKS48" s="1"/>
      <c r="CKT48" s="1"/>
      <c r="CKU48" s="1"/>
      <c r="CKV48" s="1"/>
      <c r="CKW48" s="1"/>
      <c r="CKX48" s="1"/>
      <c r="CKY48" s="1"/>
      <c r="CKZ48" s="1"/>
      <c r="CLA48" s="1"/>
      <c r="CLB48" s="314" t="e">
        <f>(CLB47+CLC47+CLD47)</f>
        <v>#DIV/0!</v>
      </c>
      <c r="CLC48" s="315"/>
      <c r="CLD48" s="316"/>
      <c r="CLF48" s="1"/>
      <c r="CLG48" s="1"/>
      <c r="CLH48" s="1"/>
      <c r="CLI48" s="1"/>
      <c r="CLJ48" s="1"/>
      <c r="CLK48" s="1"/>
      <c r="CLL48" s="1"/>
      <c r="CLM48" s="1"/>
      <c r="CLN48" s="1"/>
      <c r="CLO48" s="1"/>
      <c r="CLP48" s="1"/>
      <c r="CLQ48" s="1"/>
      <c r="CLR48" s="1"/>
      <c r="CLS48" s="1"/>
      <c r="CLT48" s="1"/>
      <c r="CLU48" s="1"/>
      <c r="CLV48" s="1"/>
      <c r="CLW48" s="1"/>
      <c r="CLX48" s="1"/>
      <c r="CLY48" s="1"/>
      <c r="CLZ48" s="1"/>
      <c r="CMA48" s="1"/>
      <c r="CMB48" s="1"/>
      <c r="CMC48" s="1"/>
      <c r="CMD48" s="1"/>
      <c r="CME48" s="1"/>
      <c r="CMF48" s="1"/>
      <c r="CMG48" s="314" t="e">
        <f>(CMG47+CMH47+CMI47)</f>
        <v>#DIV/0!</v>
      </c>
      <c r="CMH48" s="315"/>
      <c r="CMI48" s="316"/>
      <c r="CMK48" s="1"/>
      <c r="CML48" s="1"/>
      <c r="CMM48" s="1"/>
      <c r="CMN48" s="1"/>
      <c r="CMO48" s="1"/>
      <c r="CMP48" s="1"/>
      <c r="CMQ48" s="1"/>
      <c r="CMR48" s="1"/>
      <c r="CMS48" s="1"/>
      <c r="CMT48" s="1"/>
      <c r="CMU48" s="1"/>
      <c r="CMV48" s="1"/>
      <c r="CMW48" s="1"/>
      <c r="CMX48" s="1"/>
      <c r="CMY48" s="1"/>
      <c r="CMZ48" s="1"/>
      <c r="CNA48" s="1"/>
      <c r="CNB48" s="1"/>
      <c r="CNC48" s="1"/>
      <c r="CND48" s="1"/>
      <c r="CNE48" s="1"/>
      <c r="CNF48" s="1"/>
      <c r="CNG48" s="1"/>
      <c r="CNH48" s="1"/>
      <c r="CNI48" s="1"/>
      <c r="CNJ48" s="1"/>
      <c r="CNK48" s="1"/>
      <c r="CNL48" s="314" t="e">
        <f>(CNL47+CNM47+CNN47)</f>
        <v>#DIV/0!</v>
      </c>
      <c r="CNM48" s="315"/>
      <c r="CNN48" s="316"/>
      <c r="CNP48" s="1"/>
      <c r="CNQ48" s="1"/>
      <c r="CNR48" s="1"/>
      <c r="CNS48" s="1"/>
      <c r="CNT48" s="1"/>
      <c r="CNU48" s="1"/>
      <c r="CNV48" s="1"/>
      <c r="CNW48" s="1"/>
      <c r="CNX48" s="1"/>
      <c r="CNY48" s="1"/>
      <c r="CNZ48" s="1"/>
      <c r="COA48" s="1"/>
      <c r="COB48" s="1"/>
      <c r="COC48" s="1"/>
      <c r="COD48" s="1"/>
      <c r="COE48" s="1"/>
      <c r="COF48" s="1"/>
      <c r="COG48" s="1"/>
      <c r="COH48" s="1"/>
      <c r="COI48" s="1"/>
      <c r="COJ48" s="1"/>
      <c r="COK48" s="1"/>
      <c r="COL48" s="1"/>
      <c r="COM48" s="1"/>
      <c r="CON48" s="1"/>
      <c r="COO48" s="1"/>
      <c r="COP48" s="1"/>
      <c r="COQ48" s="314" t="e">
        <f>(COQ47+COR47+COS47)</f>
        <v>#DIV/0!</v>
      </c>
      <c r="COR48" s="315"/>
      <c r="COS48" s="316"/>
      <c r="COU48" s="1"/>
      <c r="COV48" s="1"/>
      <c r="COW48" s="1"/>
      <c r="COX48" s="1"/>
      <c r="COY48" s="1"/>
      <c r="COZ48" s="1"/>
      <c r="CPA48" s="1"/>
      <c r="CPB48" s="1"/>
      <c r="CPC48" s="1"/>
      <c r="CPD48" s="1"/>
      <c r="CPE48" s="1"/>
      <c r="CPF48" s="1"/>
      <c r="CPG48" s="1"/>
      <c r="CPH48" s="1"/>
      <c r="CPI48" s="1"/>
      <c r="CPJ48" s="1"/>
      <c r="CPK48" s="1"/>
      <c r="CPL48" s="1"/>
      <c r="CPM48" s="1"/>
      <c r="CPN48" s="1"/>
      <c r="CPO48" s="1"/>
      <c r="CPP48" s="1"/>
      <c r="CPQ48" s="1"/>
      <c r="CPR48" s="1"/>
      <c r="CPS48" s="1"/>
      <c r="CPT48" s="1"/>
      <c r="CPU48" s="1"/>
      <c r="CPV48" s="314" t="e">
        <f>(CPV47+CPW47+CPX47)</f>
        <v>#DIV/0!</v>
      </c>
      <c r="CPW48" s="315"/>
      <c r="CPX48" s="316"/>
      <c r="CPZ48" s="1"/>
      <c r="CQA48" s="1"/>
      <c r="CQB48" s="1"/>
      <c r="CQC48" s="1"/>
      <c r="CQD48" s="1"/>
      <c r="CQE48" s="1"/>
      <c r="CQF48" s="1"/>
      <c r="CQG48" s="1"/>
      <c r="CQH48" s="1"/>
      <c r="CQI48" s="1"/>
      <c r="CQJ48" s="1"/>
      <c r="CQK48" s="1"/>
      <c r="CQL48" s="1"/>
      <c r="CQM48" s="1"/>
      <c r="CQN48" s="1"/>
      <c r="CQO48" s="1"/>
      <c r="CQP48" s="1"/>
      <c r="CQQ48" s="1"/>
      <c r="CQR48" s="1"/>
      <c r="CQS48" s="1"/>
      <c r="CQT48" s="1"/>
      <c r="CQU48" s="1"/>
      <c r="CQV48" s="1"/>
      <c r="CQW48" s="1"/>
      <c r="CQX48" s="1"/>
      <c r="CQY48" s="1"/>
      <c r="CQZ48" s="1"/>
      <c r="CRA48" s="314" t="e">
        <f>(CRA47+CRB47+CRC47)</f>
        <v>#DIV/0!</v>
      </c>
      <c r="CRB48" s="315"/>
      <c r="CRC48" s="316"/>
      <c r="CRE48" s="1"/>
      <c r="CRF48" s="1"/>
      <c r="CRG48" s="1"/>
      <c r="CRH48" s="1"/>
      <c r="CRI48" s="1"/>
      <c r="CRJ48" s="1"/>
      <c r="CRK48" s="1"/>
      <c r="CRL48" s="1"/>
      <c r="CRM48" s="1"/>
      <c r="CRN48" s="1"/>
      <c r="CRO48" s="1"/>
      <c r="CRP48" s="1"/>
      <c r="CRQ48" s="1"/>
      <c r="CRR48" s="1"/>
      <c r="CRS48" s="1"/>
      <c r="CRT48" s="1"/>
      <c r="CRU48" s="1"/>
      <c r="CRV48" s="1"/>
      <c r="CRW48" s="1"/>
      <c r="CRX48" s="1"/>
      <c r="CRY48" s="1"/>
      <c r="CRZ48" s="1"/>
      <c r="CSA48" s="1"/>
      <c r="CSB48" s="1"/>
      <c r="CSC48" s="1"/>
      <c r="CSD48" s="1"/>
      <c r="CSE48" s="1"/>
      <c r="CSF48" s="314" t="e">
        <f>(CSF47+CSG47+CSH47)</f>
        <v>#DIV/0!</v>
      </c>
      <c r="CSG48" s="315"/>
      <c r="CSH48" s="316"/>
    </row>
    <row r="49" spans="1:2530" ht="27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28">
        <f>AE46/(I47+AE46+AF46+AG46)</f>
        <v>3.4049939911870747E-2</v>
      </c>
      <c r="AF49" s="28">
        <f>AF46/(I47+AF48+AG48+AH48)</f>
        <v>1.6809116809116811E-2</v>
      </c>
      <c r="AG49" s="28">
        <f>AG46/(I47+AG48+AH48+AI48)</f>
        <v>1.3675213675213675E-2</v>
      </c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28">
        <f>BL46/(AR47+BL46+BM46+BN46)</f>
        <v>3.3320740460899133E-2</v>
      </c>
      <c r="BM49" s="28">
        <f>BM46/(AR47+BM48+BN48+BO48)</f>
        <v>1.2470023980815348E-2</v>
      </c>
      <c r="BN49" s="28">
        <f>BN46/(AR47+BN48+BO48+BP48)</f>
        <v>1.0231814548361312E-2</v>
      </c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28">
        <f>CQ46/(BW47+CQ46+CR46+CS46)</f>
        <v>3.1626741819320493E-2</v>
      </c>
      <c r="CR49" s="28">
        <f>CR46/(BW47+CR48+CS48+CT48)</f>
        <v>1.2748344370860927E-2</v>
      </c>
      <c r="CS49" s="28">
        <f>CS46/(BW47+CS48+CT48+CU48)</f>
        <v>1.1258278145695364E-2</v>
      </c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28">
        <f>DU46/(DB47+DU46+DV46+DW46)</f>
        <v>3.4209692746278116E-2</v>
      </c>
      <c r="DV49" s="28">
        <f>DV46/(DB47+DV48+DW48+DX48)</f>
        <v>1.2788154130910315E-2</v>
      </c>
      <c r="DW49" s="28">
        <f>DW46/(DB47+DW48+DX48+DY48)</f>
        <v>1.3292949688709406E-2</v>
      </c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28">
        <f>EZ46/(EG47+EZ46+FA46+FB46)</f>
        <v>3.5473805222532434E-2</v>
      </c>
      <c r="FA49" s="28">
        <f>FA46/(EG47+FA48+FB48+FC48)</f>
        <v>1.329136061559986E-2</v>
      </c>
      <c r="FB49" s="28">
        <f>FB46/(EG47+FB48+FC48+FD48)</f>
        <v>1.3816019587268276E-2</v>
      </c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28">
        <f>GE46/(FL47+GE46+GF46+GG46)</f>
        <v>3.519061583577713E-2</v>
      </c>
      <c r="GF49" s="28">
        <f>GF46/(FL47+GF48+GG48+GH48)</f>
        <v>1.3178428992543784E-2</v>
      </c>
      <c r="GG49" s="28">
        <f>GG46/(FL47+GG48+GH48+GI48)</f>
        <v>1.3698630136986301E-2</v>
      </c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28">
        <f>HJ46/(GQ47+HJ46+HK46+HL46)</f>
        <v>5.304518664047151E-2</v>
      </c>
      <c r="HK49" s="28">
        <f>HK46/(GQ47+HK48+HL48+HM48)</f>
        <v>2.053499054309646E-2</v>
      </c>
      <c r="HL49" s="28">
        <f>HL46/(GQ47+HL48+HM48+HN48)</f>
        <v>2.1345582275060795E-2</v>
      </c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28">
        <f>IO46/(HV47+IO46+IP46+IQ46)</f>
        <v>3.6036036036036036E-2</v>
      </c>
      <c r="IP49" s="28">
        <f>IP46/(HV47+IP48+IQ48+IR48)</f>
        <v>1.3515916770407256E-2</v>
      </c>
      <c r="IQ49" s="28">
        <f>IQ46/(HV47+IQ48+IR48+IS48)</f>
        <v>1.4049439800818068E-2</v>
      </c>
      <c r="IR49" s="1"/>
      <c r="IS49" s="1"/>
      <c r="IT49" s="1"/>
      <c r="IU49" s="28">
        <f>IU46/(HV47+IU46+IV46+IW46)</f>
        <v>3.4704262951530826E-2</v>
      </c>
      <c r="IV49" s="28">
        <f>IV46/(HV47+IV48+IW48+IX48)</f>
        <v>1.5738929397118975E-2</v>
      </c>
      <c r="IW49" s="28">
        <f>IW46/(HV47+IW48+IX48+IY48)</f>
        <v>1.3160234750133381E-2</v>
      </c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62"/>
      <c r="JM49" s="63"/>
      <c r="JN49" s="64"/>
      <c r="JO49" s="1"/>
      <c r="JP49" s="1"/>
      <c r="JT49" s="1"/>
      <c r="JU49" s="1"/>
      <c r="JV49" s="1"/>
      <c r="JW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28">
        <f>LL46/(KS47+LL46+LM46+LN46)</f>
        <v>3.4209692746278116E-2</v>
      </c>
      <c r="LM49" s="28">
        <f>LM46/(KS47+LM48+LN48+LO48)</f>
        <v>1.2788154130910315E-2</v>
      </c>
      <c r="LN49" s="28">
        <f>LN46/(KS47+LN48+LO48+LP48)</f>
        <v>1.3292949688709406E-2</v>
      </c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28">
        <f>MQ46/(LX47+MQ46+MR46+MS46)</f>
        <v>4.1840402588066136E-2</v>
      </c>
      <c r="MR49" s="28">
        <f>MR46/(LX47+MR48+MS48+MT48)</f>
        <v>2.6791277258566979E-2</v>
      </c>
      <c r="MS49" s="28">
        <f>MS46/(LX47+MS48+MT48+MU48)</f>
        <v>1.1214953271028037E-2</v>
      </c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28">
        <f>NV46/(NC47+NV46+NW46+NX46)</f>
        <v>3.5737491877842753E-2</v>
      </c>
      <c r="NW49" s="28">
        <f>NW46/(NC47+NW48+NX48+NY48)</f>
        <v>1.3623038454906018E-2</v>
      </c>
      <c r="NX49" s="28">
        <f>NX46/(NC47+NX48+NY48+NZ48)</f>
        <v>1.0001724435247456E-2</v>
      </c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28">
        <f>PA46/(OH47+PA46+PB46+PC46)</f>
        <v>3.4479900538748443E-2</v>
      </c>
      <c r="PB49" s="28">
        <f>PB46/(OH47+PB48+PC48+PD48)</f>
        <v>1.3837475762383219E-2</v>
      </c>
      <c r="PC49" s="28">
        <f>PC46/(OH47+PC48+PD48+PE48)</f>
        <v>1.286797109113344E-2</v>
      </c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28">
        <f>QF46/(PM47+QF46+QG46+QH46)</f>
        <v>3.5573122529644272E-2</v>
      </c>
      <c r="QG49" s="28">
        <f>QG46/(PM47+QG48+QH48+QI48)</f>
        <v>1.4700735036751837E-2</v>
      </c>
      <c r="QH49" s="28">
        <f>QH46/(PM47+QH48+QI48+QJ48)</f>
        <v>1.0150507525376268E-2</v>
      </c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28">
        <f>RK46/(QR47+RK46+RL46+RM46)</f>
        <v>3.1578083989501314E-2</v>
      </c>
      <c r="RL49" s="28">
        <f>RL46/(QR47+RL48+RM48+RN48)</f>
        <v>1.2736094264425577E-2</v>
      </c>
      <c r="RM49" s="28">
        <f>RM46/(QR47+RM48+RN48+RO48)</f>
        <v>1.0223531450355225E-2</v>
      </c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28">
        <f>SP46/(RW47+SP46+SQ46+SR46)</f>
        <v>3.1960996749729145E-2</v>
      </c>
      <c r="SQ49" s="28">
        <f>SQ46/(RW47+SQ48+SR48+SS48)</f>
        <v>1.2225405921680994E-2</v>
      </c>
      <c r="SR49" s="28">
        <f>SR46/(RW47+SR48+SS48+ST48)</f>
        <v>1.1843361986628463E-2</v>
      </c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28">
        <f>TU46/(TB47+TU46+TV46+TW46)</f>
        <v>3.3918942424769526E-2</v>
      </c>
      <c r="TV49" s="28">
        <f>TV46/(TB47+TV48+TW48+TX48)</f>
        <v>1.3116571217439497E-2</v>
      </c>
      <c r="TW49" s="28">
        <f>TW46/(TB47+TW48+TX48+TY48)</f>
        <v>1.2931830777757251E-2</v>
      </c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28">
        <f>UZ46/(UG47+UZ46+VA46+VB46)</f>
        <v>3.3575544976196442E-2</v>
      </c>
      <c r="VA49" s="28">
        <f>VA46/(UG47+VA48+VB48+VC48)</f>
        <v>1.3000795967100026E-2</v>
      </c>
      <c r="VB49" s="28">
        <f>VB46/(UG47+VB48+VC48+VD48)</f>
        <v>1.0347572300344918E-2</v>
      </c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28">
        <f>WE46/(VL47+WE46+WF46+WG46)</f>
        <v>3.4948895483020111E-2</v>
      </c>
      <c r="WF49" s="28">
        <f>WF46/(VL47+WF48+WG48+WH48)</f>
        <v>1.3321647677475899E-2</v>
      </c>
      <c r="WG49" s="28">
        <f>WG46/(VL47+WG48+WH48+WI48)</f>
        <v>1.2795793163891324E-2</v>
      </c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28">
        <f>XJ46/(WQ47+XJ46+XK46+XL46)</f>
        <v>3.628028814669286E-2</v>
      </c>
      <c r="XK49" s="28">
        <f>XK46/(WQ47+XK48+XL48+XM48)</f>
        <v>1.2809802283486493E-2</v>
      </c>
      <c r="XL49" s="28">
        <f>XL46/(WQ47+XL48+XM48+XN48)</f>
        <v>1.1695906432748537E-2</v>
      </c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28">
        <f>YO46/(XV47+YO46+YP46+YQ46)</f>
        <v>3.4680105919535319E-2</v>
      </c>
      <c r="YP49" s="28">
        <f>YP46/(XV47+YP48+YQ48+YR48)</f>
        <v>1.569018683112643E-2</v>
      </c>
      <c r="YQ49" s="28">
        <f>YQ46/(XV47+YQ48+YR48+YS48)</f>
        <v>9.2508615998548888E-3</v>
      </c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28">
        <f>ZT46/(ZA47+ZT46+ZU46+ZV46)</f>
        <v>3.6517328825021129E-2</v>
      </c>
      <c r="ZU49" s="28">
        <f>ZU46/(ZA47+ZU48+ZV48+ZW48)</f>
        <v>1.1361587015329125E-2</v>
      </c>
      <c r="ZV49" s="28">
        <f>ZV46/(ZA47+ZV48+ZW48+ZX48)</f>
        <v>1.6411181244364293E-2</v>
      </c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28">
        <f>AAY46/(AAF47+AAY46+AAZ46+ABA46)</f>
        <v>4.1150402459980105E-2</v>
      </c>
      <c r="AAZ49" s="28">
        <f>AAZ46/(AAF47+AAZ48+ABA48+ABB48)</f>
        <v>1.3196196390452164E-2</v>
      </c>
      <c r="ABA49" s="28">
        <f>ABA46/(AAF47+ABA48+ABB48+ABC48)</f>
        <v>1.5524936929943722E-2</v>
      </c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28">
        <f>ACD46/(ABK47+ACD46+ACE46+ACF46)</f>
        <v>3.6926643484020534E-2</v>
      </c>
      <c r="ACE49" s="28">
        <f>ACE46/(ABK47+ACE48+ACF48+ACG48)</f>
        <v>1.1982378854625551E-2</v>
      </c>
      <c r="ACF49" s="28">
        <f>ACF46/(ABK47+ACF48+ACG48+ACH48)</f>
        <v>1.2863436123348018E-2</v>
      </c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28">
        <f>ADI46/(ACP47+ADI46+ADJ46+ADK46)</f>
        <v>3.6282194848824188E-2</v>
      </c>
      <c r="ADJ49" s="28">
        <f>ADJ46/(ACP47+ADJ48+ADK48+ADL48)</f>
        <v>1.1930326890956812E-2</v>
      </c>
      <c r="ADK49" s="28">
        <f>ADK46/(ACP47+ADK48+ADL48+ADM48)</f>
        <v>1.4793605344786447E-2</v>
      </c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28">
        <f>AEN46/(ADU47+AEN46+AEO46+AEP46)</f>
        <v>3.6855036855036855E-2</v>
      </c>
      <c r="AEO49" s="28">
        <f>AEO46/(ADU47+AEO48+AEP48+AEQ48)</f>
        <v>1.4441110277569393E-2</v>
      </c>
      <c r="AEP49" s="28">
        <f>AEP46/(ADU47+AEP48+AEQ48+AER48)</f>
        <v>1.4816204051012753E-2</v>
      </c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28">
        <f>AFU46/(AFB47+AFU46+AFV46+AFW46)</f>
        <v>3.4122908729501411E-2</v>
      </c>
      <c r="AFV49" s="28">
        <f>AFV46/(AFB47+AFV48+AFW48+AFX48)</f>
        <v>1.143560872624912E-2</v>
      </c>
      <c r="AFW49" s="28">
        <f>AFW46/(AFB47+AFW48+AFX48+AFY48)</f>
        <v>1.4426460239268121E-2</v>
      </c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28">
        <f>AGZ46/(AGG47+AGZ46+AHA46+AHB46)</f>
        <v>3.2353969919552292E-2</v>
      </c>
      <c r="AHA49" s="28">
        <f>AHA46/(AGG47+AHA48+AHB48+AHC48)</f>
        <v>1.5805132019338045E-2</v>
      </c>
      <c r="AHB49" s="28">
        <f>AHB46/(AGG47+AHB48+AHC48+AHD48)</f>
        <v>1.3015991074748977E-2</v>
      </c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28">
        <f>AIE46/(AHL47+AIE46+AIF46+AIG46)</f>
        <v>3.6639069931301747E-2</v>
      </c>
      <c r="AIF49" s="28">
        <f>AIF46/(AHL47+AIF48+AIG48+AIH48)</f>
        <v>1.3006597549481622E-2</v>
      </c>
      <c r="AIG49" s="28">
        <f>AIG46/(AHL47+AIG48+AIH48+AII48)</f>
        <v>1.7907634307257305E-2</v>
      </c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28">
        <f>AJJ46/(AIQ47+AJJ46+AJK46+AJL46)</f>
        <v>3.600867678958785E-2</v>
      </c>
      <c r="AJK49" s="28">
        <f>AJK46/(AIQ47+AJK48+AJL48+AJM48)</f>
        <v>1.2967765839199704E-2</v>
      </c>
      <c r="AJL49" s="28">
        <f>AJL46/(AIQ47+AJL48+AJM48+AJN48)</f>
        <v>1.6117080400148202E-2</v>
      </c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28">
        <f>AKO46/(AJV47+AKO46+AKP46+AKQ46)</f>
        <v>5.7176656151419557E-2</v>
      </c>
      <c r="AKP49" s="28">
        <f>AKP46/(AJV47+AKP48+AKQ48+ALW48)</f>
        <v>2.0828765621574215E-2</v>
      </c>
      <c r="AKQ49" s="28">
        <f>AKQ46/(AJV47+AKQ48+ALW48+ALX48)</f>
        <v>2.7625520719140539E-2</v>
      </c>
      <c r="AKR49" s="236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28">
        <f>ALT46/(ALA47+ALT46+ALU46+ALV46)</f>
        <v>8.9894606323620577E-2</v>
      </c>
      <c r="ALU49" s="28">
        <f>ALU46/(ALA47+ALU48+ALV48+ANB48)</f>
        <v>3.4990791896869246E-2</v>
      </c>
      <c r="ALV49" s="28">
        <f>ALV46/(ALA47+ALV48+ANB48+ANC48)</f>
        <v>4.6408839779005527E-2</v>
      </c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  <c r="AML49" s="1"/>
      <c r="AMM49" s="1"/>
      <c r="AMN49" s="1"/>
      <c r="AMO49" s="1"/>
      <c r="AMP49" s="1"/>
      <c r="AMQ49" s="1"/>
      <c r="AMR49" s="1"/>
      <c r="AMS49" s="1"/>
      <c r="AMT49" s="1"/>
      <c r="AMU49" s="1"/>
      <c r="AMV49" s="1"/>
      <c r="AMW49" s="1"/>
      <c r="AMX49" s="1"/>
      <c r="AMY49" s="28">
        <f>AMY46/(AMF47+AMY46+AMZ46+ANA46)</f>
        <v>4.044580262448319E-2</v>
      </c>
      <c r="AMZ49" s="28">
        <f>AMZ46/(AMF47+AMZ48+ANA48+ANB48)</f>
        <v>1.3929193267556587E-2</v>
      </c>
      <c r="ANA49" s="28">
        <f>ANA46/(AMF47+ANA48+ANB48+ANC48)</f>
        <v>1.8765718707680401E-2</v>
      </c>
      <c r="ANC49" s="1"/>
      <c r="AND49" s="1"/>
      <c r="ANE49" s="1"/>
      <c r="ANF49" s="1"/>
      <c r="ANG49" s="1"/>
      <c r="ANH49" s="1"/>
      <c r="ANI49" s="1"/>
      <c r="ANJ49" s="1"/>
      <c r="ANK49" s="1"/>
      <c r="ANL49" s="1"/>
      <c r="ANM49" s="1"/>
      <c r="ANN49" s="1"/>
      <c r="ANO49" s="1"/>
      <c r="ANP49" s="1"/>
      <c r="ANQ49" s="1"/>
      <c r="ANR49" s="1"/>
      <c r="ANS49" s="1"/>
      <c r="ANT49" s="1"/>
      <c r="ANU49" s="1"/>
      <c r="ANV49" s="1"/>
      <c r="ANW49" s="1"/>
      <c r="ANX49" s="1"/>
      <c r="ANY49" s="1"/>
      <c r="ANZ49" s="1"/>
      <c r="AOA49" s="1"/>
      <c r="AOB49" s="1"/>
      <c r="AOC49" s="1"/>
      <c r="AOD49" s="28">
        <f>AOD46/(ANK47+AOD46+AOE46+AOF46)</f>
        <v>3.9576462419718801E-2</v>
      </c>
      <c r="AOE49" s="28">
        <f>AOE46/(ANK47+AOE48+AOF48+AOG48)</f>
        <v>1.4557670772676373E-2</v>
      </c>
      <c r="AOF49" s="28">
        <f>AOF46/(ANK47+AOF48+AOG48+AOH48)</f>
        <v>1.8103770063456513E-2</v>
      </c>
      <c r="AOH49" s="1"/>
      <c r="AOI49" s="1"/>
      <c r="AOJ49" s="1"/>
      <c r="AOK49" s="1"/>
      <c r="AOL49" s="1"/>
      <c r="AOM49" s="1"/>
      <c r="AON49" s="1"/>
      <c r="AOO49" s="1"/>
      <c r="AOP49" s="1"/>
      <c r="AOQ49" s="1"/>
      <c r="AOR49" s="1"/>
      <c r="AOS49" s="1"/>
      <c r="AOT49" s="1"/>
      <c r="AOU49" s="1"/>
      <c r="AOV49" s="1"/>
      <c r="AOW49" s="1"/>
      <c r="AOX49" s="1"/>
      <c r="AOY49" s="1"/>
      <c r="AOZ49" s="1"/>
      <c r="APA49" s="1"/>
      <c r="APB49" s="1"/>
      <c r="APC49" s="1"/>
      <c r="APD49" s="1"/>
      <c r="APE49" s="1"/>
      <c r="APF49" s="1"/>
      <c r="APG49" s="1"/>
      <c r="APH49" s="1"/>
      <c r="API49" s="28">
        <f>API46/(AOP47+API46+APJ46+APK46)</f>
        <v>3.7767948281728476E-2</v>
      </c>
      <c r="APJ49" s="28">
        <f>APJ46/(AOP47+APJ48+APK48+APL48)</f>
        <v>1.3481508471488431E-2</v>
      </c>
      <c r="APK49" s="28">
        <f>APK46/(AOP47+APK48+APL48+APM48)</f>
        <v>1.6942976862816542E-2</v>
      </c>
      <c r="APM49" s="1"/>
      <c r="APN49" s="1"/>
      <c r="APO49" s="1"/>
      <c r="APP49" s="1"/>
      <c r="APQ49" s="1"/>
      <c r="APR49" s="1"/>
      <c r="APS49" s="1"/>
      <c r="APT49" s="1"/>
      <c r="APU49" s="1"/>
      <c r="APV49" s="1"/>
      <c r="APW49" s="1"/>
      <c r="APX49" s="1"/>
      <c r="APY49" s="1"/>
      <c r="APZ49" s="1"/>
      <c r="AQA49" s="1"/>
      <c r="AQB49" s="1"/>
      <c r="AQC49" s="1"/>
      <c r="AQD49" s="1"/>
      <c r="AQE49" s="1"/>
      <c r="AQF49" s="1"/>
      <c r="AQG49" s="1"/>
      <c r="AQH49" s="1"/>
      <c r="AQI49" s="1"/>
      <c r="AQJ49" s="1"/>
      <c r="AQK49" s="1"/>
      <c r="AQL49" s="1"/>
      <c r="AQM49" s="1"/>
      <c r="AQN49" s="28">
        <f>AQN46/(APU47+AQN46+AQO46+AQP46)</f>
        <v>4.0510127531882968E-2</v>
      </c>
      <c r="AQO49" s="28">
        <f>AQO46/(APU47+AQO48+AQP48+AQQ48)</f>
        <v>1.3527155259438725E-2</v>
      </c>
      <c r="AQP49" s="28">
        <f>AQP46/(APU47+AQP48+AQQ48+AQR48)</f>
        <v>1.9382192610539067E-2</v>
      </c>
      <c r="AQR49" s="1"/>
      <c r="AQS49" s="1"/>
      <c r="AQT49" s="1"/>
      <c r="AQU49" s="1"/>
      <c r="AQV49" s="1"/>
      <c r="AQW49" s="1"/>
      <c r="AQX49" s="1"/>
      <c r="AQY49" s="1"/>
      <c r="AQZ49" s="1"/>
      <c r="ARA49" s="1"/>
      <c r="ARB49" s="1"/>
      <c r="ARC49" s="1"/>
      <c r="ARD49" s="1"/>
      <c r="ARE49" s="1"/>
      <c r="ARF49" s="1"/>
      <c r="ARG49" s="1"/>
      <c r="ARH49" s="1"/>
      <c r="ARI49" s="1"/>
      <c r="ARJ49" s="1"/>
      <c r="ARK49" s="1"/>
      <c r="ARL49" s="1"/>
      <c r="ARM49" s="1"/>
      <c r="ARN49" s="1"/>
      <c r="ARO49" s="1"/>
      <c r="ARP49" s="1"/>
      <c r="ARQ49" s="1"/>
      <c r="ARR49" s="1"/>
      <c r="ARS49" s="28">
        <f>ARS46/(AQZ47+ARS46+ART46+ARU46)</f>
        <v>3.5446313065976717E-2</v>
      </c>
      <c r="ART49" s="28">
        <f>ART46/(AQZ47+ART48+ARU48+ARV48)</f>
        <v>1.2979839823253245E-2</v>
      </c>
      <c r="ARU49" s="28">
        <f>ARU46/(AQZ47+ARU48+ARV48+ARW48)</f>
        <v>1.6570008285004142E-2</v>
      </c>
      <c r="ARW49" s="1"/>
      <c r="ARX49" s="1"/>
      <c r="ARY49" s="1"/>
      <c r="ARZ49" s="1"/>
      <c r="ASA49" s="1"/>
      <c r="ASB49" s="1"/>
      <c r="ASC49" s="1"/>
      <c r="ASD49" s="1"/>
      <c r="ASE49" s="1"/>
      <c r="ASF49" s="1"/>
      <c r="ASG49" s="1"/>
      <c r="ASH49" s="1"/>
      <c r="ASI49" s="1"/>
      <c r="ASJ49" s="1"/>
      <c r="ASK49" s="1"/>
      <c r="ASL49" s="1"/>
      <c r="ASM49" s="1"/>
      <c r="ASN49" s="1"/>
      <c r="ASO49" s="1"/>
      <c r="ASP49" s="1"/>
      <c r="ASQ49" s="1"/>
      <c r="ASR49" s="1"/>
      <c r="ASS49" s="1"/>
      <c r="AST49" s="1"/>
      <c r="ASU49" s="1"/>
      <c r="ASV49" s="1"/>
      <c r="ASW49" s="1"/>
      <c r="ASX49" s="28">
        <f>ASX46/(ASE47+ASX46+ASY46+ASZ46)</f>
        <v>5.4536561506480799E-2</v>
      </c>
      <c r="ASY49" s="28">
        <f>ASY46/(ASE47+ASY48+ASZ48+AUF48)</f>
        <v>1.6930932545014783E-2</v>
      </c>
      <c r="ASZ49" s="28">
        <f>ASZ46/(ASE47+ASZ48+AUF48+AUG48)</f>
        <v>2.2037086804622415E-2</v>
      </c>
      <c r="ATA49" s="247"/>
      <c r="ATB49" s="1"/>
      <c r="ATC49" s="1"/>
      <c r="ATD49" s="1"/>
      <c r="ATE49" s="1"/>
      <c r="ATF49" s="1"/>
      <c r="ATG49" s="1"/>
      <c r="ATH49" s="1"/>
      <c r="ATI49" s="1"/>
      <c r="ATJ49" s="1"/>
      <c r="ATK49" s="1"/>
      <c r="ATL49" s="1"/>
      <c r="ATM49" s="1"/>
      <c r="ATN49" s="1"/>
      <c r="ATO49" s="1"/>
      <c r="ATP49" s="1"/>
      <c r="ATQ49" s="1"/>
      <c r="ATR49" s="1"/>
      <c r="ATS49" s="1"/>
      <c r="ATT49" s="1"/>
      <c r="ATU49" s="1"/>
      <c r="ATV49" s="1"/>
      <c r="ATW49" s="1"/>
      <c r="ATX49" s="1"/>
      <c r="ATY49" s="1"/>
      <c r="ATZ49" s="1"/>
      <c r="AUA49" s="1"/>
      <c r="AUB49" s="1"/>
      <c r="AUC49" s="28">
        <f>AUC46/(ATJ47+AUC46+AUD46+AUE46)</f>
        <v>0.1075735648818138</v>
      </c>
      <c r="AUD49" s="28">
        <f>AUD46/(ATJ47+AUD48+AUE48+AVK48)</f>
        <v>3.6950146627565982E-2</v>
      </c>
      <c r="AUE49" s="28">
        <f>AUE46/(ATJ47+AUE48+AVK48+AVL48)</f>
        <v>4.8093841642228741E-2</v>
      </c>
      <c r="AUG49" s="1"/>
      <c r="AUH49" s="1"/>
      <c r="AUI49" s="1"/>
      <c r="AUJ49" s="1"/>
      <c r="AUK49" s="1"/>
      <c r="AUL49" s="1"/>
      <c r="AUM49" s="1"/>
      <c r="AUN49" s="1"/>
      <c r="AUO49" s="1"/>
      <c r="AUP49" s="1"/>
      <c r="AUQ49" s="1"/>
      <c r="AUR49" s="1"/>
      <c r="AUS49" s="1"/>
      <c r="AUT49" s="1"/>
      <c r="AUU49" s="1"/>
      <c r="AUV49" s="1"/>
      <c r="AUW49" s="1"/>
      <c r="AUX49" s="1"/>
      <c r="AUY49" s="1"/>
      <c r="AUZ49" s="1"/>
      <c r="AVA49" s="1"/>
      <c r="AVB49" s="1"/>
      <c r="AVC49" s="1"/>
      <c r="AVD49" s="1"/>
      <c r="AVE49" s="1"/>
      <c r="AVF49" s="1"/>
      <c r="AVG49" s="1"/>
      <c r="AVH49" s="28">
        <f>AVH46/(AUO47+AVH46+AVI46+AVJ46)</f>
        <v>3.4783965060053032E-2</v>
      </c>
      <c r="AVI49" s="28">
        <f>AVI46/(AUO47+AVI48+AVJ48+AVK48)</f>
        <v>1.1782276800531032E-2</v>
      </c>
      <c r="AVJ49" s="28">
        <f>AVJ46/(AUO47+AVJ48+AVK48+AVL48)</f>
        <v>1.5101228011948225E-2</v>
      </c>
      <c r="AVL49" s="1"/>
      <c r="AVM49" s="1"/>
      <c r="AVN49" s="1"/>
      <c r="AVO49" s="1"/>
      <c r="AVP49" s="1"/>
      <c r="AVQ49" s="1"/>
      <c r="AVR49" s="1"/>
      <c r="AVS49" s="1"/>
      <c r="AVT49" s="1"/>
      <c r="AVU49" s="1"/>
      <c r="AVV49" s="1"/>
      <c r="AVW49" s="1"/>
      <c r="AVX49" s="1"/>
      <c r="AVY49" s="1"/>
      <c r="AVZ49" s="1"/>
      <c r="AWA49" s="1"/>
      <c r="AWB49" s="1"/>
      <c r="AWC49" s="1"/>
      <c r="AWD49" s="1"/>
      <c r="AWE49" s="1"/>
      <c r="AWF49" s="1"/>
      <c r="AWG49" s="1"/>
      <c r="AWH49" s="1"/>
      <c r="AWI49" s="1"/>
      <c r="AWJ49" s="1"/>
      <c r="AWK49" s="1"/>
      <c r="AWL49" s="1"/>
      <c r="AWM49" s="28">
        <f>AWM46/(AVT47+AWM46+AWN46+AWO46)</f>
        <v>3.6406995230524646E-2</v>
      </c>
      <c r="AWN49" s="28">
        <f>AWN46/(AVT47+AWN48+AWO48+AWP48)</f>
        <v>1.1081035357807478E-2</v>
      </c>
      <c r="AWO49" s="28">
        <f>AWO46/(AVT47+AWO48+AWP48+AWQ48)</f>
        <v>1.4295381492133311E-2</v>
      </c>
      <c r="AWQ49" s="1"/>
      <c r="AWR49" s="1"/>
      <c r="AWS49" s="1"/>
      <c r="AWT49" s="1"/>
      <c r="AWU49" s="1"/>
      <c r="AWV49" s="1"/>
      <c r="AWW49" s="1"/>
      <c r="AWX49" s="1"/>
      <c r="AWY49" s="1"/>
      <c r="AWZ49" s="1"/>
      <c r="AXA49" s="1"/>
      <c r="AXB49" s="1"/>
      <c r="AXC49" s="1"/>
      <c r="AXD49" s="1"/>
      <c r="AXE49" s="1"/>
      <c r="AXF49" s="1"/>
      <c r="AXG49" s="1"/>
      <c r="AXH49" s="1"/>
      <c r="AXI49" s="1"/>
      <c r="AXJ49" s="1"/>
      <c r="AXK49" s="1"/>
      <c r="AXL49" s="1"/>
      <c r="AXM49" s="1"/>
      <c r="AXN49" s="1"/>
      <c r="AXO49" s="1"/>
      <c r="AXP49" s="1"/>
      <c r="AXQ49" s="1"/>
      <c r="AXR49" s="28">
        <f>AXR46/(AWY47+AXR46+AXS46+AXT46)</f>
        <v>3.2462513526047301E-2</v>
      </c>
      <c r="AXS49" s="28">
        <f>AXS46/(AWY47+AXS48+AXT48+AXU48)</f>
        <v>1.2780599705063084E-2</v>
      </c>
      <c r="AXT49" s="28">
        <f>AXT46/(AWY47+AXT48+AXU48+AXV48)</f>
        <v>1.2780599705063084E-2</v>
      </c>
      <c r="AXV49" s="1"/>
      <c r="AXW49" s="1"/>
      <c r="AXX49" s="1"/>
      <c r="AXY49" s="1"/>
      <c r="AXZ49" s="1"/>
      <c r="AYA49" s="1"/>
      <c r="AYB49" s="1"/>
      <c r="AYC49" s="1"/>
      <c r="AYD49" s="1"/>
      <c r="AYE49" s="1"/>
      <c r="AYF49" s="1"/>
      <c r="AYG49" s="1"/>
      <c r="AYH49" s="1"/>
      <c r="AYI49" s="1"/>
      <c r="AYJ49" s="1"/>
      <c r="AYK49" s="1"/>
      <c r="AYL49" s="1"/>
      <c r="AYM49" s="1"/>
      <c r="AYN49" s="1"/>
      <c r="AYO49" s="1"/>
      <c r="AYP49" s="1"/>
      <c r="AYQ49" s="1"/>
      <c r="AYR49" s="1"/>
      <c r="AYS49" s="1"/>
      <c r="AYT49" s="1"/>
      <c r="AYU49" s="1"/>
      <c r="AYV49" s="1"/>
      <c r="AYW49" s="28">
        <f>AYW46/(AYD47+AYW46+AYX46+AYY46)</f>
        <v>3.5181236673773986E-2</v>
      </c>
      <c r="AYX49" s="28">
        <f>AYX46/(AYD47+AYX48+AYY48+AYZ48)</f>
        <v>1.0521204273227582E-2</v>
      </c>
      <c r="AYY49" s="28">
        <f>AYY46/(AYD47+AYY48+AYZ48+AZA48)</f>
        <v>1.4891550663645193E-2</v>
      </c>
      <c r="AZA49" s="1"/>
      <c r="AZB49" s="1"/>
      <c r="AZC49" s="1"/>
      <c r="AZD49" s="1"/>
      <c r="AZE49" s="1"/>
      <c r="AZF49" s="1"/>
      <c r="AZG49" s="1"/>
      <c r="AZH49" s="1"/>
      <c r="AZI49" s="1"/>
      <c r="AZJ49" s="1"/>
      <c r="AZK49" s="1"/>
      <c r="AZL49" s="1"/>
      <c r="AZM49" s="1"/>
      <c r="AZN49" s="1"/>
      <c r="AZO49" s="1"/>
      <c r="AZP49" s="1"/>
      <c r="AZQ49" s="1"/>
      <c r="AZR49" s="1"/>
      <c r="AZS49" s="1"/>
      <c r="AZT49" s="1"/>
      <c r="AZU49" s="1"/>
      <c r="AZV49" s="1"/>
      <c r="AZW49" s="1"/>
      <c r="AZX49" s="1"/>
      <c r="AZY49" s="1"/>
      <c r="AZZ49" s="1"/>
      <c r="BAA49" s="1"/>
      <c r="BAB49" s="28">
        <f>BAB46/(AZI47+BAB46+BAC46+BAD46)</f>
        <v>3.3497993207780179E-2</v>
      </c>
      <c r="BAC49" s="28">
        <f>BAC46/(AZI47+BAC48+BAD48+BAE48)</f>
        <v>1.2980611238908972E-2</v>
      </c>
      <c r="BAD49" s="28">
        <f>BAD46/(AZI47+BAD48+BAE48+BAF48)</f>
        <v>1.5773907328294447E-2</v>
      </c>
      <c r="BAF49" s="1"/>
      <c r="BAG49" s="1"/>
      <c r="BAH49" s="1"/>
      <c r="BAI49" s="1"/>
      <c r="BAJ49" s="1"/>
      <c r="BAK49" s="1"/>
      <c r="BAL49" s="1"/>
      <c r="BAM49" s="1"/>
      <c r="BAN49" s="1"/>
      <c r="BAO49" s="1"/>
      <c r="BAP49" s="1"/>
      <c r="BAQ49" s="1"/>
      <c r="BAR49" s="1"/>
      <c r="BAS49" s="1"/>
      <c r="BAT49" s="1"/>
      <c r="BAU49" s="1"/>
      <c r="BAV49" s="1"/>
      <c r="BAW49" s="1"/>
      <c r="BAX49" s="1"/>
      <c r="BAY49" s="1"/>
      <c r="BAZ49" s="1"/>
      <c r="BBA49" s="1"/>
      <c r="BBB49" s="1"/>
      <c r="BBC49" s="1"/>
      <c r="BBD49" s="1"/>
      <c r="BBE49" s="1"/>
      <c r="BBF49" s="1"/>
      <c r="BBG49" s="28">
        <f>BBG46/(BAN47+BBG46+BBH46+BBI46)</f>
        <v>3.8163387000596301E-2</v>
      </c>
      <c r="BBH49" s="28">
        <f>BBH46/(BAN47+BBH48+BBI48+BBJ48)</f>
        <v>1.310322786832854E-2</v>
      </c>
      <c r="BBI49" s="28">
        <f>BBI46/(BAN47+BBI48+BBJ48+BBK48)</f>
        <v>1.7897091722595078E-2</v>
      </c>
      <c r="BBK49" s="1"/>
      <c r="BBL49" s="1"/>
      <c r="BBM49" s="1"/>
      <c r="BBN49" s="1"/>
      <c r="BBO49" s="1"/>
      <c r="BBP49" s="1"/>
      <c r="BBQ49" s="1"/>
      <c r="BBR49" s="1"/>
      <c r="BBS49" s="1"/>
      <c r="BBT49" s="1"/>
      <c r="BBU49" s="1"/>
      <c r="BBV49" s="1"/>
      <c r="BBW49" s="1"/>
      <c r="BBX49" s="1"/>
      <c r="BBY49" s="1"/>
      <c r="BBZ49" s="1"/>
      <c r="BCA49" s="1"/>
      <c r="BCB49" s="1"/>
      <c r="BCC49" s="1"/>
      <c r="BCD49" s="1"/>
      <c r="BCE49" s="1"/>
      <c r="BCF49" s="1"/>
      <c r="BCG49" s="1"/>
      <c r="BCH49" s="1"/>
      <c r="BCI49" s="1"/>
      <c r="BCJ49" s="1"/>
      <c r="BCK49" s="1"/>
      <c r="BCL49" s="28">
        <f>BCL46/(BBS47+BCL46+BCM46+BCN46)</f>
        <v>3.9586769684868475E-2</v>
      </c>
      <c r="BCM49" s="28">
        <f>BCM46/(BBS47+BCM48+BCN48+BCO48)</f>
        <v>1.245353159851301E-2</v>
      </c>
      <c r="BCN49" s="28">
        <f>BCN46/(BBS47+BCN48+BCO48+BCP48)</f>
        <v>1.570631970260223E-2</v>
      </c>
      <c r="BCP49" s="1"/>
      <c r="BCQ49" s="1"/>
      <c r="BCR49" s="1"/>
      <c r="BCS49" s="1"/>
      <c r="BCT49" s="1"/>
      <c r="BCU49" s="1"/>
      <c r="BCV49" s="1"/>
      <c r="BCW49" s="1"/>
      <c r="BCX49" s="1"/>
      <c r="BCY49" s="1"/>
      <c r="BCZ49" s="1"/>
      <c r="BDA49" s="1"/>
      <c r="BDB49" s="1"/>
      <c r="BDC49" s="1"/>
      <c r="BDD49" s="1"/>
      <c r="BDE49" s="1"/>
      <c r="BDF49" s="1"/>
      <c r="BDG49" s="1"/>
      <c r="BDH49" s="1"/>
      <c r="BDI49" s="1"/>
      <c r="BDJ49" s="1"/>
      <c r="BDK49" s="1"/>
      <c r="BDL49" s="1"/>
      <c r="BDM49" s="1"/>
      <c r="BDN49" s="1"/>
      <c r="BDO49" s="1"/>
      <c r="BDP49" s="1"/>
      <c r="BDQ49" s="28">
        <f>BDQ46/(BCX47+BDQ46+BDR46+BDS46)</f>
        <v>3.4506796793307773E-2</v>
      </c>
      <c r="BDR49" s="28">
        <f>BDR46/(BCX47+BDR48+BDS48+BDT48)</f>
        <v>1.1716570578389436E-2</v>
      </c>
      <c r="BDS49" s="28">
        <f>BDS46/(BCX47+BDS48+BDT48+BDU48)</f>
        <v>1.8597731076808628E-2</v>
      </c>
      <c r="BDU49" s="1"/>
      <c r="BDV49" s="1"/>
      <c r="BDW49" s="1"/>
      <c r="BDX49" s="1"/>
      <c r="BDY49" s="1"/>
      <c r="BDZ49" s="1"/>
      <c r="BEA49" s="1"/>
      <c r="BEB49" s="1"/>
      <c r="BEC49" s="1"/>
      <c r="BED49" s="1"/>
      <c r="BEE49" s="1"/>
      <c r="BEF49" s="1"/>
      <c r="BEG49" s="1"/>
      <c r="BEH49" s="1"/>
      <c r="BEI49" s="1"/>
      <c r="BEJ49" s="1"/>
      <c r="BEK49" s="1"/>
      <c r="BEL49" s="1"/>
      <c r="BEM49" s="1"/>
      <c r="BEN49" s="1"/>
      <c r="BEO49" s="1"/>
      <c r="BEP49" s="1"/>
      <c r="BEQ49" s="1"/>
      <c r="BER49" s="1"/>
      <c r="BES49" s="1"/>
      <c r="BET49" s="1"/>
      <c r="BEU49" s="1"/>
      <c r="BEV49" s="28">
        <f>BEV46/(BEC47+BEV46+BEW46+BEX46)</f>
        <v>3.4383719021828331E-2</v>
      </c>
      <c r="BEW49" s="28">
        <f>BEW46/(BEC47+BEW48+BEX48+BEY48)</f>
        <v>1.3383484954513646E-2</v>
      </c>
      <c r="BEX49" s="28">
        <f>BEX46/(BEC47+BEX48+BEY48+BEZ48)</f>
        <v>1.5920223932820155E-2</v>
      </c>
      <c r="BEZ49" s="1"/>
      <c r="BFA49" s="1"/>
      <c r="BFB49" s="1"/>
      <c r="BFC49" s="1"/>
      <c r="BFD49" s="1"/>
      <c r="BFE49" s="1"/>
      <c r="BFF49" s="1"/>
      <c r="BFG49" s="1"/>
      <c r="BFH49" s="1"/>
      <c r="BFI49" s="1"/>
      <c r="BFJ49" s="1"/>
      <c r="BFK49" s="1"/>
      <c r="BFL49" s="1"/>
      <c r="BFM49" s="1"/>
      <c r="BFN49" s="1"/>
      <c r="BFO49" s="1"/>
      <c r="BFP49" s="1"/>
      <c r="BFQ49" s="1"/>
      <c r="BFR49" s="1"/>
      <c r="BFS49" s="1"/>
      <c r="BFT49" s="1"/>
      <c r="BFU49" s="1"/>
      <c r="BFV49" s="1"/>
      <c r="BFW49" s="1"/>
      <c r="BFX49" s="1"/>
      <c r="BFY49" s="1"/>
      <c r="BFZ49" s="1"/>
      <c r="BGA49" s="28">
        <f>BGA46/(BFH47+BGA46+BGB46+BGC46)</f>
        <v>2.983883835966172E-2</v>
      </c>
      <c r="BGB49" s="28">
        <f>BGB46/(BFH47+BGB48+BGC48+BGD48)</f>
        <v>1.2514797902925756E-2</v>
      </c>
      <c r="BGC49" s="28">
        <f>BGC46/(BFH47+BGC48+BGD48+BGE48)</f>
        <v>1.5728056823947234E-2</v>
      </c>
      <c r="BGE49" s="1"/>
      <c r="BGF49" s="1"/>
      <c r="BGG49" s="1"/>
      <c r="BGH49" s="1"/>
      <c r="BGI49" s="1"/>
      <c r="BGJ49" s="1"/>
      <c r="BGK49" s="1"/>
      <c r="BGL49" s="1"/>
      <c r="BGM49" s="1"/>
      <c r="BGN49" s="1"/>
      <c r="BGO49" s="1"/>
      <c r="BGP49" s="1"/>
      <c r="BGQ49" s="1"/>
      <c r="BGR49" s="1"/>
      <c r="BGS49" s="1"/>
      <c r="BGT49" s="1"/>
      <c r="BGU49" s="1"/>
      <c r="BGV49" s="1"/>
      <c r="BGW49" s="1"/>
      <c r="BGX49" s="1"/>
      <c r="BGY49" s="1"/>
      <c r="BGZ49" s="1"/>
      <c r="BHA49" s="1"/>
      <c r="BHB49" s="1"/>
      <c r="BHC49" s="1"/>
      <c r="BHD49" s="1"/>
      <c r="BHE49" s="1"/>
      <c r="BHF49" s="28">
        <f>BHF46/(BGM47+BHF46+BHG46+BHH46)</f>
        <v>3.3995260276211491E-2</v>
      </c>
      <c r="BHG49" s="28">
        <f>BHG46/(BGM47+BHG48+BHH48+BHI48)</f>
        <v>1.2775942986268034E-2</v>
      </c>
      <c r="BHH49" s="28">
        <f>BHH46/(BGM47+BHH48+BHI48+BHJ48)</f>
        <v>1.4601077698592039E-2</v>
      </c>
      <c r="BHJ49" s="1"/>
      <c r="BHK49" s="1"/>
      <c r="BHL49" s="1"/>
      <c r="BHM49" s="1"/>
      <c r="BHN49" s="1"/>
      <c r="BHO49" s="1"/>
      <c r="BHP49" s="1"/>
      <c r="BHQ49" s="1"/>
      <c r="BHR49" s="1"/>
      <c r="BHS49" s="1"/>
      <c r="BHT49" s="1"/>
      <c r="BHU49" s="1"/>
      <c r="BHV49" s="1"/>
      <c r="BHW49" s="1"/>
      <c r="BHX49" s="1"/>
      <c r="BHY49" s="1"/>
      <c r="BHZ49" s="1"/>
      <c r="BIA49" s="1"/>
      <c r="BIB49" s="1"/>
      <c r="BIC49" s="1"/>
      <c r="BID49" s="1"/>
      <c r="BIE49" s="1"/>
      <c r="BIF49" s="1"/>
      <c r="BIG49" s="1"/>
      <c r="BIH49" s="1"/>
      <c r="BII49" s="1"/>
      <c r="BIJ49" s="1"/>
      <c r="BIK49" s="28">
        <f>BIK46/(BHR47+BIK46+BIL46+BIM46)</f>
        <v>4.6153846153846156E-2</v>
      </c>
      <c r="BIL49" s="28">
        <f>BIL46/(BHR47+BIL48+BIM48+BIN48)</f>
        <v>1.3372956909361069E-2</v>
      </c>
      <c r="BIM49" s="28">
        <f>BIM46/(BHR47+BIM48+BIN48+BIO48)</f>
        <v>1.8424962852897474E-2</v>
      </c>
      <c r="BIP49" s="1"/>
      <c r="BIQ49" s="1"/>
      <c r="BIR49" s="1"/>
      <c r="BIS49" s="1"/>
      <c r="BIT49" s="1"/>
      <c r="BIU49" s="1"/>
      <c r="BIV49" s="1"/>
      <c r="BIW49" s="1"/>
      <c r="BIX49" s="1"/>
      <c r="BIY49" s="1"/>
      <c r="BIZ49" s="1"/>
      <c r="BJA49" s="1"/>
      <c r="BJB49" s="1"/>
      <c r="BJC49" s="1"/>
      <c r="BJD49" s="1"/>
      <c r="BJE49" s="1"/>
      <c r="BJF49" s="1"/>
      <c r="BJG49" s="1"/>
      <c r="BJH49" s="1"/>
      <c r="BJI49" s="1"/>
      <c r="BJJ49" s="1"/>
      <c r="BJK49" s="1"/>
      <c r="BJL49" s="1"/>
      <c r="BJM49" s="1"/>
      <c r="BJN49" s="1"/>
      <c r="BJO49" s="1"/>
      <c r="BJP49" s="1"/>
      <c r="BJQ49" s="28">
        <f>BJQ46/(BIX47+BJQ46+BJR46+BJS46)</f>
        <v>3.890884214126903E-2</v>
      </c>
      <c r="BJR49" s="28">
        <f>BJR46/(BIX47+BJR48+BJS48+BJT48)</f>
        <v>1.2385321100917432E-2</v>
      </c>
      <c r="BJS49" s="28">
        <f>BJS46/(BIX47+BJS48+BJT48+BJU48)</f>
        <v>1.8715596330275228E-2</v>
      </c>
      <c r="BJU49" s="1"/>
      <c r="BJV49" s="1"/>
      <c r="BJW49" s="1"/>
      <c r="BJX49" s="1"/>
      <c r="BJY49" s="1"/>
      <c r="BJZ49" s="1"/>
      <c r="BKA49" s="1"/>
      <c r="BKB49" s="1"/>
      <c r="BKC49" s="1"/>
      <c r="BKD49" s="1"/>
      <c r="BKE49" s="1"/>
      <c r="BKF49" s="1"/>
      <c r="BKG49" s="1"/>
      <c r="BKH49" s="1"/>
      <c r="BKI49" s="1"/>
      <c r="BKJ49" s="1"/>
      <c r="BKK49" s="1"/>
      <c r="BKL49" s="1"/>
      <c r="BKM49" s="1"/>
      <c r="BKN49" s="1"/>
      <c r="BKO49" s="1"/>
      <c r="BKP49" s="1"/>
      <c r="BKQ49" s="1"/>
      <c r="BKR49" s="1"/>
      <c r="BKS49" s="1"/>
      <c r="BKT49" s="1"/>
      <c r="BKU49" s="1"/>
      <c r="BKV49" s="28">
        <f>BKV46/(BKC47+BKV46+BKW46+BKX46)</f>
        <v>3.8951965065502185E-2</v>
      </c>
      <c r="BKW49" s="28">
        <f>BKW46/(BKC47+BKW48+BKX48+BKY48)</f>
        <v>1.3503375843960989E-2</v>
      </c>
      <c r="BKX49" s="28">
        <f>BKX46/(BKC47+BKX48+BKY48+BKZ48)</f>
        <v>1.8379594898724681E-2</v>
      </c>
      <c r="BKZ49" s="1"/>
      <c r="BLA49" s="1"/>
      <c r="BLB49" s="1"/>
      <c r="BLC49" s="1"/>
      <c r="BLD49" s="1"/>
      <c r="BLE49" s="1"/>
      <c r="BLF49" s="1"/>
      <c r="BLG49" s="1"/>
      <c r="BLH49" s="1"/>
      <c r="BLI49" s="1"/>
      <c r="BLJ49" s="1"/>
      <c r="BLK49" s="1"/>
      <c r="BLL49" s="1"/>
      <c r="BLM49" s="1"/>
      <c r="BLN49" s="1"/>
      <c r="BLO49" s="1"/>
      <c r="BLP49" s="1"/>
      <c r="BLQ49" s="1"/>
      <c r="BLR49" s="1"/>
      <c r="BLS49" s="1"/>
      <c r="BLT49" s="1"/>
      <c r="BLU49" s="1"/>
      <c r="BLV49" s="1"/>
      <c r="BLW49" s="1"/>
      <c r="BLX49" s="1"/>
      <c r="BLY49" s="1"/>
      <c r="BLZ49" s="1"/>
      <c r="BMA49" s="28">
        <f>BMA46/(BLH47+BMA46+BMB46+BMC46)</f>
        <v>3.7715517241379309E-2</v>
      </c>
      <c r="BMB49" s="28">
        <f>BMB46/(BLH47+BMB48+BMC48+BMD48)</f>
        <v>1.193211949796712E-2</v>
      </c>
      <c r="BMC49" s="28">
        <f>BMC46/(BLH47+BMC48+BMD48+BME48)</f>
        <v>1.4141771256849921E-2</v>
      </c>
      <c r="BME49" s="1"/>
      <c r="BMF49" s="1"/>
      <c r="BMG49" s="1"/>
      <c r="BMH49" s="1"/>
      <c r="BMI49" s="1"/>
      <c r="BMJ49" s="1"/>
      <c r="BMK49" s="1"/>
      <c r="BML49" s="1"/>
      <c r="BMM49" s="1"/>
      <c r="BMN49" s="1"/>
      <c r="BMO49" s="1"/>
      <c r="BMP49" s="1"/>
      <c r="BMQ49" s="1"/>
      <c r="BMR49" s="1"/>
      <c r="BMS49" s="1"/>
      <c r="BMT49" s="1"/>
      <c r="BMU49" s="1"/>
      <c r="BMV49" s="1"/>
      <c r="BMW49" s="1"/>
      <c r="BMX49" s="1"/>
      <c r="BMY49" s="1"/>
      <c r="BMZ49" s="1"/>
      <c r="BNA49" s="1"/>
      <c r="BNB49" s="1"/>
      <c r="BNC49" s="1"/>
      <c r="BND49" s="1"/>
      <c r="BNE49" s="1"/>
      <c r="BNF49" s="28">
        <f>BNF46/(BMM47+BNF46+BNG46+BNH46)</f>
        <v>3.8438282802107628E-2</v>
      </c>
      <c r="BNG49" s="28">
        <f>BNG46/(BMM47+BNG48+BNH48+BNI48)</f>
        <v>1.2721238938053098E-2</v>
      </c>
      <c r="BNH49" s="28">
        <f>BNH46/(BMM47+BNH48+BNI48+BNJ48)</f>
        <v>1.3458702064896756E-2</v>
      </c>
      <c r="BNJ49" s="1"/>
      <c r="BNK49" s="1"/>
      <c r="BNL49" s="1"/>
      <c r="BNM49" s="1"/>
      <c r="BNN49" s="1"/>
      <c r="BNO49" s="1"/>
      <c r="BNP49" s="1"/>
      <c r="BNQ49" s="1"/>
      <c r="BNR49" s="1"/>
      <c r="BNS49" s="1"/>
      <c r="BNT49" s="1"/>
      <c r="BNU49" s="1"/>
      <c r="BNV49" s="1"/>
      <c r="BNW49" s="1"/>
      <c r="BNX49" s="1"/>
      <c r="BNY49" s="1"/>
      <c r="BNZ49" s="1"/>
      <c r="BOA49" s="1"/>
      <c r="BOB49" s="1"/>
      <c r="BOC49" s="1"/>
      <c r="BOD49" s="1"/>
      <c r="BOE49" s="1"/>
      <c r="BOF49" s="1"/>
      <c r="BOG49" s="1"/>
      <c r="BOH49" s="1"/>
      <c r="BOI49" s="1"/>
      <c r="BOJ49" s="1"/>
      <c r="BOK49" s="28">
        <f>BOK46/(BNR47+BOK46+BOL46+BOM46)</f>
        <v>3.805963809361991E-2</v>
      </c>
      <c r="BOL49" s="28">
        <f>BOL46/(BNR47+BOL48+BOM48+BON48)</f>
        <v>1.2422923467537178E-2</v>
      </c>
      <c r="BOM49" s="28">
        <f>BOM46/(BNR47+BOM48+BON48+BOO48)</f>
        <v>1.4327167210736307E-2</v>
      </c>
      <c r="BOO49" s="1"/>
      <c r="BOP49" s="1"/>
      <c r="BOQ49" s="1"/>
      <c r="BOR49" s="1"/>
      <c r="BOS49" s="1"/>
      <c r="BOT49" s="1"/>
      <c r="BOU49" s="1"/>
      <c r="BOV49" s="1"/>
      <c r="BOW49" s="1"/>
      <c r="BOX49" s="1"/>
      <c r="BOY49" s="1"/>
      <c r="BOZ49" s="1"/>
      <c r="BPA49" s="1"/>
      <c r="BPB49" s="1"/>
      <c r="BPC49" s="1"/>
      <c r="BPD49" s="1"/>
      <c r="BPE49" s="1"/>
      <c r="BPF49" s="1"/>
      <c r="BPG49" s="1"/>
      <c r="BPH49" s="1"/>
      <c r="BPI49" s="1"/>
      <c r="BPJ49" s="1"/>
      <c r="BPK49" s="1"/>
      <c r="BPL49" s="1"/>
      <c r="BPM49" s="1"/>
      <c r="BPN49" s="1"/>
      <c r="BPO49" s="1"/>
      <c r="BPP49" s="28">
        <f>BPP46/(BOW47+BPP46+BPQ46+BPR46)</f>
        <v>4.6178343949044583E-2</v>
      </c>
      <c r="BPQ49" s="28">
        <f>BPQ46/(BOW47+BPQ48+BPR48+BPS48)</f>
        <v>1.2585812356979404E-2</v>
      </c>
      <c r="BPR49" s="28">
        <f>BPR46/(BOW47+BPR48+BPS48+BPT48)</f>
        <v>1.5446224256292907E-2</v>
      </c>
      <c r="BPT49" s="1"/>
      <c r="BPU49" s="1"/>
      <c r="BPV49" s="1"/>
      <c r="BPW49" s="1"/>
      <c r="BPX49" s="1"/>
      <c r="BPY49" s="1"/>
      <c r="BPZ49" s="1"/>
      <c r="BQA49" s="1"/>
      <c r="BQB49" s="1"/>
      <c r="BQC49" s="1"/>
      <c r="BQD49" s="1"/>
      <c r="BQE49" s="1"/>
      <c r="BQF49" s="1"/>
      <c r="BQG49" s="1"/>
      <c r="BQH49" s="1"/>
      <c r="BQI49" s="1"/>
      <c r="BQJ49" s="1"/>
      <c r="BQK49" s="1"/>
      <c r="BQL49" s="1"/>
      <c r="BQM49" s="1"/>
      <c r="BQN49" s="1"/>
      <c r="BQO49" s="1"/>
      <c r="BQP49" s="1"/>
      <c r="BQQ49" s="1"/>
      <c r="BQR49" s="1"/>
      <c r="BQS49" s="1"/>
      <c r="BQT49" s="1"/>
      <c r="BQU49" s="28">
        <f>BQU46/(BQB47+BQU46+BQV46+BQW46)</f>
        <v>3.9292730844793712E-2</v>
      </c>
      <c r="BQV49" s="28">
        <f>BQV46/(BQB47+BQV48+BQW48+BQX48)</f>
        <v>1.1650114591291063E-2</v>
      </c>
      <c r="BQW49" s="28">
        <f>BQW46/(BQB47+BQW48+BQX48+BQY48)</f>
        <v>1.5660809778456838E-2</v>
      </c>
      <c r="BQY49" s="1"/>
      <c r="BQZ49" s="1"/>
      <c r="BRA49" s="1"/>
      <c r="BRB49" s="1"/>
      <c r="BRC49" s="1"/>
      <c r="BRD49" s="1"/>
      <c r="BRE49" s="1"/>
      <c r="BRF49" s="1"/>
      <c r="BRG49" s="1"/>
      <c r="BRH49" s="1"/>
      <c r="BRI49" s="1"/>
      <c r="BRJ49" s="1"/>
      <c r="BRK49" s="1"/>
      <c r="BRL49" s="1"/>
      <c r="BRM49" s="1"/>
      <c r="BRN49" s="1"/>
      <c r="BRO49" s="1"/>
      <c r="BRP49" s="1"/>
      <c r="BRQ49" s="1"/>
      <c r="BRR49" s="1"/>
      <c r="BRS49" s="1"/>
      <c r="BRT49" s="1"/>
      <c r="BRU49" s="1"/>
      <c r="BRV49" s="1"/>
      <c r="BRW49" s="1"/>
      <c r="BRX49" s="1"/>
      <c r="BRY49" s="1"/>
      <c r="BRZ49" s="28">
        <f>BRZ46/(BRG47+BRZ46+BSA46+BSB46)</f>
        <v>3.947924592104151E-2</v>
      </c>
      <c r="BSA49" s="28">
        <f>BSA46/(BRG47+BSA48+BSB48+BSC48)</f>
        <v>1.1960855382384922E-2</v>
      </c>
      <c r="BSB49" s="28">
        <f>BSB46/(BRG47+BSB48+BSC48+BSD48)</f>
        <v>1.7578832910474809E-2</v>
      </c>
      <c r="BSD49" s="1"/>
      <c r="BSE49" s="1"/>
      <c r="BSF49" s="1"/>
      <c r="BSG49" s="1"/>
      <c r="BSH49" s="1"/>
      <c r="BSI49" s="1"/>
      <c r="BSJ49" s="1"/>
      <c r="BSK49" s="1"/>
      <c r="BSL49" s="1"/>
      <c r="BSM49" s="1"/>
      <c r="BSN49" s="1"/>
      <c r="BSO49" s="1"/>
      <c r="BSP49" s="1"/>
      <c r="BSQ49" s="1"/>
      <c r="BSR49" s="1"/>
      <c r="BSS49" s="1"/>
      <c r="BST49" s="1"/>
      <c r="BSU49" s="1"/>
      <c r="BSV49" s="1"/>
      <c r="BSW49" s="1"/>
      <c r="BSX49" s="1"/>
      <c r="BSY49" s="1"/>
      <c r="BSZ49" s="1"/>
      <c r="BTA49" s="1"/>
      <c r="BTB49" s="1"/>
      <c r="BTC49" s="1"/>
      <c r="BTD49" s="1"/>
      <c r="BTE49" s="28">
        <f>BTE46/(BSL47+BTE46+BTF46+BTG46)</f>
        <v>3.950063396079196E-2</v>
      </c>
      <c r="BTF49" s="28">
        <f>BTF46/(BSL47+BTF48+BTG48+BTH48)</f>
        <v>1.3177159590043924E-2</v>
      </c>
      <c r="BTG49" s="28">
        <f>BTG46/(BSL47+BTG48+BTH48+BTI48)</f>
        <v>1.6732901066722441E-2</v>
      </c>
      <c r="BTI49" s="1"/>
      <c r="BTJ49" s="1"/>
      <c r="BTK49" s="1"/>
      <c r="BTL49" s="1"/>
      <c r="BTM49" s="1"/>
      <c r="BTN49" s="1"/>
      <c r="BTO49" s="1"/>
      <c r="BTP49" s="1"/>
      <c r="BTQ49" s="1"/>
      <c r="BTR49" s="1"/>
      <c r="BTS49" s="1"/>
      <c r="BTT49" s="1"/>
      <c r="BTU49" s="1"/>
      <c r="BTV49" s="1"/>
      <c r="BTW49" s="1"/>
      <c r="BTX49" s="1"/>
      <c r="BTY49" s="1"/>
      <c r="BTZ49" s="1"/>
      <c r="BUA49" s="1"/>
      <c r="BUB49" s="1"/>
      <c r="BUC49" s="1"/>
      <c r="BUD49" s="1"/>
      <c r="BUE49" s="1"/>
      <c r="BUF49" s="1"/>
      <c r="BUG49" s="1"/>
      <c r="BUH49" s="1"/>
      <c r="BUI49" s="1"/>
      <c r="BUJ49" s="28">
        <f>BUJ46/(BTQ47+BUJ46+BUK46+BUL46)</f>
        <v>4.3426632739609838E-2</v>
      </c>
      <c r="BUK49" s="28">
        <f>BUK46/(BTQ47+BUK48+BUL48+BUM48)</f>
        <v>1.2190684133915575E-2</v>
      </c>
      <c r="BUL49" s="28">
        <f>BUL46/(BTQ47+BUL48+BUM48+BUN48)</f>
        <v>1.3828238719068414E-2</v>
      </c>
      <c r="BUN49" s="1"/>
      <c r="BUO49" s="1"/>
      <c r="BUP49" s="1"/>
      <c r="BUQ49" s="1"/>
      <c r="BUR49" s="1"/>
      <c r="BUS49" s="1"/>
      <c r="BUT49" s="1"/>
      <c r="BUU49" s="1"/>
      <c r="BUV49" s="1"/>
      <c r="BUW49" s="1"/>
      <c r="BUX49" s="1"/>
      <c r="BUY49" s="1"/>
      <c r="BUZ49" s="1"/>
      <c r="BVA49" s="1"/>
      <c r="BVB49" s="1"/>
      <c r="BVC49" s="1"/>
      <c r="BVD49" s="1"/>
      <c r="BVE49" s="1"/>
      <c r="BVF49" s="1"/>
      <c r="BVG49" s="1"/>
      <c r="BVH49" s="1"/>
      <c r="BVI49" s="1"/>
      <c r="BVJ49" s="1"/>
      <c r="BVK49" s="1"/>
      <c r="BVL49" s="1"/>
      <c r="BVM49" s="1"/>
      <c r="BVN49" s="1"/>
      <c r="BVO49" s="28">
        <f>BVO46/(BUV47+BVO46+BVP46+BVQ46)</f>
        <v>4.0678433535576396E-2</v>
      </c>
      <c r="BVP49" s="28">
        <f>BVP46/(BUV47+BVP48+BVQ48+BVR48)</f>
        <v>1.4824797843665768E-2</v>
      </c>
      <c r="BVQ49" s="28">
        <f>BVQ46/(BUV47+BVQ48+BVR48+BVS48)</f>
        <v>2.6954177897574125E-2</v>
      </c>
      <c r="BVS49" s="1"/>
      <c r="BVT49" s="1"/>
      <c r="BVU49" s="1"/>
      <c r="BVV49" s="1"/>
      <c r="BVW49" s="1"/>
      <c r="BVX49" s="1"/>
      <c r="BVY49" s="1"/>
      <c r="BVZ49" s="1"/>
      <c r="BWA49" s="1"/>
      <c r="BWB49" s="1"/>
      <c r="BWC49" s="1"/>
      <c r="BWD49" s="1"/>
      <c r="BWE49" s="1"/>
      <c r="BWF49" s="1"/>
      <c r="BWG49" s="1"/>
      <c r="BWH49" s="1"/>
      <c r="BWI49" s="1"/>
      <c r="BWJ49" s="1"/>
      <c r="BWK49" s="1"/>
      <c r="BWL49" s="1"/>
      <c r="BWM49" s="1"/>
      <c r="BWN49" s="1"/>
      <c r="BWO49" s="1"/>
      <c r="BWP49" s="1"/>
      <c r="BWQ49" s="1"/>
      <c r="BWR49" s="1"/>
      <c r="BWS49" s="1"/>
      <c r="BWT49" s="28">
        <f>BWT46/(BWA47+BWT46+BWU46+BWV46)</f>
        <v>4.2974271981905572E-2</v>
      </c>
      <c r="BWU49" s="28">
        <f>BWU46/(BWA47+BWU48+BWV48+BWW48)</f>
        <v>1.3133781307269395E-2</v>
      </c>
      <c r="BWV49" s="28">
        <f>BWV46/(BWA47+BWV48+BWW48+BWX48)</f>
        <v>2.0769700671960906E-2</v>
      </c>
      <c r="BWX49" s="1"/>
      <c r="BWY49" s="1"/>
      <c r="BWZ49" s="1"/>
      <c r="BXA49" s="1"/>
      <c r="BXB49" s="1"/>
      <c r="BXC49" s="1"/>
      <c r="BXD49" s="1"/>
      <c r="BXE49" s="1"/>
      <c r="BXF49" s="1"/>
      <c r="BXG49" s="1"/>
      <c r="BXH49" s="1"/>
      <c r="BXI49" s="1"/>
      <c r="BXJ49" s="1"/>
      <c r="BXK49" s="1"/>
      <c r="BXL49" s="1"/>
      <c r="BXM49" s="1"/>
      <c r="BXN49" s="1"/>
      <c r="BXO49" s="1"/>
      <c r="BXP49" s="1"/>
      <c r="BXQ49" s="1"/>
      <c r="BXR49" s="1"/>
      <c r="BXS49" s="1"/>
      <c r="BXT49" s="1"/>
      <c r="BXU49" s="1"/>
      <c r="BXV49" s="1"/>
      <c r="BXW49" s="1"/>
      <c r="BXX49" s="1"/>
      <c r="BXY49" s="28">
        <f>BXY46/(BXF47+BXY46+BXZ46+BYA46)</f>
        <v>4.4110225093368323E-2</v>
      </c>
      <c r="BXZ49" s="28">
        <f>BXZ46/(BXF47+BXZ48+BYA48+BYB48)</f>
        <v>1.3679142044210987E-2</v>
      </c>
      <c r="BYA49" s="28">
        <f>BYA46/(BXF47+BYA48+BYB48+BYC48)</f>
        <v>2.2652659225213395E-2</v>
      </c>
      <c r="BYC49" s="1"/>
      <c r="BYD49" s="1"/>
      <c r="BYE49" s="1"/>
      <c r="BYF49" s="1"/>
      <c r="BYG49" s="1"/>
      <c r="BYH49" s="1"/>
      <c r="BYI49" s="1"/>
      <c r="BYJ49" s="1"/>
      <c r="BYK49" s="1"/>
      <c r="BYL49" s="1"/>
      <c r="BYM49" s="1"/>
      <c r="BYN49" s="1"/>
      <c r="BYO49" s="1"/>
      <c r="BYP49" s="1"/>
      <c r="BYQ49" s="1"/>
      <c r="BYR49" s="1"/>
      <c r="BYS49" s="1"/>
      <c r="BYT49" s="1"/>
      <c r="BYU49" s="1"/>
      <c r="BYV49" s="1"/>
      <c r="BYW49" s="1"/>
      <c r="BYX49" s="1"/>
      <c r="BYY49" s="1"/>
      <c r="BYZ49" s="1"/>
      <c r="BZA49" s="1"/>
      <c r="BZB49" s="1"/>
      <c r="BZC49" s="1"/>
      <c r="BZD49" s="28">
        <f>BZD46/(BYK47+BZD46+BZE46+BZF46)</f>
        <v>3.2002534854245882E-2</v>
      </c>
      <c r="BZE49" s="28">
        <f>BZE46/(BYK47+BZE48+BZF48+BZG48)</f>
        <v>1.4365387865472368E-2</v>
      </c>
      <c r="BZF49" s="28">
        <f>BZF46/(BYK47+BZF48+BZG48+BZH48)</f>
        <v>1.8252492817306069E-2</v>
      </c>
      <c r="BZH49" s="1"/>
      <c r="BZI49" s="1"/>
      <c r="BZJ49" s="1"/>
      <c r="BZK49" s="1"/>
      <c r="BZL49" s="1"/>
      <c r="BZM49" s="1"/>
      <c r="BZN49" s="1"/>
      <c r="BZO49" s="1"/>
      <c r="BZP49" s="1"/>
      <c r="BZQ49" s="1"/>
      <c r="BZR49" s="1"/>
      <c r="BZS49" s="1"/>
      <c r="BZT49" s="1"/>
      <c r="BZU49" s="1"/>
      <c r="BZV49" s="1"/>
      <c r="BZW49" s="1"/>
      <c r="BZX49" s="1"/>
      <c r="BZY49" s="1"/>
      <c r="BZZ49" s="1"/>
      <c r="CAA49" s="1"/>
      <c r="CAB49" s="1"/>
      <c r="CAC49" s="1"/>
      <c r="CAD49" s="1"/>
      <c r="CAE49" s="1"/>
      <c r="CAF49" s="1"/>
      <c r="CAG49" s="1"/>
      <c r="CAH49" s="1"/>
      <c r="CAI49" s="28">
        <f>CAI46/(BZP47+CAI46+CAJ46+CAK46)</f>
        <v>3.7289933375319044E-2</v>
      </c>
      <c r="CAJ49" s="28">
        <f>CAJ46/(BZP47+CAJ48+CAK48+CAL48)</f>
        <v>1.3109410430839004E-2</v>
      </c>
      <c r="CAK49" s="28">
        <f>CAK46/(BZP47+CAK48+CAL48+CAM48)</f>
        <v>1.5943877551020409E-2</v>
      </c>
      <c r="CAM49" s="1"/>
      <c r="CAN49" s="1"/>
      <c r="CAO49" s="1"/>
      <c r="CAP49" s="1"/>
      <c r="CAQ49" s="1"/>
      <c r="CAR49" s="1"/>
      <c r="CAS49" s="1"/>
      <c r="CAT49" s="1"/>
      <c r="CAU49" s="1"/>
      <c r="CAV49" s="1"/>
      <c r="CAW49" s="1"/>
      <c r="CAX49" s="1"/>
      <c r="CAY49" s="1"/>
      <c r="CAZ49" s="1"/>
      <c r="CBA49" s="1"/>
      <c r="CBB49" s="1"/>
      <c r="CBC49" s="1"/>
      <c r="CBD49" s="1"/>
      <c r="CBE49" s="1"/>
      <c r="CBF49" s="1"/>
      <c r="CBG49" s="1"/>
      <c r="CBH49" s="1"/>
      <c r="CBI49" s="1"/>
      <c r="CBJ49" s="1"/>
      <c r="CBK49" s="1"/>
      <c r="CBL49" s="1"/>
      <c r="CBM49" s="1"/>
      <c r="CBN49" s="28">
        <f>CBN46/(CAU47+CBN46+CBO46+CBP46)</f>
        <v>4.1411237092894994E-2</v>
      </c>
      <c r="CBO49" s="28">
        <f>CBO46/(CAU47+CBO48+CBP48+CBQ48)</f>
        <v>1.4525531790442397E-2</v>
      </c>
      <c r="CBP49" s="28">
        <f>CBP46/(CAU47+CBP48+CBQ48+CBR48)</f>
        <v>1.9009924155276962E-2</v>
      </c>
      <c r="CBR49" s="1"/>
      <c r="CBS49" s="1"/>
      <c r="CBT49" s="1"/>
      <c r="CBU49" s="1"/>
      <c r="CBV49" s="1"/>
      <c r="CBW49" s="1"/>
      <c r="CBX49" s="1"/>
      <c r="CBY49" s="1"/>
      <c r="CBZ49" s="1"/>
      <c r="CCA49" s="1"/>
      <c r="CCB49" s="1"/>
      <c r="CCC49" s="1"/>
      <c r="CCD49" s="1"/>
      <c r="CCE49" s="1"/>
      <c r="CCF49" s="1"/>
      <c r="CCG49" s="1"/>
      <c r="CCH49" s="1"/>
      <c r="CCI49" s="1"/>
      <c r="CCJ49" s="1"/>
      <c r="CCK49" s="1"/>
      <c r="CCL49" s="1"/>
      <c r="CCM49" s="1"/>
      <c r="CCN49" s="1"/>
      <c r="CCO49" s="1"/>
      <c r="CCP49" s="1"/>
      <c r="CCQ49" s="1"/>
      <c r="CCR49" s="1"/>
      <c r="CCS49" s="28">
        <f>CCS46/(CBZ47+CCS46+CCT46+CCU46)</f>
        <v>3.7310239778192339E-2</v>
      </c>
      <c r="CCT49" s="28">
        <f>CCT46/(CBZ47+CCT48+CCU48+CCV48)</f>
        <v>1.3459319892325442E-2</v>
      </c>
      <c r="CCU49" s="28">
        <f>CCU46/(CBZ47+CCU48+CCV48+CCW48)</f>
        <v>1.6572359867421123E-2</v>
      </c>
      <c r="CCW49" s="1"/>
      <c r="CCX49" s="1"/>
      <c r="CCY49" s="1"/>
      <c r="CCZ49" s="1"/>
      <c r="CDA49" s="1"/>
      <c r="CDB49" s="1"/>
      <c r="CDC49" s="1"/>
      <c r="CDD49" s="1"/>
      <c r="CDE49" s="1"/>
      <c r="CDF49" s="1"/>
      <c r="CDG49" s="1"/>
      <c r="CDH49" s="1"/>
      <c r="CDI49" s="1"/>
      <c r="CDJ49" s="1"/>
      <c r="CDK49" s="1"/>
      <c r="CDL49" s="1"/>
      <c r="CDM49" s="1"/>
      <c r="CDN49" s="1"/>
      <c r="CDO49" s="1"/>
      <c r="CDP49" s="1"/>
      <c r="CDQ49" s="1"/>
      <c r="CDR49" s="1"/>
      <c r="CDS49" s="1"/>
      <c r="CDT49" s="1"/>
      <c r="CDU49" s="1"/>
      <c r="CDV49" s="1"/>
      <c r="CDW49" s="1"/>
      <c r="CDX49" s="28">
        <f>CDX46/(CDE47+CDX46+CDY46+CDZ46)</f>
        <v>9.5844093607731426E-2</v>
      </c>
      <c r="CDY49" s="28">
        <f>CDY46/(CDE47+CDY48+CDZ48+CEA48)</f>
        <v>2.2719527433829375E-2</v>
      </c>
      <c r="CDZ49" s="28">
        <f>CDZ46/(CDE47+CDZ48+CEA48+CEB48)</f>
        <v>2.943211508473351E-2</v>
      </c>
      <c r="CEB49" s="1"/>
      <c r="CEC49" s="1"/>
      <c r="CED49" s="1"/>
      <c r="CEE49" s="1"/>
      <c r="CEF49" s="1"/>
      <c r="CEG49" s="1"/>
      <c r="CEH49" s="1"/>
      <c r="CEI49" s="1"/>
      <c r="CEJ49" s="1"/>
      <c r="CEK49" s="1"/>
      <c r="CEL49" s="1"/>
      <c r="CEM49" s="1"/>
      <c r="CEN49" s="1"/>
      <c r="CEO49" s="1"/>
      <c r="CEP49" s="1"/>
      <c r="CEQ49" s="1"/>
      <c r="CER49" s="1"/>
      <c r="CES49" s="1"/>
      <c r="CET49" s="1"/>
      <c r="CEU49" s="1"/>
      <c r="CEV49" s="1"/>
      <c r="CEW49" s="1"/>
      <c r="CEX49" s="1"/>
      <c r="CEY49" s="1"/>
      <c r="CEZ49" s="1"/>
      <c r="CFA49" s="1"/>
      <c r="CFB49" s="1"/>
      <c r="CFC49" s="28" t="e">
        <f>CFC46/(CEJ47+CFC46+CFD46+CFE46)</f>
        <v>#DIV/0!</v>
      </c>
      <c r="CFD49" s="28" t="e">
        <f>CFD46/(CEJ47+CFD48+CFE48+CFF48)</f>
        <v>#DIV/0!</v>
      </c>
      <c r="CFE49" s="28" t="e">
        <f>CFE46/(CEJ47+CFE48+CFF48+CFG48)</f>
        <v>#DIV/0!</v>
      </c>
      <c r="CFG49" s="1"/>
      <c r="CFH49" s="1"/>
      <c r="CFI49" s="1"/>
      <c r="CFJ49" s="1"/>
      <c r="CFK49" s="1"/>
      <c r="CFL49" s="1"/>
      <c r="CFM49" s="1"/>
      <c r="CFN49" s="1"/>
      <c r="CFO49" s="1"/>
      <c r="CFP49" s="1"/>
      <c r="CFQ49" s="1"/>
      <c r="CFR49" s="1"/>
      <c r="CFS49" s="1"/>
      <c r="CFT49" s="1"/>
      <c r="CFU49" s="1"/>
      <c r="CFV49" s="1"/>
      <c r="CFW49" s="1"/>
      <c r="CFX49" s="1"/>
      <c r="CFY49" s="1"/>
      <c r="CFZ49" s="1"/>
      <c r="CGA49" s="1"/>
      <c r="CGB49" s="1"/>
      <c r="CGC49" s="1"/>
      <c r="CGD49" s="1"/>
      <c r="CGE49" s="1"/>
      <c r="CGF49" s="1"/>
      <c r="CGG49" s="1"/>
      <c r="CGH49" s="28" t="e">
        <f>CGH46/(CFO47+CGH46+CGI46+CGJ46)</f>
        <v>#DIV/0!</v>
      </c>
      <c r="CGI49" s="28" t="e">
        <f>CGI46/(CFO47+CGI48+CGJ48+CGK48)</f>
        <v>#DIV/0!</v>
      </c>
      <c r="CGJ49" s="28" t="e">
        <f>CGJ46/(CFO47+CGJ48+CGK48+CGL48)</f>
        <v>#DIV/0!</v>
      </c>
      <c r="CGL49" s="1"/>
      <c r="CGM49" s="1"/>
      <c r="CGN49" s="1"/>
      <c r="CGO49" s="1"/>
      <c r="CGP49" s="1"/>
      <c r="CGQ49" s="1"/>
      <c r="CGR49" s="1"/>
      <c r="CGS49" s="1"/>
      <c r="CGT49" s="1"/>
      <c r="CGU49" s="1"/>
      <c r="CGV49" s="1"/>
      <c r="CGW49" s="1"/>
      <c r="CGX49" s="1"/>
      <c r="CGY49" s="1"/>
      <c r="CGZ49" s="1"/>
      <c r="CHA49" s="1"/>
      <c r="CHB49" s="1"/>
      <c r="CHC49" s="1"/>
      <c r="CHD49" s="1"/>
      <c r="CHE49" s="1"/>
      <c r="CHF49" s="1"/>
      <c r="CHG49" s="1"/>
      <c r="CHH49" s="1"/>
      <c r="CHI49" s="1"/>
      <c r="CHJ49" s="1"/>
      <c r="CHK49" s="1"/>
      <c r="CHL49" s="1"/>
      <c r="CHM49" s="28" t="e">
        <f>CHM46/(CGT47+CHM46+CHN46+CHO46)</f>
        <v>#DIV/0!</v>
      </c>
      <c r="CHN49" s="28" t="e">
        <f>CHN46/(CGT47+CHN48+CHO48+CHP48)</f>
        <v>#DIV/0!</v>
      </c>
      <c r="CHO49" s="28" t="e">
        <f>CHO46/(CGT47+CHO48+CHP48+CHQ48)</f>
        <v>#DIV/0!</v>
      </c>
      <c r="CHQ49" s="1"/>
      <c r="CHR49" s="1"/>
      <c r="CHS49" s="1"/>
      <c r="CHT49" s="1"/>
      <c r="CHU49" s="1"/>
      <c r="CHV49" s="1"/>
      <c r="CHW49" s="1"/>
      <c r="CHX49" s="1"/>
      <c r="CHY49" s="1"/>
      <c r="CHZ49" s="1"/>
      <c r="CIA49" s="1"/>
      <c r="CIB49" s="1"/>
      <c r="CIC49" s="1"/>
      <c r="CID49" s="1"/>
      <c r="CIE49" s="1"/>
      <c r="CIF49" s="1"/>
      <c r="CIG49" s="1"/>
      <c r="CIH49" s="1"/>
      <c r="CII49" s="1"/>
      <c r="CIJ49" s="1"/>
      <c r="CIK49" s="1"/>
      <c r="CIL49" s="1"/>
      <c r="CIM49" s="1"/>
      <c r="CIN49" s="1"/>
      <c r="CIO49" s="1"/>
      <c r="CIP49" s="1"/>
      <c r="CIQ49" s="1"/>
      <c r="CIR49" s="28" t="e">
        <f>CIR46/(CHY47+CIR46+CIS46+CIT46)</f>
        <v>#DIV/0!</v>
      </c>
      <c r="CIS49" s="28" t="e">
        <f>CIS46/(CHY47+CIS48+CIT48+CIU48)</f>
        <v>#DIV/0!</v>
      </c>
      <c r="CIT49" s="28" t="e">
        <f>CIT46/(CHY47+CIT48+CIU48+CIV48)</f>
        <v>#DIV/0!</v>
      </c>
      <c r="CIV49" s="1"/>
      <c r="CIW49" s="1"/>
      <c r="CIX49" s="1"/>
      <c r="CIY49" s="1"/>
      <c r="CIZ49" s="1"/>
      <c r="CJA49" s="1"/>
      <c r="CJB49" s="1"/>
      <c r="CJC49" s="1"/>
      <c r="CJD49" s="1"/>
      <c r="CJE49" s="1"/>
      <c r="CJF49" s="1"/>
      <c r="CJG49" s="1"/>
      <c r="CJH49" s="1"/>
      <c r="CJI49" s="1"/>
      <c r="CJJ49" s="1"/>
      <c r="CJK49" s="1"/>
      <c r="CJL49" s="1"/>
      <c r="CJM49" s="1"/>
      <c r="CJN49" s="1"/>
      <c r="CJO49" s="1"/>
      <c r="CJP49" s="1"/>
      <c r="CJQ49" s="1"/>
      <c r="CJR49" s="1"/>
      <c r="CJS49" s="1"/>
      <c r="CJT49" s="1"/>
      <c r="CJU49" s="1"/>
      <c r="CJV49" s="1"/>
      <c r="CJW49" s="28" t="e">
        <f>CJW46/(CJD47+CJW46+CJX46+CJY46)</f>
        <v>#DIV/0!</v>
      </c>
      <c r="CJX49" s="28" t="e">
        <f>CJX46/(CJD47+CJX48+CJY48+CJZ48)</f>
        <v>#DIV/0!</v>
      </c>
      <c r="CJY49" s="28" t="e">
        <f>CJY46/(CJD47+CJY48+CJZ48+CKA48)</f>
        <v>#DIV/0!</v>
      </c>
      <c r="CKA49" s="1"/>
      <c r="CKB49" s="1"/>
      <c r="CKC49" s="1"/>
      <c r="CKD49" s="1"/>
      <c r="CKE49" s="1"/>
      <c r="CKF49" s="1"/>
      <c r="CKG49" s="1"/>
      <c r="CKH49" s="1"/>
      <c r="CKI49" s="1"/>
      <c r="CKJ49" s="1"/>
      <c r="CKK49" s="1"/>
      <c r="CKL49" s="1"/>
      <c r="CKM49" s="1"/>
      <c r="CKN49" s="1"/>
      <c r="CKO49" s="1"/>
      <c r="CKP49" s="1"/>
      <c r="CKQ49" s="1"/>
      <c r="CKR49" s="1"/>
      <c r="CKS49" s="1"/>
      <c r="CKT49" s="1"/>
      <c r="CKU49" s="1"/>
      <c r="CKV49" s="1"/>
      <c r="CKW49" s="1"/>
      <c r="CKX49" s="1"/>
      <c r="CKY49" s="1"/>
      <c r="CKZ49" s="1"/>
      <c r="CLA49" s="1"/>
      <c r="CLB49" s="28" t="e">
        <f>CLB46/(CKI47+CLB46+CLC46+CLD46)</f>
        <v>#DIV/0!</v>
      </c>
      <c r="CLC49" s="28" t="e">
        <f>CLC46/(CKI47+CLC48+CLD48+CLE48)</f>
        <v>#DIV/0!</v>
      </c>
      <c r="CLD49" s="28" t="e">
        <f>CLD46/(CKI47+CLD48+CLE48+CLF48)</f>
        <v>#DIV/0!</v>
      </c>
      <c r="CLF49" s="1"/>
      <c r="CLG49" s="1"/>
      <c r="CLH49" s="1"/>
      <c r="CLI49" s="1"/>
      <c r="CLJ49" s="1"/>
      <c r="CLK49" s="1"/>
      <c r="CLL49" s="1"/>
      <c r="CLM49" s="1"/>
      <c r="CLN49" s="1"/>
      <c r="CLO49" s="1"/>
      <c r="CLP49" s="1"/>
      <c r="CLQ49" s="1"/>
      <c r="CLR49" s="1"/>
      <c r="CLS49" s="1"/>
      <c r="CLT49" s="1"/>
      <c r="CLU49" s="1"/>
      <c r="CLV49" s="1"/>
      <c r="CLW49" s="1"/>
      <c r="CLX49" s="1"/>
      <c r="CLY49" s="1"/>
      <c r="CLZ49" s="1"/>
      <c r="CMA49" s="1"/>
      <c r="CMB49" s="1"/>
      <c r="CMC49" s="1"/>
      <c r="CMD49" s="1"/>
      <c r="CME49" s="1"/>
      <c r="CMF49" s="1"/>
      <c r="CMG49" s="28" t="e">
        <f>CMG46/(CLN47+CMG46+CMH46+CMI46)</f>
        <v>#DIV/0!</v>
      </c>
      <c r="CMH49" s="28" t="e">
        <f>CMH46/(CLN47+CMH48+CMI48+CMJ48)</f>
        <v>#DIV/0!</v>
      </c>
      <c r="CMI49" s="28" t="e">
        <f>CMI46/(CLN47+CMI48+CMJ48+CMK48)</f>
        <v>#DIV/0!</v>
      </c>
      <c r="CMK49" s="1"/>
      <c r="CML49" s="1"/>
      <c r="CMM49" s="1"/>
      <c r="CMN49" s="1"/>
      <c r="CMO49" s="1"/>
      <c r="CMP49" s="1"/>
      <c r="CMQ49" s="1"/>
      <c r="CMR49" s="1"/>
      <c r="CMS49" s="1"/>
      <c r="CMT49" s="1"/>
      <c r="CMU49" s="1"/>
      <c r="CMV49" s="1"/>
      <c r="CMW49" s="1"/>
      <c r="CMX49" s="1"/>
      <c r="CMY49" s="1"/>
      <c r="CMZ49" s="1"/>
      <c r="CNA49" s="1"/>
      <c r="CNB49" s="1"/>
      <c r="CNC49" s="1"/>
      <c r="CND49" s="1"/>
      <c r="CNE49" s="1"/>
      <c r="CNF49" s="1"/>
      <c r="CNG49" s="1"/>
      <c r="CNH49" s="1"/>
      <c r="CNI49" s="1"/>
      <c r="CNJ49" s="1"/>
      <c r="CNK49" s="1"/>
      <c r="CNL49" s="28" t="e">
        <f>CNL46/(CMS47+CNL46+CNM46+CNN46)</f>
        <v>#DIV/0!</v>
      </c>
      <c r="CNM49" s="28" t="e">
        <f>CNM46/(CMS47+CNM48+CNN48+CNO48)</f>
        <v>#DIV/0!</v>
      </c>
      <c r="CNN49" s="28" t="e">
        <f>CNN46/(CMS47+CNN48+CNO48+CNP48)</f>
        <v>#DIV/0!</v>
      </c>
      <c r="CNP49" s="1"/>
      <c r="CNQ49" s="1"/>
      <c r="CNR49" s="1"/>
      <c r="CNS49" s="1"/>
      <c r="CNT49" s="1"/>
      <c r="CNU49" s="1"/>
      <c r="CNV49" s="1"/>
      <c r="CNW49" s="1"/>
      <c r="CNX49" s="1"/>
      <c r="CNY49" s="1"/>
      <c r="CNZ49" s="1"/>
      <c r="COA49" s="1"/>
      <c r="COB49" s="1"/>
      <c r="COC49" s="1"/>
      <c r="COD49" s="1"/>
      <c r="COE49" s="1"/>
      <c r="COF49" s="1"/>
      <c r="COG49" s="1"/>
      <c r="COH49" s="1"/>
      <c r="COI49" s="1"/>
      <c r="COJ49" s="1"/>
      <c r="COK49" s="1"/>
      <c r="COL49" s="1"/>
      <c r="COM49" s="1"/>
      <c r="CON49" s="1"/>
      <c r="COO49" s="1"/>
      <c r="COP49" s="1"/>
      <c r="COQ49" s="28" t="e">
        <f>COQ46/(CNX47+COQ46+COR46+COS46)</f>
        <v>#DIV/0!</v>
      </c>
      <c r="COR49" s="28" t="e">
        <f>COR46/(CNX47+COR48+COS48+COT48)</f>
        <v>#DIV/0!</v>
      </c>
      <c r="COS49" s="28" t="e">
        <f>COS46/(CNX47+COS48+COT48+COU48)</f>
        <v>#DIV/0!</v>
      </c>
      <c r="COU49" s="1"/>
      <c r="COV49" s="1"/>
      <c r="COW49" s="1"/>
      <c r="COX49" s="1"/>
      <c r="COY49" s="1"/>
      <c r="COZ49" s="1"/>
      <c r="CPA49" s="1"/>
      <c r="CPB49" s="1"/>
      <c r="CPC49" s="1"/>
      <c r="CPD49" s="1"/>
      <c r="CPE49" s="1"/>
      <c r="CPF49" s="1"/>
      <c r="CPG49" s="1"/>
      <c r="CPH49" s="1"/>
      <c r="CPI49" s="1"/>
      <c r="CPJ49" s="1"/>
      <c r="CPK49" s="1"/>
      <c r="CPL49" s="1"/>
      <c r="CPM49" s="1"/>
      <c r="CPN49" s="1"/>
      <c r="CPO49" s="1"/>
      <c r="CPP49" s="1"/>
      <c r="CPQ49" s="1"/>
      <c r="CPR49" s="1"/>
      <c r="CPS49" s="1"/>
      <c r="CPT49" s="1"/>
      <c r="CPU49" s="1"/>
      <c r="CPV49" s="28" t="e">
        <f>CPV46/(CPC47+CPV46+CPW46+CPX46)</f>
        <v>#DIV/0!</v>
      </c>
      <c r="CPW49" s="28" t="e">
        <f>CPW46/(CPC47+CPW48+CPX48+CPY48)</f>
        <v>#DIV/0!</v>
      </c>
      <c r="CPX49" s="28" t="e">
        <f>CPX46/(CPC47+CPX48+CPY48+CPZ48)</f>
        <v>#DIV/0!</v>
      </c>
      <c r="CPZ49" s="1"/>
      <c r="CQA49" s="1"/>
      <c r="CQB49" s="1"/>
      <c r="CQC49" s="1"/>
      <c r="CQD49" s="1"/>
      <c r="CQE49" s="1"/>
      <c r="CQF49" s="1"/>
      <c r="CQG49" s="1"/>
      <c r="CQH49" s="1"/>
      <c r="CQI49" s="1"/>
      <c r="CQJ49" s="1"/>
      <c r="CQK49" s="1"/>
      <c r="CQL49" s="1"/>
      <c r="CQM49" s="1"/>
      <c r="CQN49" s="1"/>
      <c r="CQO49" s="1"/>
      <c r="CQP49" s="1"/>
      <c r="CQQ49" s="1"/>
      <c r="CQR49" s="1"/>
      <c r="CQS49" s="1"/>
      <c r="CQT49" s="1"/>
      <c r="CQU49" s="1"/>
      <c r="CQV49" s="1"/>
      <c r="CQW49" s="1"/>
      <c r="CQX49" s="1"/>
      <c r="CQY49" s="1"/>
      <c r="CQZ49" s="1"/>
      <c r="CRA49" s="28" t="e">
        <f>CRA46/(CQH47+CRA46+CRB46+CRC46)</f>
        <v>#DIV/0!</v>
      </c>
      <c r="CRB49" s="28" t="e">
        <f>CRB46/(CQH47+CRB48+CRC48+CRD48)</f>
        <v>#DIV/0!</v>
      </c>
      <c r="CRC49" s="28" t="e">
        <f>CRC46/(CQH47+CRC48+CRD48+CRE48)</f>
        <v>#DIV/0!</v>
      </c>
      <c r="CRE49" s="1"/>
      <c r="CRF49" s="1"/>
      <c r="CRG49" s="1"/>
      <c r="CRH49" s="1"/>
      <c r="CRI49" s="1"/>
      <c r="CRJ49" s="1"/>
      <c r="CRK49" s="1"/>
      <c r="CRL49" s="1"/>
      <c r="CRM49" s="1"/>
      <c r="CRN49" s="1"/>
      <c r="CRO49" s="1"/>
      <c r="CRP49" s="1"/>
      <c r="CRQ49" s="1"/>
      <c r="CRR49" s="1"/>
      <c r="CRS49" s="1"/>
      <c r="CRT49" s="1"/>
      <c r="CRU49" s="1"/>
      <c r="CRV49" s="1"/>
      <c r="CRW49" s="1"/>
      <c r="CRX49" s="1"/>
      <c r="CRY49" s="1"/>
      <c r="CRZ49" s="1"/>
      <c r="CSA49" s="1"/>
      <c r="CSB49" s="1"/>
      <c r="CSC49" s="1"/>
      <c r="CSD49" s="1"/>
      <c r="CSE49" s="1"/>
      <c r="CSF49" s="28" t="e">
        <f>CSF46/(CRM47+CSF46+CSG46+CSH46)</f>
        <v>#DIV/0!</v>
      </c>
      <c r="CSG49" s="28" t="e">
        <f>CSG46/(CRM47+CSG48+CSH48+CSI48)</f>
        <v>#DIV/0!</v>
      </c>
      <c r="CSH49" s="28" t="e">
        <f>CSH46/(CRM47+CSH48+CSI48+CSJ48)</f>
        <v>#DIV/0!</v>
      </c>
    </row>
    <row r="50" spans="1:2530" ht="30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314">
        <f>(AE49+AF49+AG49)</f>
        <v>6.4534270396201243E-2</v>
      </c>
      <c r="AF50" s="315"/>
      <c r="AG50" s="316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314">
        <f>(BL49+BM49+BN49)</f>
        <v>5.6022578990075796E-2</v>
      </c>
      <c r="BM50" s="315"/>
      <c r="BN50" s="316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314">
        <f>(CQ49+CR49+CS49)</f>
        <v>5.5633364335876782E-2</v>
      </c>
      <c r="CR50" s="315"/>
      <c r="CS50" s="316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314">
        <f>(DU49+DV49+DW49)</f>
        <v>6.0290796565897836E-2</v>
      </c>
      <c r="DV50" s="315"/>
      <c r="DW50" s="316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314">
        <f>(EZ49+FA49+FB49)</f>
        <v>6.2581185425400573E-2</v>
      </c>
      <c r="FA50" s="315"/>
      <c r="FB50" s="316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314">
        <f>(GE49+GF49+GG49)</f>
        <v>6.2067674965307212E-2</v>
      </c>
      <c r="GF50" s="315"/>
      <c r="GG50" s="316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314">
        <f>(HJ49+HK49+HL49)</f>
        <v>9.4925759458628758E-2</v>
      </c>
      <c r="HK50" s="315"/>
      <c r="HL50" s="316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314">
        <f>(IO49+IP49+IQ49)</f>
        <v>6.3601392607261359E-2</v>
      </c>
      <c r="IP50" s="315"/>
      <c r="IQ50" s="316"/>
      <c r="IR50" s="1"/>
      <c r="IS50" s="1"/>
      <c r="IT50" s="1"/>
      <c r="IU50" s="314">
        <f>(IU49+IV49+IW49)</f>
        <v>6.360342709878318E-2</v>
      </c>
      <c r="IV50" s="315"/>
      <c r="IW50" s="316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51" t="s">
        <v>20</v>
      </c>
      <c r="JM50" s="14" t="s">
        <v>21</v>
      </c>
      <c r="JN50" s="17" t="s">
        <v>22</v>
      </c>
      <c r="JO50" s="1"/>
      <c r="JP50" s="1"/>
      <c r="JT50" s="1"/>
      <c r="JU50" s="1"/>
      <c r="JV50" s="1"/>
      <c r="JW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314">
        <f>(LL49+LM49+LN49)</f>
        <v>6.0290796565897836E-2</v>
      </c>
      <c r="LM50" s="315"/>
      <c r="LN50" s="316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314">
        <f>(MQ49+MR49+MS49)</f>
        <v>7.9846633117661145E-2</v>
      </c>
      <c r="MR50" s="315"/>
      <c r="MS50" s="316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314">
        <f>(NV49+NW49+NX49)</f>
        <v>5.9362254767996225E-2</v>
      </c>
      <c r="NW50" s="315"/>
      <c r="NX50" s="316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314">
        <f>(PA49+PB49+PC49)</f>
        <v>6.1185347392265103E-2</v>
      </c>
      <c r="PB50" s="315"/>
      <c r="PC50" s="316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314">
        <f>(QF49+QG49+QH49)</f>
        <v>6.0424365091772375E-2</v>
      </c>
      <c r="QG50" s="315"/>
      <c r="QH50" s="316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314">
        <f>(RK49+RL49+RM49)</f>
        <v>5.4537709704282115E-2</v>
      </c>
      <c r="RL50" s="315"/>
      <c r="RM50" s="316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314">
        <f>(SP49+SQ49+SR49)</f>
        <v>5.6029764658038599E-2</v>
      </c>
      <c r="SQ50" s="315"/>
      <c r="SR50" s="316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314">
        <f>(TU49+TV49+TW49)</f>
        <v>5.9967344419966276E-2</v>
      </c>
      <c r="TV50" s="315"/>
      <c r="TW50" s="316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314">
        <f>(UZ49+VA49+VB49)</f>
        <v>5.6923913243641391E-2</v>
      </c>
      <c r="VA50" s="315"/>
      <c r="VB50" s="316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314">
        <f>(WE49+WF49+WG49)</f>
        <v>6.1066336324387335E-2</v>
      </c>
      <c r="WF50" s="315"/>
      <c r="WG50" s="316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314">
        <f>(XJ49+XK49+XL49)</f>
        <v>6.0785996862927891E-2</v>
      </c>
      <c r="XK50" s="315"/>
      <c r="XL50" s="316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314">
        <f>(YO49+YP49+YQ49)</f>
        <v>5.9621154350516639E-2</v>
      </c>
      <c r="YP50" s="315"/>
      <c r="YQ50" s="316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314">
        <f>(ZT49+ZU49+ZV49)</f>
        <v>6.4290097084714545E-2</v>
      </c>
      <c r="ZU50" s="315"/>
      <c r="ZV50" s="316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314">
        <f>(AAY49+AAZ49+ABA49)</f>
        <v>6.9871535780375998E-2</v>
      </c>
      <c r="AAZ50" s="315"/>
      <c r="ABA50" s="316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314">
        <f>(ACD49+ACE49+ACF49)</f>
        <v>6.1772458461994105E-2</v>
      </c>
      <c r="ACE50" s="315"/>
      <c r="ACF50" s="316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314">
        <f>(ADI49+ADJ49+ADK49)</f>
        <v>6.3006127084567445E-2</v>
      </c>
      <c r="ADJ50" s="315"/>
      <c r="ADK50" s="316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314">
        <f>(AEN49+AEO49+AEP49)</f>
        <v>6.6112351183618995E-2</v>
      </c>
      <c r="AEO50" s="315"/>
      <c r="AEP50" s="316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314">
        <f>(AFU49+AFV49+AFW49)</f>
        <v>5.9984977695018649E-2</v>
      </c>
      <c r="AFV50" s="315"/>
      <c r="AFW50" s="316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314">
        <f>(AGZ49+AHA49+AHB49)</f>
        <v>6.1175093013639312E-2</v>
      </c>
      <c r="AHA50" s="315"/>
      <c r="AHB50" s="316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314">
        <f>(AIE49+AIF49+AIG49)</f>
        <v>6.7553301788040671E-2</v>
      </c>
      <c r="AIF50" s="315"/>
      <c r="AIG50" s="316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314">
        <f>(AJJ49+AJK49+AJL49)</f>
        <v>6.5093523028935757E-2</v>
      </c>
      <c r="AJK50" s="315"/>
      <c r="AJL50" s="316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314">
        <f>(AKO49+AKP49+AKQ49)</f>
        <v>0.10563094249213431</v>
      </c>
      <c r="AKP50" s="315"/>
      <c r="AKQ50" s="316"/>
      <c r="AKR50" s="237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314">
        <f>(ALT49+ALU49+ALV49)</f>
        <v>0.17129423799949536</v>
      </c>
      <c r="ALU50" s="315"/>
      <c r="ALV50" s="316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  <c r="AML50" s="1"/>
      <c r="AMM50" s="1"/>
      <c r="AMN50" s="1"/>
      <c r="AMO50" s="1"/>
      <c r="AMP50" s="1"/>
      <c r="AMQ50" s="1"/>
      <c r="AMR50" s="1"/>
      <c r="AMS50" s="1"/>
      <c r="AMT50" s="1"/>
      <c r="AMU50" s="1"/>
      <c r="AMV50" s="1"/>
      <c r="AMW50" s="1"/>
      <c r="AMX50" s="1"/>
      <c r="AMY50" s="314">
        <f>(AMY49+AMZ49+ANA49)</f>
        <v>7.3140714599720186E-2</v>
      </c>
      <c r="AMZ50" s="315"/>
      <c r="ANA50" s="316"/>
      <c r="ANC50" s="1"/>
      <c r="AND50" s="1"/>
      <c r="ANE50" s="1"/>
      <c r="ANF50" s="1"/>
      <c r="ANG50" s="1"/>
      <c r="ANH50" s="1"/>
      <c r="ANI50" s="1"/>
      <c r="ANJ50" s="1"/>
      <c r="ANK50" s="1"/>
      <c r="ANL50" s="1"/>
      <c r="ANM50" s="1"/>
      <c r="ANN50" s="1"/>
      <c r="ANO50" s="1"/>
      <c r="ANP50" s="1"/>
      <c r="ANQ50" s="1"/>
      <c r="ANR50" s="1"/>
      <c r="ANS50" s="1"/>
      <c r="ANT50" s="1"/>
      <c r="ANU50" s="1"/>
      <c r="ANV50" s="1"/>
      <c r="ANW50" s="1"/>
      <c r="ANX50" s="1"/>
      <c r="ANY50" s="1"/>
      <c r="ANZ50" s="1"/>
      <c r="AOA50" s="1"/>
      <c r="AOB50" s="1"/>
      <c r="AOC50" s="1"/>
      <c r="AOD50" s="314">
        <f>(AOD49+AOE49+AOF49)</f>
        <v>7.2237903255851679E-2</v>
      </c>
      <c r="AOE50" s="315"/>
      <c r="AOF50" s="316"/>
      <c r="AOH50" s="1"/>
      <c r="AOI50" s="1"/>
      <c r="AOJ50" s="1"/>
      <c r="AOK50" s="1"/>
      <c r="AOL50" s="1"/>
      <c r="AOM50" s="1"/>
      <c r="AON50" s="1"/>
      <c r="AOO50" s="1"/>
      <c r="AOP50" s="1"/>
      <c r="AOQ50" s="1"/>
      <c r="AOR50" s="1"/>
      <c r="AOS50" s="1"/>
      <c r="AOT50" s="1"/>
      <c r="AOU50" s="1"/>
      <c r="AOV50" s="1"/>
      <c r="AOW50" s="1"/>
      <c r="AOX50" s="1"/>
      <c r="AOY50" s="1"/>
      <c r="AOZ50" s="1"/>
      <c r="APA50" s="1"/>
      <c r="APB50" s="1"/>
      <c r="APC50" s="1"/>
      <c r="APD50" s="1"/>
      <c r="APE50" s="1"/>
      <c r="APF50" s="1"/>
      <c r="APG50" s="1"/>
      <c r="APH50" s="1"/>
      <c r="API50" s="314">
        <f>(API49+APJ49+APK49)</f>
        <v>6.8192433616033443E-2</v>
      </c>
      <c r="APJ50" s="315"/>
      <c r="APK50" s="316"/>
      <c r="APM50" s="1"/>
      <c r="APN50" s="1"/>
      <c r="APO50" s="1"/>
      <c r="APP50" s="1"/>
      <c r="APQ50" s="1"/>
      <c r="APR50" s="1"/>
      <c r="APS50" s="1"/>
      <c r="APT50" s="1"/>
      <c r="APU50" s="1"/>
      <c r="APV50" s="1"/>
      <c r="APW50" s="1"/>
      <c r="APX50" s="1"/>
      <c r="APY50" s="1"/>
      <c r="APZ50" s="1"/>
      <c r="AQA50" s="1"/>
      <c r="AQB50" s="1"/>
      <c r="AQC50" s="1"/>
      <c r="AQD50" s="1"/>
      <c r="AQE50" s="1"/>
      <c r="AQF50" s="1"/>
      <c r="AQG50" s="1"/>
      <c r="AQH50" s="1"/>
      <c r="AQI50" s="1"/>
      <c r="AQJ50" s="1"/>
      <c r="AQK50" s="1"/>
      <c r="AQL50" s="1"/>
      <c r="AQM50" s="1"/>
      <c r="AQN50" s="314">
        <f>(AQN49+AQO49+AQP49)</f>
        <v>7.3419475401860765E-2</v>
      </c>
      <c r="AQO50" s="315"/>
      <c r="AQP50" s="316"/>
      <c r="AQR50" s="1"/>
      <c r="AQS50" s="1"/>
      <c r="AQT50" s="1"/>
      <c r="AQU50" s="1"/>
      <c r="AQV50" s="1"/>
      <c r="AQW50" s="1"/>
      <c r="AQX50" s="1"/>
      <c r="AQY50" s="1"/>
      <c r="AQZ50" s="1"/>
      <c r="ARA50" s="1"/>
      <c r="ARB50" s="1"/>
      <c r="ARC50" s="1"/>
      <c r="ARD50" s="1"/>
      <c r="ARE50" s="1"/>
      <c r="ARF50" s="1"/>
      <c r="ARG50" s="1"/>
      <c r="ARH50" s="1"/>
      <c r="ARI50" s="1"/>
      <c r="ARJ50" s="1"/>
      <c r="ARK50" s="1"/>
      <c r="ARL50" s="1"/>
      <c r="ARM50" s="1"/>
      <c r="ARN50" s="1"/>
      <c r="ARO50" s="1"/>
      <c r="ARP50" s="1"/>
      <c r="ARQ50" s="1"/>
      <c r="ARR50" s="1"/>
      <c r="ARS50" s="314">
        <f>(ARS49+ART49+ARU49)</f>
        <v>6.4996161174234096E-2</v>
      </c>
      <c r="ART50" s="315"/>
      <c r="ARU50" s="316"/>
      <c r="ARW50" s="1"/>
      <c r="ARX50" s="1"/>
      <c r="ARY50" s="1"/>
      <c r="ARZ50" s="1"/>
      <c r="ASA50" s="1"/>
      <c r="ASB50" s="1"/>
      <c r="ASC50" s="1"/>
      <c r="ASD50" s="1"/>
      <c r="ASE50" s="1"/>
      <c r="ASF50" s="1"/>
      <c r="ASG50" s="1"/>
      <c r="ASH50" s="1"/>
      <c r="ASI50" s="1"/>
      <c r="ASJ50" s="1"/>
      <c r="ASK50" s="1"/>
      <c r="ASL50" s="1"/>
      <c r="ASM50" s="1"/>
      <c r="ASN50" s="1"/>
      <c r="ASO50" s="1"/>
      <c r="ASP50" s="1"/>
      <c r="ASQ50" s="1"/>
      <c r="ASR50" s="1"/>
      <c r="ASS50" s="1"/>
      <c r="AST50" s="1"/>
      <c r="ASU50" s="1"/>
      <c r="ASV50" s="1"/>
      <c r="ASW50" s="1"/>
      <c r="ASX50" s="314">
        <f>(ASX49+ASY49+ASZ49)</f>
        <v>9.3504580856117986E-2</v>
      </c>
      <c r="ASY50" s="315"/>
      <c r="ASZ50" s="316"/>
      <c r="ATA50" s="248"/>
      <c r="ATB50" s="1"/>
      <c r="ATC50" s="1"/>
      <c r="ATD50" s="1"/>
      <c r="ATE50" s="1"/>
      <c r="ATF50" s="1"/>
      <c r="ATG50" s="1"/>
      <c r="ATH50" s="1"/>
      <c r="ATI50" s="1"/>
      <c r="ATJ50" s="1"/>
      <c r="ATK50" s="1"/>
      <c r="ATL50" s="1"/>
      <c r="ATM50" s="1"/>
      <c r="ATN50" s="1"/>
      <c r="ATO50" s="1"/>
      <c r="ATP50" s="1"/>
      <c r="ATQ50" s="1"/>
      <c r="ATR50" s="1"/>
      <c r="ATS50" s="1"/>
      <c r="ATT50" s="1"/>
      <c r="ATU50" s="1"/>
      <c r="ATV50" s="1"/>
      <c r="ATW50" s="1"/>
      <c r="ATX50" s="1"/>
      <c r="ATY50" s="1"/>
      <c r="ATZ50" s="1"/>
      <c r="AUA50" s="1"/>
      <c r="AUB50" s="1"/>
      <c r="AUC50" s="314">
        <f>(AUC49+AUD49+AUE49)</f>
        <v>0.19261755315160853</v>
      </c>
      <c r="AUD50" s="315"/>
      <c r="AUE50" s="316"/>
      <c r="AUG50" s="1"/>
      <c r="AUH50" s="1"/>
      <c r="AUI50" s="1"/>
      <c r="AUJ50" s="1"/>
      <c r="AUK50" s="1"/>
      <c r="AUL50" s="1"/>
      <c r="AUM50" s="1"/>
      <c r="AUN50" s="1"/>
      <c r="AUO50" s="1"/>
      <c r="AUP50" s="1"/>
      <c r="AUQ50" s="1"/>
      <c r="AUR50" s="1"/>
      <c r="AUS50" s="1"/>
      <c r="AUT50" s="1"/>
      <c r="AUU50" s="1"/>
      <c r="AUV50" s="1"/>
      <c r="AUW50" s="1"/>
      <c r="AUX50" s="1"/>
      <c r="AUY50" s="1"/>
      <c r="AUZ50" s="1"/>
      <c r="AVA50" s="1"/>
      <c r="AVB50" s="1"/>
      <c r="AVC50" s="1"/>
      <c r="AVD50" s="1"/>
      <c r="AVE50" s="1"/>
      <c r="AVF50" s="1"/>
      <c r="AVG50" s="1"/>
      <c r="AVH50" s="314">
        <f>(AVH49+AVI49+AVJ49)</f>
        <v>6.1667469872532285E-2</v>
      </c>
      <c r="AVI50" s="315"/>
      <c r="AVJ50" s="316"/>
      <c r="AVL50" s="1"/>
      <c r="AVM50" s="1"/>
      <c r="AVN50" s="1"/>
      <c r="AVO50" s="1"/>
      <c r="AVP50" s="1"/>
      <c r="AVQ50" s="1"/>
      <c r="AVR50" s="1"/>
      <c r="AVS50" s="1"/>
      <c r="AVT50" s="1"/>
      <c r="AVU50" s="1"/>
      <c r="AVV50" s="1"/>
      <c r="AVW50" s="1"/>
      <c r="AVX50" s="1"/>
      <c r="AVY50" s="1"/>
      <c r="AVZ50" s="1"/>
      <c r="AWA50" s="1"/>
      <c r="AWB50" s="1"/>
      <c r="AWC50" s="1"/>
      <c r="AWD50" s="1"/>
      <c r="AWE50" s="1"/>
      <c r="AWF50" s="1"/>
      <c r="AWG50" s="1"/>
      <c r="AWH50" s="1"/>
      <c r="AWI50" s="1"/>
      <c r="AWJ50" s="1"/>
      <c r="AWK50" s="1"/>
      <c r="AWL50" s="1"/>
      <c r="AWM50" s="314">
        <f>(AWM49+AWN49+AWO49)</f>
        <v>6.1783412080465429E-2</v>
      </c>
      <c r="AWN50" s="315"/>
      <c r="AWO50" s="316"/>
      <c r="AWQ50" s="1"/>
      <c r="AWR50" s="1"/>
      <c r="AWS50" s="1"/>
      <c r="AWT50" s="1"/>
      <c r="AWU50" s="1"/>
      <c r="AWV50" s="1"/>
      <c r="AWW50" s="1"/>
      <c r="AWX50" s="1"/>
      <c r="AWY50" s="1"/>
      <c r="AWZ50" s="1"/>
      <c r="AXA50" s="1"/>
      <c r="AXB50" s="1"/>
      <c r="AXC50" s="1"/>
      <c r="AXD50" s="1"/>
      <c r="AXE50" s="1"/>
      <c r="AXF50" s="1"/>
      <c r="AXG50" s="1"/>
      <c r="AXH50" s="1"/>
      <c r="AXI50" s="1"/>
      <c r="AXJ50" s="1"/>
      <c r="AXK50" s="1"/>
      <c r="AXL50" s="1"/>
      <c r="AXM50" s="1"/>
      <c r="AXN50" s="1"/>
      <c r="AXO50" s="1"/>
      <c r="AXP50" s="1"/>
      <c r="AXQ50" s="1"/>
      <c r="AXR50" s="314">
        <f>(AXR49+AXS49+AXT49)</f>
        <v>5.8023712936173463E-2</v>
      </c>
      <c r="AXS50" s="315"/>
      <c r="AXT50" s="316"/>
      <c r="AXV50" s="1"/>
      <c r="AXW50" s="1"/>
      <c r="AXX50" s="1"/>
      <c r="AXY50" s="1"/>
      <c r="AXZ50" s="1"/>
      <c r="AYA50" s="1"/>
      <c r="AYB50" s="1"/>
      <c r="AYC50" s="1"/>
      <c r="AYD50" s="1"/>
      <c r="AYE50" s="1"/>
      <c r="AYF50" s="1"/>
      <c r="AYG50" s="1"/>
      <c r="AYH50" s="1"/>
      <c r="AYI50" s="1"/>
      <c r="AYJ50" s="1"/>
      <c r="AYK50" s="1"/>
      <c r="AYL50" s="1"/>
      <c r="AYM50" s="1"/>
      <c r="AYN50" s="1"/>
      <c r="AYO50" s="1"/>
      <c r="AYP50" s="1"/>
      <c r="AYQ50" s="1"/>
      <c r="AYR50" s="1"/>
      <c r="AYS50" s="1"/>
      <c r="AYT50" s="1"/>
      <c r="AYU50" s="1"/>
      <c r="AYV50" s="1"/>
      <c r="AYW50" s="314">
        <f>(AYW49+AYX49+AYY49)</f>
        <v>6.0593991610646762E-2</v>
      </c>
      <c r="AYX50" s="315"/>
      <c r="AYY50" s="316"/>
      <c r="AZA50" s="1"/>
      <c r="AZB50" s="1"/>
      <c r="AZC50" s="1"/>
      <c r="AZD50" s="1"/>
      <c r="AZE50" s="1"/>
      <c r="AZF50" s="1"/>
      <c r="AZG50" s="1"/>
      <c r="AZH50" s="1"/>
      <c r="AZI50" s="1"/>
      <c r="AZJ50" s="1"/>
      <c r="AZK50" s="1"/>
      <c r="AZL50" s="1"/>
      <c r="AZM50" s="1"/>
      <c r="AZN50" s="1"/>
      <c r="AZO50" s="1"/>
      <c r="AZP50" s="1"/>
      <c r="AZQ50" s="1"/>
      <c r="AZR50" s="1"/>
      <c r="AZS50" s="1"/>
      <c r="AZT50" s="1"/>
      <c r="AZU50" s="1"/>
      <c r="AZV50" s="1"/>
      <c r="AZW50" s="1"/>
      <c r="AZX50" s="1"/>
      <c r="AZY50" s="1"/>
      <c r="AZZ50" s="1"/>
      <c r="BAA50" s="1"/>
      <c r="BAB50" s="314">
        <f>(BAB49+BAC49+BAD49)</f>
        <v>6.2252511774983602E-2</v>
      </c>
      <c r="BAC50" s="315"/>
      <c r="BAD50" s="316"/>
      <c r="BAF50" s="1"/>
      <c r="BAG50" s="1"/>
      <c r="BAH50" s="1"/>
      <c r="BAI50" s="1"/>
      <c r="BAJ50" s="1"/>
      <c r="BAK50" s="1"/>
      <c r="BAL50" s="1"/>
      <c r="BAM50" s="1"/>
      <c r="BAN50" s="1"/>
      <c r="BAO50" s="1"/>
      <c r="BAP50" s="1"/>
      <c r="BAQ50" s="1"/>
      <c r="BAR50" s="1"/>
      <c r="BAS50" s="1"/>
      <c r="BAT50" s="1"/>
      <c r="BAU50" s="1"/>
      <c r="BAV50" s="1"/>
      <c r="BAW50" s="1"/>
      <c r="BAX50" s="1"/>
      <c r="BAY50" s="1"/>
      <c r="BAZ50" s="1"/>
      <c r="BBA50" s="1"/>
      <c r="BBB50" s="1"/>
      <c r="BBC50" s="1"/>
      <c r="BBD50" s="1"/>
      <c r="BBE50" s="1"/>
      <c r="BBF50" s="1"/>
      <c r="BBG50" s="314">
        <f>(BBG49+BBH49+BBI49)</f>
        <v>6.9163706591519908E-2</v>
      </c>
      <c r="BBH50" s="315"/>
      <c r="BBI50" s="316"/>
      <c r="BBK50" s="1"/>
      <c r="BBL50" s="1"/>
      <c r="BBM50" s="1"/>
      <c r="BBN50" s="1"/>
      <c r="BBO50" s="1"/>
      <c r="BBP50" s="1"/>
      <c r="BBQ50" s="1"/>
      <c r="BBR50" s="1"/>
      <c r="BBS50" s="1"/>
      <c r="BBT50" s="1"/>
      <c r="BBU50" s="1"/>
      <c r="BBV50" s="1"/>
      <c r="BBW50" s="1"/>
      <c r="BBX50" s="1"/>
      <c r="BBY50" s="1"/>
      <c r="BBZ50" s="1"/>
      <c r="BCA50" s="1"/>
      <c r="BCB50" s="1"/>
      <c r="BCC50" s="1"/>
      <c r="BCD50" s="1"/>
      <c r="BCE50" s="1"/>
      <c r="BCF50" s="1"/>
      <c r="BCG50" s="1"/>
      <c r="BCH50" s="1"/>
      <c r="BCI50" s="1"/>
      <c r="BCJ50" s="1"/>
      <c r="BCK50" s="1"/>
      <c r="BCL50" s="314">
        <f>(BCL49+BCM49+BCN49)</f>
        <v>6.7746620985983719E-2</v>
      </c>
      <c r="BCM50" s="315"/>
      <c r="BCN50" s="316"/>
      <c r="BCP50" s="1"/>
      <c r="BCQ50" s="1"/>
      <c r="BCR50" s="1"/>
      <c r="BCS50" s="1"/>
      <c r="BCT50" s="1"/>
      <c r="BCU50" s="1"/>
      <c r="BCV50" s="1"/>
      <c r="BCW50" s="1"/>
      <c r="BCX50" s="1"/>
      <c r="BCY50" s="1"/>
      <c r="BCZ50" s="1"/>
      <c r="BDA50" s="1"/>
      <c r="BDB50" s="1"/>
      <c r="BDC50" s="1"/>
      <c r="BDD50" s="1"/>
      <c r="BDE50" s="1"/>
      <c r="BDF50" s="1"/>
      <c r="BDG50" s="1"/>
      <c r="BDH50" s="1"/>
      <c r="BDI50" s="1"/>
      <c r="BDJ50" s="1"/>
      <c r="BDK50" s="1"/>
      <c r="BDL50" s="1"/>
      <c r="BDM50" s="1"/>
      <c r="BDN50" s="1"/>
      <c r="BDO50" s="1"/>
      <c r="BDP50" s="1"/>
      <c r="BDQ50" s="314">
        <f>(BDQ49+BDR49+BDS49)</f>
        <v>6.4821098448505837E-2</v>
      </c>
      <c r="BDR50" s="315"/>
      <c r="BDS50" s="316"/>
      <c r="BDU50" s="1"/>
      <c r="BDV50" s="1"/>
      <c r="BDW50" s="1"/>
      <c r="BDX50" s="1"/>
      <c r="BDY50" s="1"/>
      <c r="BDZ50" s="1"/>
      <c r="BEA50" s="1"/>
      <c r="BEB50" s="1"/>
      <c r="BEC50" s="1"/>
      <c r="BED50" s="1"/>
      <c r="BEE50" s="1"/>
      <c r="BEF50" s="1"/>
      <c r="BEG50" s="1"/>
      <c r="BEH50" s="1"/>
      <c r="BEI50" s="1"/>
      <c r="BEJ50" s="1"/>
      <c r="BEK50" s="1"/>
      <c r="BEL50" s="1"/>
      <c r="BEM50" s="1"/>
      <c r="BEN50" s="1"/>
      <c r="BEO50" s="1"/>
      <c r="BEP50" s="1"/>
      <c r="BEQ50" s="1"/>
      <c r="BER50" s="1"/>
      <c r="BES50" s="1"/>
      <c r="BET50" s="1"/>
      <c r="BEU50" s="1"/>
      <c r="BEV50" s="314">
        <f>(BEV49+BEW49+BEX49)</f>
        <v>6.3687427909162125E-2</v>
      </c>
      <c r="BEW50" s="315"/>
      <c r="BEX50" s="316"/>
      <c r="BEZ50" s="1"/>
      <c r="BFA50" s="1"/>
      <c r="BFB50" s="1"/>
      <c r="BFC50" s="1"/>
      <c r="BFD50" s="1"/>
      <c r="BFE50" s="1"/>
      <c r="BFF50" s="1"/>
      <c r="BFG50" s="1"/>
      <c r="BFH50" s="1"/>
      <c r="BFI50" s="1"/>
      <c r="BFJ50" s="1"/>
      <c r="BFK50" s="1"/>
      <c r="BFL50" s="1"/>
      <c r="BFM50" s="1"/>
      <c r="BFN50" s="1"/>
      <c r="BFO50" s="1"/>
      <c r="BFP50" s="1"/>
      <c r="BFQ50" s="1"/>
      <c r="BFR50" s="1"/>
      <c r="BFS50" s="1"/>
      <c r="BFT50" s="1"/>
      <c r="BFU50" s="1"/>
      <c r="BFV50" s="1"/>
      <c r="BFW50" s="1"/>
      <c r="BFX50" s="1"/>
      <c r="BFY50" s="1"/>
      <c r="BFZ50" s="1"/>
      <c r="BGA50" s="314">
        <f>(BGA49+BGB49+BGC49)</f>
        <v>5.8081693086534714E-2</v>
      </c>
      <c r="BGB50" s="315"/>
      <c r="BGC50" s="316"/>
      <c r="BGE50" s="1"/>
      <c r="BGF50" s="1"/>
      <c r="BGG50" s="1"/>
      <c r="BGH50" s="1"/>
      <c r="BGI50" s="1"/>
      <c r="BGJ50" s="1"/>
      <c r="BGK50" s="1"/>
      <c r="BGL50" s="1"/>
      <c r="BGM50" s="1"/>
      <c r="BGN50" s="1"/>
      <c r="BGO50" s="1"/>
      <c r="BGP50" s="1"/>
      <c r="BGQ50" s="1"/>
      <c r="BGR50" s="1"/>
      <c r="BGS50" s="1"/>
      <c r="BGT50" s="1"/>
      <c r="BGU50" s="1"/>
      <c r="BGV50" s="1"/>
      <c r="BGW50" s="1"/>
      <c r="BGX50" s="1"/>
      <c r="BGY50" s="1"/>
      <c r="BGZ50" s="1"/>
      <c r="BHA50" s="1"/>
      <c r="BHB50" s="1"/>
      <c r="BHC50" s="1"/>
      <c r="BHD50" s="1"/>
      <c r="BHE50" s="1"/>
      <c r="BHF50" s="314">
        <f>(BHF49+BHG49+BHH49)</f>
        <v>6.1372280961071557E-2</v>
      </c>
      <c r="BHG50" s="315"/>
      <c r="BHH50" s="316"/>
      <c r="BHJ50" s="1"/>
      <c r="BHK50" s="1"/>
      <c r="BHL50" s="1"/>
      <c r="BHM50" s="1"/>
      <c r="BHN50" s="1"/>
      <c r="BHO50" s="1"/>
      <c r="BHP50" s="1"/>
      <c r="BHQ50" s="1"/>
      <c r="BHR50" s="1"/>
      <c r="BHS50" s="1"/>
      <c r="BHT50" s="1"/>
      <c r="BHU50" s="1"/>
      <c r="BHV50" s="1"/>
      <c r="BHW50" s="1"/>
      <c r="BHX50" s="1"/>
      <c r="BHY50" s="1"/>
      <c r="BHZ50" s="1"/>
      <c r="BIA50" s="1"/>
      <c r="BIB50" s="1"/>
      <c r="BIC50" s="1"/>
      <c r="BID50" s="1"/>
      <c r="BIE50" s="1"/>
      <c r="BIF50" s="1"/>
      <c r="BIG50" s="1"/>
      <c r="BIH50" s="1"/>
      <c r="BII50" s="1"/>
      <c r="BIJ50" s="1"/>
      <c r="BIK50" s="314">
        <f>(BIK49+BIL49+BIM49)</f>
        <v>7.7951765916104698E-2</v>
      </c>
      <c r="BIL50" s="315"/>
      <c r="BIM50" s="316"/>
      <c r="BIP50" s="1"/>
      <c r="BIQ50" s="1"/>
      <c r="BIR50" s="1"/>
      <c r="BIS50" s="1"/>
      <c r="BIT50" s="1"/>
      <c r="BIU50" s="1"/>
      <c r="BIV50" s="1"/>
      <c r="BIW50" s="1"/>
      <c r="BIX50" s="1"/>
      <c r="BIY50" s="1"/>
      <c r="BIZ50" s="1"/>
      <c r="BJA50" s="1"/>
      <c r="BJB50" s="1"/>
      <c r="BJC50" s="1"/>
      <c r="BJD50" s="1"/>
      <c r="BJE50" s="1"/>
      <c r="BJF50" s="1"/>
      <c r="BJG50" s="1"/>
      <c r="BJH50" s="1"/>
      <c r="BJI50" s="1"/>
      <c r="BJJ50" s="1"/>
      <c r="BJK50" s="1"/>
      <c r="BJL50" s="1"/>
      <c r="BJM50" s="1"/>
      <c r="BJN50" s="1"/>
      <c r="BJO50" s="1"/>
      <c r="BJP50" s="1"/>
      <c r="BJQ50" s="314">
        <f>(BJQ49+BJR49+BJS49)</f>
        <v>7.0009759572461694E-2</v>
      </c>
      <c r="BJR50" s="315"/>
      <c r="BJS50" s="316"/>
      <c r="BJU50" s="1"/>
      <c r="BJV50" s="1"/>
      <c r="BJW50" s="1"/>
      <c r="BJX50" s="1"/>
      <c r="BJY50" s="1"/>
      <c r="BJZ50" s="1"/>
      <c r="BKA50" s="1"/>
      <c r="BKB50" s="1"/>
      <c r="BKC50" s="1"/>
      <c r="BKD50" s="1"/>
      <c r="BKE50" s="1"/>
      <c r="BKF50" s="1"/>
      <c r="BKG50" s="1"/>
      <c r="BKH50" s="1"/>
      <c r="BKI50" s="1"/>
      <c r="BKJ50" s="1"/>
      <c r="BKK50" s="1"/>
      <c r="BKL50" s="1"/>
      <c r="BKM50" s="1"/>
      <c r="BKN50" s="1"/>
      <c r="BKO50" s="1"/>
      <c r="BKP50" s="1"/>
      <c r="BKQ50" s="1"/>
      <c r="BKR50" s="1"/>
      <c r="BKS50" s="1"/>
      <c r="BKT50" s="1"/>
      <c r="BKU50" s="1"/>
      <c r="BKV50" s="314">
        <f>(BKV49+BKW49+BKX49)</f>
        <v>7.0834935808187852E-2</v>
      </c>
      <c r="BKW50" s="315"/>
      <c r="BKX50" s="316"/>
      <c r="BKZ50" s="1"/>
      <c r="BLA50" s="1"/>
      <c r="BLB50" s="1"/>
      <c r="BLC50" s="1"/>
      <c r="BLD50" s="1"/>
      <c r="BLE50" s="1"/>
      <c r="BLF50" s="1"/>
      <c r="BLG50" s="1"/>
      <c r="BLH50" s="1"/>
      <c r="BLI50" s="1"/>
      <c r="BLJ50" s="1"/>
      <c r="BLK50" s="1"/>
      <c r="BLL50" s="1"/>
      <c r="BLM50" s="1"/>
      <c r="BLN50" s="1"/>
      <c r="BLO50" s="1"/>
      <c r="BLP50" s="1"/>
      <c r="BLQ50" s="1"/>
      <c r="BLR50" s="1"/>
      <c r="BLS50" s="1"/>
      <c r="BLT50" s="1"/>
      <c r="BLU50" s="1"/>
      <c r="BLV50" s="1"/>
      <c r="BLW50" s="1"/>
      <c r="BLX50" s="1"/>
      <c r="BLY50" s="1"/>
      <c r="BLZ50" s="1"/>
      <c r="BMA50" s="314">
        <f>(BMA49+BMB49+BMC49)</f>
        <v>6.378940799619634E-2</v>
      </c>
      <c r="BMB50" s="315"/>
      <c r="BMC50" s="316"/>
      <c r="BME50" s="1"/>
      <c r="BMF50" s="1"/>
      <c r="BMG50" s="1"/>
      <c r="BMH50" s="1"/>
      <c r="BMI50" s="1"/>
      <c r="BMJ50" s="1"/>
      <c r="BMK50" s="1"/>
      <c r="BML50" s="1"/>
      <c r="BMM50" s="1"/>
      <c r="BMN50" s="1"/>
      <c r="BMO50" s="1"/>
      <c r="BMP50" s="1"/>
      <c r="BMQ50" s="1"/>
      <c r="BMR50" s="1"/>
      <c r="BMS50" s="1"/>
      <c r="BMT50" s="1"/>
      <c r="BMU50" s="1"/>
      <c r="BMV50" s="1"/>
      <c r="BMW50" s="1"/>
      <c r="BMX50" s="1"/>
      <c r="BMY50" s="1"/>
      <c r="BMZ50" s="1"/>
      <c r="BNA50" s="1"/>
      <c r="BNB50" s="1"/>
      <c r="BNC50" s="1"/>
      <c r="BND50" s="1"/>
      <c r="BNE50" s="1"/>
      <c r="BNF50" s="314">
        <f>(BNF49+BNG49+BNH49)</f>
        <v>6.4618223805057481E-2</v>
      </c>
      <c r="BNG50" s="315"/>
      <c r="BNH50" s="316"/>
      <c r="BNJ50" s="1"/>
      <c r="BNK50" s="1"/>
      <c r="BNL50" s="1"/>
      <c r="BNM50" s="1"/>
      <c r="BNN50" s="1"/>
      <c r="BNO50" s="1"/>
      <c r="BNP50" s="1"/>
      <c r="BNQ50" s="1"/>
      <c r="BNR50" s="1"/>
      <c r="BNS50" s="1"/>
      <c r="BNT50" s="1"/>
      <c r="BNU50" s="1"/>
      <c r="BNV50" s="1"/>
      <c r="BNW50" s="1"/>
      <c r="BNX50" s="1"/>
      <c r="BNY50" s="1"/>
      <c r="BNZ50" s="1"/>
      <c r="BOA50" s="1"/>
      <c r="BOB50" s="1"/>
      <c r="BOC50" s="1"/>
      <c r="BOD50" s="1"/>
      <c r="BOE50" s="1"/>
      <c r="BOF50" s="1"/>
      <c r="BOG50" s="1"/>
      <c r="BOH50" s="1"/>
      <c r="BOI50" s="1"/>
      <c r="BOJ50" s="1"/>
      <c r="BOK50" s="314">
        <f>(BOK49+BOL49+BOM49)</f>
        <v>6.4809728771893393E-2</v>
      </c>
      <c r="BOL50" s="315"/>
      <c r="BOM50" s="316"/>
      <c r="BOO50" s="1"/>
      <c r="BOP50" s="1"/>
      <c r="BOQ50" s="1"/>
      <c r="BOR50" s="1"/>
      <c r="BOS50" s="1"/>
      <c r="BOT50" s="1"/>
      <c r="BOU50" s="1"/>
      <c r="BOV50" s="1"/>
      <c r="BOW50" s="1"/>
      <c r="BOX50" s="1"/>
      <c r="BOY50" s="1"/>
      <c r="BOZ50" s="1"/>
      <c r="BPA50" s="1"/>
      <c r="BPB50" s="1"/>
      <c r="BPC50" s="1"/>
      <c r="BPD50" s="1"/>
      <c r="BPE50" s="1"/>
      <c r="BPF50" s="1"/>
      <c r="BPG50" s="1"/>
      <c r="BPH50" s="1"/>
      <c r="BPI50" s="1"/>
      <c r="BPJ50" s="1"/>
      <c r="BPK50" s="1"/>
      <c r="BPL50" s="1"/>
      <c r="BPM50" s="1"/>
      <c r="BPN50" s="1"/>
      <c r="BPO50" s="1"/>
      <c r="BPP50" s="314">
        <f>(BPP49+BPQ49+BPR49)</f>
        <v>7.4210380562316894E-2</v>
      </c>
      <c r="BPQ50" s="315"/>
      <c r="BPR50" s="316"/>
      <c r="BPT50" s="1"/>
      <c r="BPU50" s="1"/>
      <c r="BPV50" s="1"/>
      <c r="BPW50" s="1"/>
      <c r="BPX50" s="1"/>
      <c r="BPY50" s="1"/>
      <c r="BPZ50" s="1"/>
      <c r="BQA50" s="1"/>
      <c r="BQB50" s="1"/>
      <c r="BQC50" s="1"/>
      <c r="BQD50" s="1"/>
      <c r="BQE50" s="1"/>
      <c r="BQF50" s="1"/>
      <c r="BQG50" s="1"/>
      <c r="BQH50" s="1"/>
      <c r="BQI50" s="1"/>
      <c r="BQJ50" s="1"/>
      <c r="BQK50" s="1"/>
      <c r="BQL50" s="1"/>
      <c r="BQM50" s="1"/>
      <c r="BQN50" s="1"/>
      <c r="BQO50" s="1"/>
      <c r="BQP50" s="1"/>
      <c r="BQQ50" s="1"/>
      <c r="BQR50" s="1"/>
      <c r="BQS50" s="1"/>
      <c r="BQT50" s="1"/>
      <c r="BQU50" s="314">
        <f>(BQU49+BQV49+BQW49)</f>
        <v>6.6603655214541618E-2</v>
      </c>
      <c r="BQV50" s="315"/>
      <c r="BQW50" s="316"/>
      <c r="BQY50" s="1"/>
      <c r="BQZ50" s="1"/>
      <c r="BRA50" s="1"/>
      <c r="BRB50" s="1"/>
      <c r="BRC50" s="1"/>
      <c r="BRD50" s="1"/>
      <c r="BRE50" s="1"/>
      <c r="BRF50" s="1"/>
      <c r="BRG50" s="1"/>
      <c r="BRH50" s="1"/>
      <c r="BRI50" s="1"/>
      <c r="BRJ50" s="1"/>
      <c r="BRK50" s="1"/>
      <c r="BRL50" s="1"/>
      <c r="BRM50" s="1"/>
      <c r="BRN50" s="1"/>
      <c r="BRO50" s="1"/>
      <c r="BRP50" s="1"/>
      <c r="BRQ50" s="1"/>
      <c r="BRR50" s="1"/>
      <c r="BRS50" s="1"/>
      <c r="BRT50" s="1"/>
      <c r="BRU50" s="1"/>
      <c r="BRV50" s="1"/>
      <c r="BRW50" s="1"/>
      <c r="BRX50" s="1"/>
      <c r="BRY50" s="1"/>
      <c r="BRZ50" s="314">
        <f>(BRZ49+BSA49+BSB49)</f>
        <v>6.9018934213901234E-2</v>
      </c>
      <c r="BSA50" s="315"/>
      <c r="BSB50" s="316"/>
      <c r="BSD50" s="1"/>
      <c r="BSE50" s="1"/>
      <c r="BSF50" s="1"/>
      <c r="BSG50" s="1"/>
      <c r="BSH50" s="1"/>
      <c r="BSI50" s="1"/>
      <c r="BSJ50" s="1"/>
      <c r="BSK50" s="1"/>
      <c r="BSL50" s="1"/>
      <c r="BSM50" s="1"/>
      <c r="BSN50" s="1"/>
      <c r="BSO50" s="1"/>
      <c r="BSP50" s="1"/>
      <c r="BSQ50" s="1"/>
      <c r="BSR50" s="1"/>
      <c r="BSS50" s="1"/>
      <c r="BST50" s="1"/>
      <c r="BSU50" s="1"/>
      <c r="BSV50" s="1"/>
      <c r="BSW50" s="1"/>
      <c r="BSX50" s="1"/>
      <c r="BSY50" s="1"/>
      <c r="BSZ50" s="1"/>
      <c r="BTA50" s="1"/>
      <c r="BTB50" s="1"/>
      <c r="BTC50" s="1"/>
      <c r="BTD50" s="1"/>
      <c r="BTE50" s="314">
        <f>(BTE49+BTF49+BTG49)</f>
        <v>6.9410694617558333E-2</v>
      </c>
      <c r="BTF50" s="315"/>
      <c r="BTG50" s="316"/>
      <c r="BTI50" s="1"/>
      <c r="BTJ50" s="1"/>
      <c r="BTK50" s="1"/>
      <c r="BTL50" s="1"/>
      <c r="BTM50" s="1"/>
      <c r="BTN50" s="1"/>
      <c r="BTO50" s="1"/>
      <c r="BTP50" s="1"/>
      <c r="BTQ50" s="1"/>
      <c r="BTR50" s="1"/>
      <c r="BTS50" s="1"/>
      <c r="BTT50" s="1"/>
      <c r="BTU50" s="1"/>
      <c r="BTV50" s="1"/>
      <c r="BTW50" s="1"/>
      <c r="BTX50" s="1"/>
      <c r="BTY50" s="1"/>
      <c r="BTZ50" s="1"/>
      <c r="BUA50" s="1"/>
      <c r="BUB50" s="1"/>
      <c r="BUC50" s="1"/>
      <c r="BUD50" s="1"/>
      <c r="BUE50" s="1"/>
      <c r="BUF50" s="1"/>
      <c r="BUG50" s="1"/>
      <c r="BUH50" s="1"/>
      <c r="BUI50" s="1"/>
      <c r="BUJ50" s="314">
        <f>(BUJ49+BUK49+BUL49)</f>
        <v>6.9445555592593827E-2</v>
      </c>
      <c r="BUK50" s="315"/>
      <c r="BUL50" s="316"/>
      <c r="BUN50" s="1"/>
      <c r="BUO50" s="1"/>
      <c r="BUP50" s="1"/>
      <c r="BUQ50" s="1"/>
      <c r="BUR50" s="1"/>
      <c r="BUS50" s="1"/>
      <c r="BUT50" s="1"/>
      <c r="BUU50" s="1"/>
      <c r="BUV50" s="1"/>
      <c r="BUW50" s="1"/>
      <c r="BUX50" s="1"/>
      <c r="BUY50" s="1"/>
      <c r="BUZ50" s="1"/>
      <c r="BVA50" s="1"/>
      <c r="BVB50" s="1"/>
      <c r="BVC50" s="1"/>
      <c r="BVD50" s="1"/>
      <c r="BVE50" s="1"/>
      <c r="BVF50" s="1"/>
      <c r="BVG50" s="1"/>
      <c r="BVH50" s="1"/>
      <c r="BVI50" s="1"/>
      <c r="BVJ50" s="1"/>
      <c r="BVK50" s="1"/>
      <c r="BVL50" s="1"/>
      <c r="BVM50" s="1"/>
      <c r="BVN50" s="1"/>
      <c r="BVO50" s="314">
        <f>(BVO49+BVP49+BVQ49)</f>
        <v>8.2457409276816288E-2</v>
      </c>
      <c r="BVP50" s="315"/>
      <c r="BVQ50" s="316"/>
      <c r="BVS50" s="1"/>
      <c r="BVT50" s="1"/>
      <c r="BVU50" s="1"/>
      <c r="BVV50" s="1"/>
      <c r="BVW50" s="1"/>
      <c r="BVX50" s="1"/>
      <c r="BVY50" s="1"/>
      <c r="BVZ50" s="1"/>
      <c r="BWA50" s="1"/>
      <c r="BWB50" s="1"/>
      <c r="BWC50" s="1"/>
      <c r="BWD50" s="1"/>
      <c r="BWE50" s="1"/>
      <c r="BWF50" s="1"/>
      <c r="BWG50" s="1"/>
      <c r="BWH50" s="1"/>
      <c r="BWI50" s="1"/>
      <c r="BWJ50" s="1"/>
      <c r="BWK50" s="1"/>
      <c r="BWL50" s="1"/>
      <c r="BWM50" s="1"/>
      <c r="BWN50" s="1"/>
      <c r="BWO50" s="1"/>
      <c r="BWP50" s="1"/>
      <c r="BWQ50" s="1"/>
      <c r="BWR50" s="1"/>
      <c r="BWS50" s="1"/>
      <c r="BWT50" s="314">
        <f>(BWT49+BWU49+BWV49)</f>
        <v>7.6877753961135872E-2</v>
      </c>
      <c r="BWU50" s="315"/>
      <c r="BWV50" s="316"/>
      <c r="BWX50" s="1"/>
      <c r="BWY50" s="1"/>
      <c r="BWZ50" s="1"/>
      <c r="BXA50" s="1"/>
      <c r="BXB50" s="1"/>
      <c r="BXC50" s="1"/>
      <c r="BXD50" s="1"/>
      <c r="BXE50" s="1"/>
      <c r="BXF50" s="1"/>
      <c r="BXG50" s="1"/>
      <c r="BXH50" s="1"/>
      <c r="BXI50" s="1"/>
      <c r="BXJ50" s="1"/>
      <c r="BXK50" s="1"/>
      <c r="BXL50" s="1"/>
      <c r="BXM50" s="1"/>
      <c r="BXN50" s="1"/>
      <c r="BXO50" s="1"/>
      <c r="BXP50" s="1"/>
      <c r="BXQ50" s="1"/>
      <c r="BXR50" s="1"/>
      <c r="BXS50" s="1"/>
      <c r="BXT50" s="1"/>
      <c r="BXU50" s="1"/>
      <c r="BXV50" s="1"/>
      <c r="BXW50" s="1"/>
      <c r="BXX50" s="1"/>
      <c r="BXY50" s="314">
        <f>(BXY49+BXZ49+BYA49)</f>
        <v>8.0442026362792712E-2</v>
      </c>
      <c r="BXZ50" s="315"/>
      <c r="BYA50" s="316"/>
      <c r="BYC50" s="1"/>
      <c r="BYD50" s="1"/>
      <c r="BYE50" s="1"/>
      <c r="BYF50" s="1"/>
      <c r="BYG50" s="1"/>
      <c r="BYH50" s="1"/>
      <c r="BYI50" s="1"/>
      <c r="BYJ50" s="1"/>
      <c r="BYK50" s="1"/>
      <c r="BYL50" s="1"/>
      <c r="BYM50" s="1"/>
      <c r="BYN50" s="1"/>
      <c r="BYO50" s="1"/>
      <c r="BYP50" s="1"/>
      <c r="BYQ50" s="1"/>
      <c r="BYR50" s="1"/>
      <c r="BYS50" s="1"/>
      <c r="BYT50" s="1"/>
      <c r="BYU50" s="1"/>
      <c r="BYV50" s="1"/>
      <c r="BYW50" s="1"/>
      <c r="BYX50" s="1"/>
      <c r="BYY50" s="1"/>
      <c r="BYZ50" s="1"/>
      <c r="BZA50" s="1"/>
      <c r="BZB50" s="1"/>
      <c r="BZC50" s="1"/>
      <c r="BZD50" s="314">
        <f>(BZD49+BZE49+BZF49)</f>
        <v>6.4620415537024314E-2</v>
      </c>
      <c r="BZE50" s="315"/>
      <c r="BZF50" s="316"/>
      <c r="BZH50" s="1"/>
      <c r="BZI50" s="1"/>
      <c r="BZJ50" s="1"/>
      <c r="BZK50" s="1"/>
      <c r="BZL50" s="1"/>
      <c r="BZM50" s="1"/>
      <c r="BZN50" s="1"/>
      <c r="BZO50" s="1"/>
      <c r="BZP50" s="1"/>
      <c r="BZQ50" s="1"/>
      <c r="BZR50" s="1"/>
      <c r="BZS50" s="1"/>
      <c r="BZT50" s="1"/>
      <c r="BZU50" s="1"/>
      <c r="BZV50" s="1"/>
      <c r="BZW50" s="1"/>
      <c r="BZX50" s="1"/>
      <c r="BZY50" s="1"/>
      <c r="BZZ50" s="1"/>
      <c r="CAA50" s="1"/>
      <c r="CAB50" s="1"/>
      <c r="CAC50" s="1"/>
      <c r="CAD50" s="1"/>
      <c r="CAE50" s="1"/>
      <c r="CAF50" s="1"/>
      <c r="CAG50" s="1"/>
      <c r="CAH50" s="1"/>
      <c r="CAI50" s="314">
        <f>(CAI49+CAJ49+CAK49)</f>
        <v>6.6343221357178461E-2</v>
      </c>
      <c r="CAJ50" s="315"/>
      <c r="CAK50" s="316"/>
      <c r="CAM50" s="1"/>
      <c r="CAN50" s="1"/>
      <c r="CAO50" s="1"/>
      <c r="CAP50" s="1"/>
      <c r="CAQ50" s="1"/>
      <c r="CAR50" s="1"/>
      <c r="CAS50" s="1"/>
      <c r="CAT50" s="1"/>
      <c r="CAU50" s="1"/>
      <c r="CAV50" s="1"/>
      <c r="CAW50" s="1"/>
      <c r="CAX50" s="1"/>
      <c r="CAY50" s="1"/>
      <c r="CAZ50" s="1"/>
      <c r="CBA50" s="1"/>
      <c r="CBB50" s="1"/>
      <c r="CBC50" s="1"/>
      <c r="CBD50" s="1"/>
      <c r="CBE50" s="1"/>
      <c r="CBF50" s="1"/>
      <c r="CBG50" s="1"/>
      <c r="CBH50" s="1"/>
      <c r="CBI50" s="1"/>
      <c r="CBJ50" s="1"/>
      <c r="CBK50" s="1"/>
      <c r="CBL50" s="1"/>
      <c r="CBM50" s="1"/>
      <c r="CBN50" s="314">
        <f>(CBN49+CBO49+CBP49)</f>
        <v>7.4946693038614343E-2</v>
      </c>
      <c r="CBO50" s="315"/>
      <c r="CBP50" s="316"/>
      <c r="CBR50" s="1"/>
      <c r="CBS50" s="1"/>
      <c r="CBT50" s="1"/>
      <c r="CBU50" s="1"/>
      <c r="CBV50" s="1"/>
      <c r="CBW50" s="1"/>
      <c r="CBX50" s="1"/>
      <c r="CBY50" s="1"/>
      <c r="CBZ50" s="1"/>
      <c r="CCA50" s="1"/>
      <c r="CCB50" s="1"/>
      <c r="CCC50" s="1"/>
      <c r="CCD50" s="1"/>
      <c r="CCE50" s="1"/>
      <c r="CCF50" s="1"/>
      <c r="CCG50" s="1"/>
      <c r="CCH50" s="1"/>
      <c r="CCI50" s="1"/>
      <c r="CCJ50" s="1"/>
      <c r="CCK50" s="1"/>
      <c r="CCL50" s="1"/>
      <c r="CCM50" s="1"/>
      <c r="CCN50" s="1"/>
      <c r="CCO50" s="1"/>
      <c r="CCP50" s="1"/>
      <c r="CCQ50" s="1"/>
      <c r="CCR50" s="1"/>
      <c r="CCS50" s="314">
        <f>(CCS49+CCT49+CCU49)</f>
        <v>6.7341919537938902E-2</v>
      </c>
      <c r="CCT50" s="315"/>
      <c r="CCU50" s="316"/>
      <c r="CCW50" s="1"/>
      <c r="CCX50" s="1"/>
      <c r="CCY50" s="1"/>
      <c r="CCZ50" s="1"/>
      <c r="CDA50" s="1"/>
      <c r="CDB50" s="1"/>
      <c r="CDC50" s="1"/>
      <c r="CDD50" s="1"/>
      <c r="CDE50" s="1"/>
      <c r="CDF50" s="1"/>
      <c r="CDG50" s="1"/>
      <c r="CDH50" s="1"/>
      <c r="CDI50" s="1"/>
      <c r="CDJ50" s="1"/>
      <c r="CDK50" s="1"/>
      <c r="CDL50" s="1"/>
      <c r="CDM50" s="1"/>
      <c r="CDN50" s="1"/>
      <c r="CDO50" s="1"/>
      <c r="CDP50" s="1"/>
      <c r="CDQ50" s="1"/>
      <c r="CDR50" s="1"/>
      <c r="CDS50" s="1"/>
      <c r="CDT50" s="1"/>
      <c r="CDU50" s="1"/>
      <c r="CDV50" s="1"/>
      <c r="CDW50" s="1"/>
      <c r="CDX50" s="314">
        <f>(CDX49+CDY49+CDZ49)</f>
        <v>0.14799573612629432</v>
      </c>
      <c r="CDY50" s="315"/>
      <c r="CDZ50" s="316"/>
      <c r="CEB50" s="1"/>
      <c r="CEC50" s="1"/>
      <c r="CED50" s="1"/>
      <c r="CEE50" s="1"/>
      <c r="CEF50" s="1"/>
      <c r="CEG50" s="1"/>
      <c r="CEH50" s="1"/>
      <c r="CEI50" s="1"/>
      <c r="CEJ50" s="1"/>
      <c r="CEK50" s="1"/>
      <c r="CEL50" s="1"/>
      <c r="CEM50" s="1"/>
      <c r="CEN50" s="1"/>
      <c r="CEO50" s="1"/>
      <c r="CEP50" s="1"/>
      <c r="CEQ50" s="1"/>
      <c r="CER50" s="1"/>
      <c r="CES50" s="1"/>
      <c r="CET50" s="1"/>
      <c r="CEU50" s="1"/>
      <c r="CEV50" s="1"/>
      <c r="CEW50" s="1"/>
      <c r="CEX50" s="1"/>
      <c r="CEY50" s="1"/>
      <c r="CEZ50" s="1"/>
      <c r="CFA50" s="1"/>
      <c r="CFB50" s="1"/>
      <c r="CFC50" s="314" t="e">
        <f>(CFC49+CFD49+CFE49)</f>
        <v>#DIV/0!</v>
      </c>
      <c r="CFD50" s="315"/>
      <c r="CFE50" s="316"/>
      <c r="CFG50" s="1"/>
      <c r="CFH50" s="1"/>
      <c r="CFI50" s="1"/>
      <c r="CFJ50" s="1"/>
      <c r="CFK50" s="1"/>
      <c r="CFL50" s="1"/>
      <c r="CFM50" s="1"/>
      <c r="CFN50" s="1"/>
      <c r="CFO50" s="1"/>
      <c r="CFP50" s="1"/>
      <c r="CFQ50" s="1"/>
      <c r="CFR50" s="1"/>
      <c r="CFS50" s="1"/>
      <c r="CFT50" s="1"/>
      <c r="CFU50" s="1"/>
      <c r="CFV50" s="1"/>
      <c r="CFW50" s="1"/>
      <c r="CFX50" s="1"/>
      <c r="CFY50" s="1"/>
      <c r="CFZ50" s="1"/>
      <c r="CGA50" s="1"/>
      <c r="CGB50" s="1"/>
      <c r="CGC50" s="1"/>
      <c r="CGD50" s="1"/>
      <c r="CGE50" s="1"/>
      <c r="CGF50" s="1"/>
      <c r="CGG50" s="1"/>
      <c r="CGH50" s="314" t="e">
        <f>(CGH49+CGI49+CGJ49)</f>
        <v>#DIV/0!</v>
      </c>
      <c r="CGI50" s="315"/>
      <c r="CGJ50" s="316"/>
      <c r="CGL50" s="1"/>
      <c r="CGM50" s="1"/>
      <c r="CGN50" s="1"/>
      <c r="CGO50" s="1"/>
      <c r="CGP50" s="1"/>
      <c r="CGQ50" s="1"/>
      <c r="CGR50" s="1"/>
      <c r="CGS50" s="1"/>
      <c r="CGT50" s="1"/>
      <c r="CGU50" s="1"/>
      <c r="CGV50" s="1"/>
      <c r="CGW50" s="1"/>
      <c r="CGX50" s="1"/>
      <c r="CGY50" s="1"/>
      <c r="CGZ50" s="1"/>
      <c r="CHA50" s="1"/>
      <c r="CHB50" s="1"/>
      <c r="CHC50" s="1"/>
      <c r="CHD50" s="1"/>
      <c r="CHE50" s="1"/>
      <c r="CHF50" s="1"/>
      <c r="CHG50" s="1"/>
      <c r="CHH50" s="1"/>
      <c r="CHI50" s="1"/>
      <c r="CHJ50" s="1"/>
      <c r="CHK50" s="1"/>
      <c r="CHL50" s="1"/>
      <c r="CHM50" s="314" t="e">
        <f>(CHM49+CHN49+CHO49)</f>
        <v>#DIV/0!</v>
      </c>
      <c r="CHN50" s="315"/>
      <c r="CHO50" s="316"/>
      <c r="CHQ50" s="1"/>
      <c r="CHR50" s="1"/>
      <c r="CHS50" s="1"/>
      <c r="CHT50" s="1"/>
      <c r="CHU50" s="1"/>
      <c r="CHV50" s="1"/>
      <c r="CHW50" s="1"/>
      <c r="CHX50" s="1"/>
      <c r="CHY50" s="1"/>
      <c r="CHZ50" s="1"/>
      <c r="CIA50" s="1"/>
      <c r="CIB50" s="1"/>
      <c r="CIC50" s="1"/>
      <c r="CID50" s="1"/>
      <c r="CIE50" s="1"/>
      <c r="CIF50" s="1"/>
      <c r="CIG50" s="1"/>
      <c r="CIH50" s="1"/>
      <c r="CII50" s="1"/>
      <c r="CIJ50" s="1"/>
      <c r="CIK50" s="1"/>
      <c r="CIL50" s="1"/>
      <c r="CIM50" s="1"/>
      <c r="CIN50" s="1"/>
      <c r="CIO50" s="1"/>
      <c r="CIP50" s="1"/>
      <c r="CIQ50" s="1"/>
      <c r="CIR50" s="314" t="e">
        <f>(CIR49+CIS49+CIT49)</f>
        <v>#DIV/0!</v>
      </c>
      <c r="CIS50" s="315"/>
      <c r="CIT50" s="316"/>
      <c r="CIV50" s="1"/>
      <c r="CIW50" s="1"/>
      <c r="CIX50" s="1"/>
      <c r="CIY50" s="1"/>
      <c r="CIZ50" s="1"/>
      <c r="CJA50" s="1"/>
      <c r="CJB50" s="1"/>
      <c r="CJC50" s="1"/>
      <c r="CJD50" s="1"/>
      <c r="CJE50" s="1"/>
      <c r="CJF50" s="1"/>
      <c r="CJG50" s="1"/>
      <c r="CJH50" s="1"/>
      <c r="CJI50" s="1"/>
      <c r="CJJ50" s="1"/>
      <c r="CJK50" s="1"/>
      <c r="CJL50" s="1"/>
      <c r="CJM50" s="1"/>
      <c r="CJN50" s="1"/>
      <c r="CJO50" s="1"/>
      <c r="CJP50" s="1"/>
      <c r="CJQ50" s="1"/>
      <c r="CJR50" s="1"/>
      <c r="CJS50" s="1"/>
      <c r="CJT50" s="1"/>
      <c r="CJU50" s="1"/>
      <c r="CJV50" s="1"/>
      <c r="CJW50" s="314" t="e">
        <f>(CJW49+CJX49+CJY49)</f>
        <v>#DIV/0!</v>
      </c>
      <c r="CJX50" s="315"/>
      <c r="CJY50" s="316"/>
      <c r="CKA50" s="1"/>
      <c r="CKB50" s="1"/>
      <c r="CKC50" s="1"/>
      <c r="CKD50" s="1"/>
      <c r="CKE50" s="1"/>
      <c r="CKF50" s="1"/>
      <c r="CKG50" s="1"/>
      <c r="CKH50" s="1"/>
      <c r="CKI50" s="1"/>
      <c r="CKJ50" s="1"/>
      <c r="CKK50" s="1"/>
      <c r="CKL50" s="1"/>
      <c r="CKM50" s="1"/>
      <c r="CKN50" s="1"/>
      <c r="CKO50" s="1"/>
      <c r="CKP50" s="1"/>
      <c r="CKQ50" s="1"/>
      <c r="CKR50" s="1"/>
      <c r="CKS50" s="1"/>
      <c r="CKT50" s="1"/>
      <c r="CKU50" s="1"/>
      <c r="CKV50" s="1"/>
      <c r="CKW50" s="1"/>
      <c r="CKX50" s="1"/>
      <c r="CKY50" s="1"/>
      <c r="CKZ50" s="1"/>
      <c r="CLA50" s="1"/>
      <c r="CLB50" s="314" t="e">
        <f>(CLB49+CLC49+CLD49)</f>
        <v>#DIV/0!</v>
      </c>
      <c r="CLC50" s="315"/>
      <c r="CLD50" s="316"/>
      <c r="CLF50" s="1"/>
      <c r="CLG50" s="1"/>
      <c r="CLH50" s="1"/>
      <c r="CLI50" s="1"/>
      <c r="CLJ50" s="1"/>
      <c r="CLK50" s="1"/>
      <c r="CLL50" s="1"/>
      <c r="CLM50" s="1"/>
      <c r="CLN50" s="1"/>
      <c r="CLO50" s="1"/>
      <c r="CLP50" s="1"/>
      <c r="CLQ50" s="1"/>
      <c r="CLR50" s="1"/>
      <c r="CLS50" s="1"/>
      <c r="CLT50" s="1"/>
      <c r="CLU50" s="1"/>
      <c r="CLV50" s="1"/>
      <c r="CLW50" s="1"/>
      <c r="CLX50" s="1"/>
      <c r="CLY50" s="1"/>
      <c r="CLZ50" s="1"/>
      <c r="CMA50" s="1"/>
      <c r="CMB50" s="1"/>
      <c r="CMC50" s="1"/>
      <c r="CMD50" s="1"/>
      <c r="CME50" s="1"/>
      <c r="CMF50" s="1"/>
      <c r="CMG50" s="314" t="e">
        <f>(CMG49+CMH49+CMI49)</f>
        <v>#DIV/0!</v>
      </c>
      <c r="CMH50" s="315"/>
      <c r="CMI50" s="316"/>
      <c r="CMK50" s="1"/>
      <c r="CML50" s="1"/>
      <c r="CMM50" s="1"/>
      <c r="CMN50" s="1"/>
      <c r="CMO50" s="1"/>
      <c r="CMP50" s="1"/>
      <c r="CMQ50" s="1"/>
      <c r="CMR50" s="1"/>
      <c r="CMS50" s="1"/>
      <c r="CMT50" s="1"/>
      <c r="CMU50" s="1"/>
      <c r="CMV50" s="1"/>
      <c r="CMW50" s="1"/>
      <c r="CMX50" s="1"/>
      <c r="CMY50" s="1"/>
      <c r="CMZ50" s="1"/>
      <c r="CNA50" s="1"/>
      <c r="CNB50" s="1"/>
      <c r="CNC50" s="1"/>
      <c r="CND50" s="1"/>
      <c r="CNE50" s="1"/>
      <c r="CNF50" s="1"/>
      <c r="CNG50" s="1"/>
      <c r="CNH50" s="1"/>
      <c r="CNI50" s="1"/>
      <c r="CNJ50" s="1"/>
      <c r="CNK50" s="1"/>
      <c r="CNL50" s="314" t="e">
        <f>(CNL49+CNM49+CNN49)</f>
        <v>#DIV/0!</v>
      </c>
      <c r="CNM50" s="315"/>
      <c r="CNN50" s="316"/>
      <c r="CNP50" s="1"/>
      <c r="CNQ50" s="1"/>
      <c r="CNR50" s="1"/>
      <c r="CNS50" s="1"/>
      <c r="CNT50" s="1"/>
      <c r="CNU50" s="1"/>
      <c r="CNV50" s="1"/>
      <c r="CNW50" s="1"/>
      <c r="CNX50" s="1"/>
      <c r="CNY50" s="1"/>
      <c r="CNZ50" s="1"/>
      <c r="COA50" s="1"/>
      <c r="COB50" s="1"/>
      <c r="COC50" s="1"/>
      <c r="COD50" s="1"/>
      <c r="COE50" s="1"/>
      <c r="COF50" s="1"/>
      <c r="COG50" s="1"/>
      <c r="COH50" s="1"/>
      <c r="COI50" s="1"/>
      <c r="COJ50" s="1"/>
      <c r="COK50" s="1"/>
      <c r="COL50" s="1"/>
      <c r="COM50" s="1"/>
      <c r="CON50" s="1"/>
      <c r="COO50" s="1"/>
      <c r="COP50" s="1"/>
      <c r="COQ50" s="314" t="e">
        <f>(COQ49+COR49+COS49)</f>
        <v>#DIV/0!</v>
      </c>
      <c r="COR50" s="315"/>
      <c r="COS50" s="316"/>
      <c r="COU50" s="1"/>
      <c r="COV50" s="1"/>
      <c r="COW50" s="1"/>
      <c r="COX50" s="1"/>
      <c r="COY50" s="1"/>
      <c r="COZ50" s="1"/>
      <c r="CPA50" s="1"/>
      <c r="CPB50" s="1"/>
      <c r="CPC50" s="1"/>
      <c r="CPD50" s="1"/>
      <c r="CPE50" s="1"/>
      <c r="CPF50" s="1"/>
      <c r="CPG50" s="1"/>
      <c r="CPH50" s="1"/>
      <c r="CPI50" s="1"/>
      <c r="CPJ50" s="1"/>
      <c r="CPK50" s="1"/>
      <c r="CPL50" s="1"/>
      <c r="CPM50" s="1"/>
      <c r="CPN50" s="1"/>
      <c r="CPO50" s="1"/>
      <c r="CPP50" s="1"/>
      <c r="CPQ50" s="1"/>
      <c r="CPR50" s="1"/>
      <c r="CPS50" s="1"/>
      <c r="CPT50" s="1"/>
      <c r="CPU50" s="1"/>
      <c r="CPV50" s="314" t="e">
        <f>(CPV49+CPW49+CPX49)</f>
        <v>#DIV/0!</v>
      </c>
      <c r="CPW50" s="315"/>
      <c r="CPX50" s="316"/>
      <c r="CPZ50" s="1"/>
      <c r="CQA50" s="1"/>
      <c r="CQB50" s="1"/>
      <c r="CQC50" s="1"/>
      <c r="CQD50" s="1"/>
      <c r="CQE50" s="1"/>
      <c r="CQF50" s="1"/>
      <c r="CQG50" s="1"/>
      <c r="CQH50" s="1"/>
      <c r="CQI50" s="1"/>
      <c r="CQJ50" s="1"/>
      <c r="CQK50" s="1"/>
      <c r="CQL50" s="1"/>
      <c r="CQM50" s="1"/>
      <c r="CQN50" s="1"/>
      <c r="CQO50" s="1"/>
      <c r="CQP50" s="1"/>
      <c r="CQQ50" s="1"/>
      <c r="CQR50" s="1"/>
      <c r="CQS50" s="1"/>
      <c r="CQT50" s="1"/>
      <c r="CQU50" s="1"/>
      <c r="CQV50" s="1"/>
      <c r="CQW50" s="1"/>
      <c r="CQX50" s="1"/>
      <c r="CQY50" s="1"/>
      <c r="CQZ50" s="1"/>
      <c r="CRA50" s="314" t="e">
        <f>(CRA49+CRB49+CRC49)</f>
        <v>#DIV/0!</v>
      </c>
      <c r="CRB50" s="315"/>
      <c r="CRC50" s="316"/>
      <c r="CRE50" s="1"/>
      <c r="CRF50" s="1"/>
      <c r="CRG50" s="1"/>
      <c r="CRH50" s="1"/>
      <c r="CRI50" s="1"/>
      <c r="CRJ50" s="1"/>
      <c r="CRK50" s="1"/>
      <c r="CRL50" s="1"/>
      <c r="CRM50" s="1"/>
      <c r="CRN50" s="1"/>
      <c r="CRO50" s="1"/>
      <c r="CRP50" s="1"/>
      <c r="CRQ50" s="1"/>
      <c r="CRR50" s="1"/>
      <c r="CRS50" s="1"/>
      <c r="CRT50" s="1"/>
      <c r="CRU50" s="1"/>
      <c r="CRV50" s="1"/>
      <c r="CRW50" s="1"/>
      <c r="CRX50" s="1"/>
      <c r="CRY50" s="1"/>
      <c r="CRZ50" s="1"/>
      <c r="CSA50" s="1"/>
      <c r="CSB50" s="1"/>
      <c r="CSC50" s="1"/>
      <c r="CSD50" s="1"/>
      <c r="CSE50" s="1"/>
      <c r="CSF50" s="314" t="e">
        <f>(CSF49+CSG49+CSH49)</f>
        <v>#DIV/0!</v>
      </c>
      <c r="CSG50" s="315"/>
      <c r="CSH50" s="316"/>
    </row>
    <row r="51" spans="1:2530">
      <c r="JL51" s="51">
        <v>212</v>
      </c>
      <c r="JM51" s="14">
        <v>83</v>
      </c>
      <c r="JN51" s="17">
        <v>62</v>
      </c>
    </row>
    <row r="52" spans="1:2530">
      <c r="JL52" s="28">
        <f>JL51/(JG46+JL51+JM51+JN51)</f>
        <v>3.495869267681348E-2</v>
      </c>
      <c r="JM52" s="28">
        <f>JM51/(JG46+JL51+JM51+JN51)</f>
        <v>1.3686657981959996E-2</v>
      </c>
      <c r="JN52" s="28">
        <f>JN51/(JG46+JL51+JM51+JN51)</f>
        <v>1.0223768613030359E-2</v>
      </c>
    </row>
    <row r="53" spans="1:2530">
      <c r="JL53" s="314">
        <f>(JL52+JM52+JN52)</f>
        <v>5.8869119271803834E-2</v>
      </c>
      <c r="JM53" s="315"/>
      <c r="JN53" s="316"/>
    </row>
    <row r="54" spans="1:2530">
      <c r="JL54" s="28">
        <f>JL51/(JG47+JL51+JM51+JN51)</f>
        <v>3.4254322184520923E-2</v>
      </c>
      <c r="JM54" s="28">
        <f>JM51/(JG47+JM51)</f>
        <v>1.4032121724429417E-2</v>
      </c>
      <c r="JN54" s="28">
        <f>JN51/(JN51+JG47)</f>
        <v>1.0519172039362062E-2</v>
      </c>
    </row>
    <row r="55" spans="1:2530">
      <c r="JL55" s="314">
        <f>(JL54+JM54+JN54)</f>
        <v>5.8805615948312406E-2</v>
      </c>
      <c r="JM55" s="315"/>
      <c r="JN55" s="316"/>
    </row>
  </sheetData>
  <mergeCells count="1017">
    <mergeCell ref="CSF42:CSH42"/>
    <mergeCell ref="CSF48:CSH48"/>
    <mergeCell ref="CSF50:CSH50"/>
    <mergeCell ref="CRA42:CRC42"/>
    <mergeCell ref="CRA48:CRC48"/>
    <mergeCell ref="CRA50:CRC50"/>
    <mergeCell ref="CRE1:CRS1"/>
    <mergeCell ref="CRT1:CRZ1"/>
    <mergeCell ref="CRR2:CRS12"/>
    <mergeCell ref="CRQ5:CRQ6"/>
    <mergeCell ref="CRQ11:CRQ12"/>
    <mergeCell ref="CRT13:CSC13"/>
    <mergeCell ref="CRW20:CRW24"/>
    <mergeCell ref="CRT32:CRV32"/>
    <mergeCell ref="CRT36:CRV36"/>
    <mergeCell ref="CPV42:CPX42"/>
    <mergeCell ref="CPV48:CPX48"/>
    <mergeCell ref="CPV50:CPX50"/>
    <mergeCell ref="CPZ1:CQN1"/>
    <mergeCell ref="CQO1:CQU1"/>
    <mergeCell ref="CQM2:CQN12"/>
    <mergeCell ref="CQL5:CQL6"/>
    <mergeCell ref="CQL11:CQL12"/>
    <mergeCell ref="CQO13:CQX13"/>
    <mergeCell ref="CQR20:CQR24"/>
    <mergeCell ref="CQO32:CQQ32"/>
    <mergeCell ref="CQO36:CQQ36"/>
    <mergeCell ref="COQ42:COS42"/>
    <mergeCell ref="COQ48:COS48"/>
    <mergeCell ref="COQ50:COS50"/>
    <mergeCell ref="COU1:CPI1"/>
    <mergeCell ref="CPJ1:CPP1"/>
    <mergeCell ref="CPH2:CPI12"/>
    <mergeCell ref="CPG5:CPG6"/>
    <mergeCell ref="CPG11:CPG12"/>
    <mergeCell ref="CPJ13:CPS13"/>
    <mergeCell ref="CPM20:CPM24"/>
    <mergeCell ref="CPJ32:CPL32"/>
    <mergeCell ref="CPJ36:CPL36"/>
    <mergeCell ref="CNL42:CNN42"/>
    <mergeCell ref="CNL48:CNN48"/>
    <mergeCell ref="CNL50:CNN50"/>
    <mergeCell ref="CNP1:COD1"/>
    <mergeCell ref="COE1:COK1"/>
    <mergeCell ref="COC2:COD12"/>
    <mergeCell ref="COB5:COB6"/>
    <mergeCell ref="COB11:COB12"/>
    <mergeCell ref="COE13:CON13"/>
    <mergeCell ref="COH20:COH24"/>
    <mergeCell ref="COE32:COG32"/>
    <mergeCell ref="COE36:COG36"/>
    <mergeCell ref="CMG42:CMI42"/>
    <mergeCell ref="CMG48:CMI48"/>
    <mergeCell ref="CMG50:CMI50"/>
    <mergeCell ref="CMK1:CMY1"/>
    <mergeCell ref="CMZ1:CNF1"/>
    <mergeCell ref="CMX2:CMY12"/>
    <mergeCell ref="CMW5:CMW6"/>
    <mergeCell ref="CMW11:CMW12"/>
    <mergeCell ref="CMZ13:CNI13"/>
    <mergeCell ref="CNC20:CNC24"/>
    <mergeCell ref="CMZ32:CNB32"/>
    <mergeCell ref="CMZ36:CNB36"/>
    <mergeCell ref="CLB42:CLD42"/>
    <mergeCell ref="CLB48:CLD48"/>
    <mergeCell ref="CLB50:CLD50"/>
    <mergeCell ref="CLF1:CLT1"/>
    <mergeCell ref="CLU1:CMA1"/>
    <mergeCell ref="CLS2:CLT12"/>
    <mergeCell ref="CLR5:CLR6"/>
    <mergeCell ref="CLR11:CLR12"/>
    <mergeCell ref="CLU13:CMD13"/>
    <mergeCell ref="CLX20:CLX24"/>
    <mergeCell ref="CLU32:CLW32"/>
    <mergeCell ref="CLU36:CLW36"/>
    <mergeCell ref="CJW42:CJY42"/>
    <mergeCell ref="CJW48:CJY48"/>
    <mergeCell ref="CJW50:CJY50"/>
    <mergeCell ref="CKA1:CKO1"/>
    <mergeCell ref="CKP1:CKV1"/>
    <mergeCell ref="CKN2:CKO12"/>
    <mergeCell ref="CKM5:CKM6"/>
    <mergeCell ref="CKM11:CKM12"/>
    <mergeCell ref="CKP13:CKY13"/>
    <mergeCell ref="CKS20:CKS24"/>
    <mergeCell ref="CKP32:CKR32"/>
    <mergeCell ref="CKP36:CKR36"/>
    <mergeCell ref="CIR42:CIT42"/>
    <mergeCell ref="CIR48:CIT48"/>
    <mergeCell ref="CIR50:CIT50"/>
    <mergeCell ref="CIV1:CJJ1"/>
    <mergeCell ref="CJK1:CJQ1"/>
    <mergeCell ref="CJI2:CJJ12"/>
    <mergeCell ref="CJH5:CJH6"/>
    <mergeCell ref="CJH11:CJH12"/>
    <mergeCell ref="CJK13:CJT13"/>
    <mergeCell ref="CJN20:CJN24"/>
    <mergeCell ref="CJK32:CJM32"/>
    <mergeCell ref="CJK36:CJM36"/>
    <mergeCell ref="CHM42:CHO42"/>
    <mergeCell ref="CHM48:CHO48"/>
    <mergeCell ref="CHM50:CHO50"/>
    <mergeCell ref="CHQ1:CIE1"/>
    <mergeCell ref="CIF1:CIL1"/>
    <mergeCell ref="CID2:CIE12"/>
    <mergeCell ref="CIC5:CIC6"/>
    <mergeCell ref="CIC11:CIC12"/>
    <mergeCell ref="CIF13:CIO13"/>
    <mergeCell ref="CII20:CII24"/>
    <mergeCell ref="CIF32:CIH32"/>
    <mergeCell ref="CIF36:CIH36"/>
    <mergeCell ref="CGH42:CGJ42"/>
    <mergeCell ref="CGH48:CGJ48"/>
    <mergeCell ref="CGH50:CGJ50"/>
    <mergeCell ref="CGL1:CGZ1"/>
    <mergeCell ref="CHA1:CHG1"/>
    <mergeCell ref="CGY2:CGZ12"/>
    <mergeCell ref="CGX5:CGX6"/>
    <mergeCell ref="CGX11:CGX12"/>
    <mergeCell ref="CHA13:CHJ13"/>
    <mergeCell ref="CHD20:CHD24"/>
    <mergeCell ref="CHA32:CHC32"/>
    <mergeCell ref="CHA36:CHC36"/>
    <mergeCell ref="CFG1:CFU1"/>
    <mergeCell ref="CFV1:CGB1"/>
    <mergeCell ref="CFT2:CFU12"/>
    <mergeCell ref="CFS5:CFS6"/>
    <mergeCell ref="CFS11:CFS12"/>
    <mergeCell ref="CFV13:CGE13"/>
    <mergeCell ref="CFY20:CFY24"/>
    <mergeCell ref="CFV32:CFX32"/>
    <mergeCell ref="CFV36:CFX36"/>
    <mergeCell ref="CFC42:CFE42"/>
    <mergeCell ref="CFC48:CFE48"/>
    <mergeCell ref="CFC50:CFE50"/>
    <mergeCell ref="CEB1:CEP1"/>
    <mergeCell ref="CEQ1:CEW1"/>
    <mergeCell ref="CEO2:CEP12"/>
    <mergeCell ref="CEN5:CEN6"/>
    <mergeCell ref="CEN11:CEN12"/>
    <mergeCell ref="CEQ13:CEZ13"/>
    <mergeCell ref="CET20:CET24"/>
    <mergeCell ref="CEQ32:CES32"/>
    <mergeCell ref="CEQ36:CES36"/>
    <mergeCell ref="AMK26:AMK33"/>
    <mergeCell ref="ANP26:ANP33"/>
    <mergeCell ref="AOU26:AOU33"/>
    <mergeCell ref="APZ26:APZ33"/>
    <mergeCell ref="ARE26:ARE33"/>
    <mergeCell ref="ASJ26:ASJ33"/>
    <mergeCell ref="ATO26:ATO33"/>
    <mergeCell ref="AUT26:AUT33"/>
    <mergeCell ref="AXR42:AXT42"/>
    <mergeCell ref="AXR48:AXT48"/>
    <mergeCell ref="AXR50:AXT50"/>
    <mergeCell ref="AWM42:AWO42"/>
    <mergeCell ref="AWM48:AWO48"/>
    <mergeCell ref="AWM50:AWO50"/>
    <mergeCell ref="AWQ1:AXE1"/>
    <mergeCell ref="AXF1:AXL1"/>
    <mergeCell ref="AXD2:AXE12"/>
    <mergeCell ref="AXC5:AXC6"/>
    <mergeCell ref="AXC11:AXC12"/>
    <mergeCell ref="AXF13:AXO13"/>
    <mergeCell ref="AXI20:AXI24"/>
    <mergeCell ref="AXF32:AXH32"/>
    <mergeCell ref="AXF36:AXH36"/>
    <mergeCell ref="AXD26:AXD33"/>
    <mergeCell ref="AVH42:AVJ42"/>
    <mergeCell ref="AVH48:AVJ48"/>
    <mergeCell ref="AVH50:AVJ50"/>
    <mergeCell ref="AVL1:AVZ1"/>
    <mergeCell ref="AWA1:AWG1"/>
    <mergeCell ref="AVY2:AVZ12"/>
    <mergeCell ref="AVX5:AVX6"/>
    <mergeCell ref="AVX11:AVX12"/>
    <mergeCell ref="AWA13:AWJ13"/>
    <mergeCell ref="AWD20:AWD24"/>
    <mergeCell ref="AWA32:AWC32"/>
    <mergeCell ref="AWA36:AWC36"/>
    <mergeCell ref="AVY26:AVY33"/>
    <mergeCell ref="ASX42:ASZ42"/>
    <mergeCell ref="ASX48:ASZ48"/>
    <mergeCell ref="ASX50:ASZ50"/>
    <mergeCell ref="AUG1:AUU1"/>
    <mergeCell ref="AUV1:AVB1"/>
    <mergeCell ref="AUT2:AUU12"/>
    <mergeCell ref="AUS5:AUS6"/>
    <mergeCell ref="AUS11:AUS12"/>
    <mergeCell ref="AUV13:AVE13"/>
    <mergeCell ref="AUY20:AUY24"/>
    <mergeCell ref="AUV32:AUX32"/>
    <mergeCell ref="AUV36:AUX36"/>
    <mergeCell ref="ATB1:ATP1"/>
    <mergeCell ref="ATQ1:ATW1"/>
    <mergeCell ref="ATO2:ATP12"/>
    <mergeCell ref="ATN5:ATN6"/>
    <mergeCell ref="ATN11:ATN12"/>
    <mergeCell ref="ATQ13:ATZ13"/>
    <mergeCell ref="ATT20:ATT24"/>
    <mergeCell ref="ATQ32:ATS32"/>
    <mergeCell ref="ATQ36:ATS36"/>
    <mergeCell ref="AUC42:AUE42"/>
    <mergeCell ref="AUC48:AUE48"/>
    <mergeCell ref="AUC50:AUE50"/>
    <mergeCell ref="ARS42:ARU42"/>
    <mergeCell ref="ARS48:ARU48"/>
    <mergeCell ref="ARS50:ARU50"/>
    <mergeCell ref="ARW1:ASK1"/>
    <mergeCell ref="ASL1:ASR1"/>
    <mergeCell ref="ASJ2:ASK12"/>
    <mergeCell ref="ASI5:ASI6"/>
    <mergeCell ref="ASI11:ASI12"/>
    <mergeCell ref="ASL13:ASU13"/>
    <mergeCell ref="ASO20:ASO24"/>
    <mergeCell ref="ASL32:ASN32"/>
    <mergeCell ref="ASL36:ASN36"/>
    <mergeCell ref="AQN42:AQP42"/>
    <mergeCell ref="AQN48:AQP48"/>
    <mergeCell ref="AQN50:AQP50"/>
    <mergeCell ref="AQR1:ARF1"/>
    <mergeCell ref="ARG1:ARM1"/>
    <mergeCell ref="ARE2:ARF12"/>
    <mergeCell ref="ARD5:ARD6"/>
    <mergeCell ref="ARD11:ARD12"/>
    <mergeCell ref="ARG13:ARP13"/>
    <mergeCell ref="ARJ20:ARJ24"/>
    <mergeCell ref="ARG32:ARI32"/>
    <mergeCell ref="ARG36:ARI36"/>
    <mergeCell ref="API42:APK42"/>
    <mergeCell ref="API48:APK48"/>
    <mergeCell ref="API50:APK50"/>
    <mergeCell ref="APM1:AQA1"/>
    <mergeCell ref="AQB1:AQH1"/>
    <mergeCell ref="APZ2:AQA12"/>
    <mergeCell ref="APY5:APY6"/>
    <mergeCell ref="APY11:APY12"/>
    <mergeCell ref="AQB13:AQK13"/>
    <mergeCell ref="AQE20:AQE24"/>
    <mergeCell ref="AQB32:AQD32"/>
    <mergeCell ref="AQB36:AQD36"/>
    <mergeCell ref="AOD42:AOF42"/>
    <mergeCell ref="AOD48:AOF48"/>
    <mergeCell ref="AOD50:AOF50"/>
    <mergeCell ref="AOH1:AOV1"/>
    <mergeCell ref="AOW1:APC1"/>
    <mergeCell ref="AOU2:AOV12"/>
    <mergeCell ref="AOT5:AOT6"/>
    <mergeCell ref="AOT11:AOT12"/>
    <mergeCell ref="AOW13:APF13"/>
    <mergeCell ref="AOZ20:AOZ24"/>
    <mergeCell ref="AOW32:AOY32"/>
    <mergeCell ref="AOW36:AOY36"/>
    <mergeCell ref="AMY42:ANA42"/>
    <mergeCell ref="AMY48:ANA48"/>
    <mergeCell ref="AMY50:ANA50"/>
    <mergeCell ref="ANC1:ANQ1"/>
    <mergeCell ref="ANR1:ANX1"/>
    <mergeCell ref="ANP2:ANQ12"/>
    <mergeCell ref="ANO5:ANO6"/>
    <mergeCell ref="ANO11:ANO12"/>
    <mergeCell ref="ANR13:AOA13"/>
    <mergeCell ref="ANU20:ANU24"/>
    <mergeCell ref="ANR32:ANT32"/>
    <mergeCell ref="ANR36:ANT36"/>
    <mergeCell ref="AKO42:AKQ42"/>
    <mergeCell ref="AKO48:AKQ48"/>
    <mergeCell ref="AKO50:AKQ50"/>
    <mergeCell ref="ALX1:AML1"/>
    <mergeCell ref="AMM1:AMS1"/>
    <mergeCell ref="AMK2:AML12"/>
    <mergeCell ref="AMJ5:AMJ6"/>
    <mergeCell ref="AMJ11:AMJ12"/>
    <mergeCell ref="AMM13:AMV13"/>
    <mergeCell ref="AMP20:AMP24"/>
    <mergeCell ref="AMM32:AMO32"/>
    <mergeCell ref="AMM36:AMO36"/>
    <mergeCell ref="AKS1:ALG1"/>
    <mergeCell ref="ALH1:ALN1"/>
    <mergeCell ref="ALF2:ALG12"/>
    <mergeCell ref="ALE5:ALE6"/>
    <mergeCell ref="ALE11:ALE12"/>
    <mergeCell ref="ALH13:ALQ13"/>
    <mergeCell ref="ALK20:ALK24"/>
    <mergeCell ref="ALH32:ALJ32"/>
    <mergeCell ref="ALH36:ALJ36"/>
    <mergeCell ref="ALT42:ALV42"/>
    <mergeCell ref="ALT48:ALV48"/>
    <mergeCell ref="ALT50:ALV50"/>
    <mergeCell ref="AJJ42:AJL42"/>
    <mergeCell ref="AJJ48:AJL48"/>
    <mergeCell ref="AJJ50:AJL50"/>
    <mergeCell ref="AJN1:AKB1"/>
    <mergeCell ref="AKC1:AKI1"/>
    <mergeCell ref="AKA2:AKB12"/>
    <mergeCell ref="AJZ5:AJZ6"/>
    <mergeCell ref="AJZ11:AJZ12"/>
    <mergeCell ref="AKC13:AKL13"/>
    <mergeCell ref="AKF20:AKF24"/>
    <mergeCell ref="AKC32:AKE32"/>
    <mergeCell ref="AKC36:AKE36"/>
    <mergeCell ref="AKA26:AKA33"/>
    <mergeCell ref="ALF26:ALF33"/>
    <mergeCell ref="AIE42:AIG42"/>
    <mergeCell ref="AIE48:AIG48"/>
    <mergeCell ref="AIE50:AIG50"/>
    <mergeCell ref="AII1:AIW1"/>
    <mergeCell ref="AIX1:AJD1"/>
    <mergeCell ref="AIV2:AIW12"/>
    <mergeCell ref="AIU5:AIU6"/>
    <mergeCell ref="AIU11:AIU12"/>
    <mergeCell ref="AIX13:AJG13"/>
    <mergeCell ref="AJA20:AJA24"/>
    <mergeCell ref="AIX32:AIZ32"/>
    <mergeCell ref="AIX36:AIZ36"/>
    <mergeCell ref="AIV26:AIV33"/>
    <mergeCell ref="AGZ42:AHB42"/>
    <mergeCell ref="AGZ48:AHB48"/>
    <mergeCell ref="AGZ50:AHB50"/>
    <mergeCell ref="AHD1:AHR1"/>
    <mergeCell ref="AHS1:AHY1"/>
    <mergeCell ref="AHQ2:AHR12"/>
    <mergeCell ref="AHP5:AHP6"/>
    <mergeCell ref="AHP11:AHP12"/>
    <mergeCell ref="AHS13:AIB13"/>
    <mergeCell ref="AHV20:AHV24"/>
    <mergeCell ref="AHS32:AHU32"/>
    <mergeCell ref="AHS36:AHU36"/>
    <mergeCell ref="AHQ26:AHQ33"/>
    <mergeCell ref="AFU42:AFW42"/>
    <mergeCell ref="AFU48:AFW48"/>
    <mergeCell ref="AFU50:AFW50"/>
    <mergeCell ref="AFY1:AGM1"/>
    <mergeCell ref="AGN1:AGT1"/>
    <mergeCell ref="AGL2:AGM12"/>
    <mergeCell ref="AGK5:AGK6"/>
    <mergeCell ref="AGK11:AGK12"/>
    <mergeCell ref="AGN13:AGW13"/>
    <mergeCell ref="AGQ20:AGQ24"/>
    <mergeCell ref="AGN32:AGP32"/>
    <mergeCell ref="AGN36:AGP36"/>
    <mergeCell ref="AGL26:AGL33"/>
    <mergeCell ref="AEN42:AEP42"/>
    <mergeCell ref="AEN48:AEP48"/>
    <mergeCell ref="AEN50:AEP50"/>
    <mergeCell ref="AET1:AFH1"/>
    <mergeCell ref="AFI1:AFO1"/>
    <mergeCell ref="AFG2:AFH12"/>
    <mergeCell ref="AFF5:AFF6"/>
    <mergeCell ref="AFF11:AFF12"/>
    <mergeCell ref="AFI13:AFR13"/>
    <mergeCell ref="AFL20:AFL24"/>
    <mergeCell ref="AFI32:AFK32"/>
    <mergeCell ref="AFI36:AFK36"/>
    <mergeCell ref="AFG26:AFG33"/>
    <mergeCell ref="ADI42:ADK42"/>
    <mergeCell ref="ADI48:ADK48"/>
    <mergeCell ref="ADI50:ADK50"/>
    <mergeCell ref="ADM1:AEA1"/>
    <mergeCell ref="AEB1:AEH1"/>
    <mergeCell ref="ADZ2:AEA12"/>
    <mergeCell ref="ADY5:ADY6"/>
    <mergeCell ref="ADY11:ADY12"/>
    <mergeCell ref="AEB13:AEK13"/>
    <mergeCell ref="AEE20:AEE24"/>
    <mergeCell ref="AEB32:AED32"/>
    <mergeCell ref="AEB36:AED36"/>
    <mergeCell ref="ADZ26:ADZ33"/>
    <mergeCell ref="ACD42:ACF42"/>
    <mergeCell ref="ACD48:ACF48"/>
    <mergeCell ref="ACD50:ACF50"/>
    <mergeCell ref="ACH1:ACV1"/>
    <mergeCell ref="ACW1:ADC1"/>
    <mergeCell ref="ACU2:ACV12"/>
    <mergeCell ref="ACT5:ACT6"/>
    <mergeCell ref="ACT11:ACT12"/>
    <mergeCell ref="ACW13:ADF13"/>
    <mergeCell ref="ACZ20:ACZ24"/>
    <mergeCell ref="ACW32:ACY32"/>
    <mergeCell ref="ACW36:ACY36"/>
    <mergeCell ref="ACU26:ACU33"/>
    <mergeCell ref="AAY42:ABA42"/>
    <mergeCell ref="AAY48:ABA48"/>
    <mergeCell ref="AAY50:ABA50"/>
    <mergeCell ref="ABC1:ABQ1"/>
    <mergeCell ref="ABR1:ABX1"/>
    <mergeCell ref="ABP2:ABQ12"/>
    <mergeCell ref="ABO5:ABO6"/>
    <mergeCell ref="ABO11:ABO12"/>
    <mergeCell ref="ABR13:ACA13"/>
    <mergeCell ref="ABU20:ABU24"/>
    <mergeCell ref="ABR32:ABT32"/>
    <mergeCell ref="ABR36:ABT36"/>
    <mergeCell ref="ABP26:ABP33"/>
    <mergeCell ref="ZT42:ZV42"/>
    <mergeCell ref="ZT48:ZV48"/>
    <mergeCell ref="ZT50:ZV50"/>
    <mergeCell ref="ZX1:AAL1"/>
    <mergeCell ref="AAM1:AAS1"/>
    <mergeCell ref="AAK2:AAL12"/>
    <mergeCell ref="AAJ5:AAJ6"/>
    <mergeCell ref="AAJ11:AAJ12"/>
    <mergeCell ref="AAM13:AAV13"/>
    <mergeCell ref="AAP20:AAP24"/>
    <mergeCell ref="AAM32:AAO32"/>
    <mergeCell ref="AAM36:AAO36"/>
    <mergeCell ref="AAK26:AAK33"/>
    <mergeCell ref="YO42:YQ42"/>
    <mergeCell ref="YO48:YQ48"/>
    <mergeCell ref="YO50:YQ50"/>
    <mergeCell ref="YS1:ZG1"/>
    <mergeCell ref="ZH1:ZN1"/>
    <mergeCell ref="ZF2:ZG12"/>
    <mergeCell ref="ZE5:ZE6"/>
    <mergeCell ref="ZE11:ZE12"/>
    <mergeCell ref="ZH13:ZQ13"/>
    <mergeCell ref="ZK20:ZK24"/>
    <mergeCell ref="ZH32:ZJ32"/>
    <mergeCell ref="ZH36:ZJ36"/>
    <mergeCell ref="ZF26:ZF33"/>
    <mergeCell ref="XJ42:XL42"/>
    <mergeCell ref="XJ48:XL48"/>
    <mergeCell ref="XJ50:XL50"/>
    <mergeCell ref="XN1:YB1"/>
    <mergeCell ref="YC1:YI1"/>
    <mergeCell ref="YA2:YB12"/>
    <mergeCell ref="XZ5:XZ6"/>
    <mergeCell ref="XZ11:XZ12"/>
    <mergeCell ref="YC13:YL13"/>
    <mergeCell ref="YF20:YF24"/>
    <mergeCell ref="YC32:YE32"/>
    <mergeCell ref="YC36:YE36"/>
    <mergeCell ref="YA26:YA33"/>
    <mergeCell ref="WE42:WG42"/>
    <mergeCell ref="WE48:WG48"/>
    <mergeCell ref="WE50:WG50"/>
    <mergeCell ref="WI1:WW1"/>
    <mergeCell ref="WX1:XD1"/>
    <mergeCell ref="WV2:WW12"/>
    <mergeCell ref="WU5:WU6"/>
    <mergeCell ref="WU11:WU12"/>
    <mergeCell ref="WX13:XG13"/>
    <mergeCell ref="XA20:XA24"/>
    <mergeCell ref="WX32:WZ32"/>
    <mergeCell ref="WX36:WZ36"/>
    <mergeCell ref="WV26:WV33"/>
    <mergeCell ref="UZ42:VB42"/>
    <mergeCell ref="UZ48:VB48"/>
    <mergeCell ref="UZ50:VB50"/>
    <mergeCell ref="VD1:VR1"/>
    <mergeCell ref="VS1:VY1"/>
    <mergeCell ref="VQ2:VR12"/>
    <mergeCell ref="VP5:VP6"/>
    <mergeCell ref="VP11:VP12"/>
    <mergeCell ref="VS13:WB13"/>
    <mergeCell ref="VV20:VV24"/>
    <mergeCell ref="VS32:VU32"/>
    <mergeCell ref="VS36:VU36"/>
    <mergeCell ref="VQ26:VQ33"/>
    <mergeCell ref="TU42:TW42"/>
    <mergeCell ref="TU48:TW48"/>
    <mergeCell ref="TU50:TW50"/>
    <mergeCell ref="TY1:UM1"/>
    <mergeCell ref="UN1:UT1"/>
    <mergeCell ref="UL2:UM12"/>
    <mergeCell ref="UK5:UK6"/>
    <mergeCell ref="UK11:UK12"/>
    <mergeCell ref="UN13:UW13"/>
    <mergeCell ref="UQ20:UQ24"/>
    <mergeCell ref="UN32:UP32"/>
    <mergeCell ref="UN36:UP36"/>
    <mergeCell ref="UL26:UL33"/>
    <mergeCell ref="SP42:SR42"/>
    <mergeCell ref="SP48:SR48"/>
    <mergeCell ref="SP50:SR50"/>
    <mergeCell ref="ST1:TH1"/>
    <mergeCell ref="TI1:TO1"/>
    <mergeCell ref="TG2:TH12"/>
    <mergeCell ref="TF5:TF6"/>
    <mergeCell ref="TF11:TF12"/>
    <mergeCell ref="TI13:TR13"/>
    <mergeCell ref="TL20:TL24"/>
    <mergeCell ref="TI32:TK32"/>
    <mergeCell ref="TI36:TK36"/>
    <mergeCell ref="TG26:TG33"/>
    <mergeCell ref="RK42:RM42"/>
    <mergeCell ref="RK48:RM48"/>
    <mergeCell ref="RK50:RM50"/>
    <mergeCell ref="RO1:SC1"/>
    <mergeCell ref="SD1:SJ1"/>
    <mergeCell ref="SB2:SC12"/>
    <mergeCell ref="SA5:SA6"/>
    <mergeCell ref="SA11:SA12"/>
    <mergeCell ref="SD13:SM13"/>
    <mergeCell ref="SG20:SG24"/>
    <mergeCell ref="SD32:SF32"/>
    <mergeCell ref="SD36:SF36"/>
    <mergeCell ref="SB26:SB33"/>
    <mergeCell ref="QF42:QH42"/>
    <mergeCell ref="QF48:QH48"/>
    <mergeCell ref="QF50:QH50"/>
    <mergeCell ref="QJ1:QX1"/>
    <mergeCell ref="QY1:RE1"/>
    <mergeCell ref="QW2:QX12"/>
    <mergeCell ref="QV5:QV6"/>
    <mergeCell ref="QV11:QV12"/>
    <mergeCell ref="QY13:RH13"/>
    <mergeCell ref="RB20:RB24"/>
    <mergeCell ref="QY32:RA32"/>
    <mergeCell ref="QY36:RA36"/>
    <mergeCell ref="QW26:QW33"/>
    <mergeCell ref="PE1:PS1"/>
    <mergeCell ref="PT1:PZ1"/>
    <mergeCell ref="PR2:PS12"/>
    <mergeCell ref="PQ5:PQ6"/>
    <mergeCell ref="PQ11:PQ12"/>
    <mergeCell ref="PT13:QC13"/>
    <mergeCell ref="PW20:PW24"/>
    <mergeCell ref="PT32:PV32"/>
    <mergeCell ref="PT36:PV36"/>
    <mergeCell ref="PR26:PR33"/>
    <mergeCell ref="NV42:NX42"/>
    <mergeCell ref="NV48:NX48"/>
    <mergeCell ref="NV50:NX50"/>
    <mergeCell ref="NZ1:ON1"/>
    <mergeCell ref="OO1:OU1"/>
    <mergeCell ref="OM2:ON12"/>
    <mergeCell ref="OL5:OL6"/>
    <mergeCell ref="OL11:OL12"/>
    <mergeCell ref="OO13:OX13"/>
    <mergeCell ref="OR20:OR24"/>
    <mergeCell ref="OO32:OQ32"/>
    <mergeCell ref="OO36:OQ36"/>
    <mergeCell ref="OM26:OM33"/>
    <mergeCell ref="MQ48:MS48"/>
    <mergeCell ref="LL50:LN50"/>
    <mergeCell ref="MQ50:MS50"/>
    <mergeCell ref="LG4:LG6"/>
    <mergeCell ref="KZ13:LI13"/>
    <mergeCell ref="ME13:MN13"/>
    <mergeCell ref="LC20:LC24"/>
    <mergeCell ref="MH20:MH24"/>
    <mergeCell ref="KZ32:LB32"/>
    <mergeCell ref="ME32:MG32"/>
    <mergeCell ref="KZ36:LB36"/>
    <mergeCell ref="ME36:MG36"/>
    <mergeCell ref="LL42:LN42"/>
    <mergeCell ref="MC26:MC33"/>
    <mergeCell ref="PA42:PC42"/>
    <mergeCell ref="PA48:PC48"/>
    <mergeCell ref="PA50:PC50"/>
    <mergeCell ref="AJ1:AX1"/>
    <mergeCell ref="AY1:BE1"/>
    <mergeCell ref="AY13:BH13"/>
    <mergeCell ref="BB20:BB24"/>
    <mergeCell ref="AY32:BA32"/>
    <mergeCell ref="KK1:KY1"/>
    <mergeCell ref="KZ1:LF1"/>
    <mergeCell ref="LP1:MD1"/>
    <mergeCell ref="ME1:MK1"/>
    <mergeCell ref="KX2:KY12"/>
    <mergeCell ref="MC2:MD12"/>
    <mergeCell ref="KW5:KW6"/>
    <mergeCell ref="MB5:MB6"/>
    <mergeCell ref="KW11:KW12"/>
    <mergeCell ref="MB11:MB12"/>
    <mergeCell ref="FQ2:FR12"/>
    <mergeCell ref="FP5:FP6"/>
    <mergeCell ref="FP11:FP12"/>
    <mergeCell ref="FS13:GB13"/>
    <mergeCell ref="FS32:FU32"/>
    <mergeCell ref="FS1:FY1"/>
    <mergeCell ref="GI1:GW1"/>
    <mergeCell ref="FD1:FR1"/>
    <mergeCell ref="DY1:EM1"/>
    <mergeCell ref="CT1:DH1"/>
    <mergeCell ref="GV2:GW12"/>
    <mergeCell ref="GU5:GU6"/>
    <mergeCell ref="GU11:GU12"/>
    <mergeCell ref="EN1:ET1"/>
    <mergeCell ref="DI1:DO1"/>
    <mergeCell ref="CD1:CJ1"/>
    <mergeCell ref="BO1:CC1"/>
    <mergeCell ref="AE50:AG50"/>
    <mergeCell ref="N2:O12"/>
    <mergeCell ref="M5:M6"/>
    <mergeCell ref="M11:M12"/>
    <mergeCell ref="AE42:AG42"/>
    <mergeCell ref="AE48:AG48"/>
    <mergeCell ref="CQ48:CS48"/>
    <mergeCell ref="CQ50:CS50"/>
    <mergeCell ref="CB2:CC12"/>
    <mergeCell ref="CA5:CA6"/>
    <mergeCell ref="CA11:CA12"/>
    <mergeCell ref="CQ42:CS42"/>
    <mergeCell ref="BL48:BN48"/>
    <mergeCell ref="BL50:BN50"/>
    <mergeCell ref="AW2:AX12"/>
    <mergeCell ref="AV5:AV6"/>
    <mergeCell ref="AV11:AV12"/>
    <mergeCell ref="BL42:BN42"/>
    <mergeCell ref="AY36:BA36"/>
    <mergeCell ref="CD32:CF32"/>
    <mergeCell ref="CD36:CF36"/>
    <mergeCell ref="CD13:CM13"/>
    <mergeCell ref="CG20:CG24"/>
    <mergeCell ref="EZ48:FB48"/>
    <mergeCell ref="EZ50:FB50"/>
    <mergeCell ref="DU48:DW48"/>
    <mergeCell ref="DU50:DW50"/>
    <mergeCell ref="DG2:DH12"/>
    <mergeCell ref="DF5:DF6"/>
    <mergeCell ref="DF11:DF12"/>
    <mergeCell ref="DU42:DW42"/>
    <mergeCell ref="EL2:EM12"/>
    <mergeCell ref="EK5:EK6"/>
    <mergeCell ref="EK11:EK12"/>
    <mergeCell ref="EZ42:FB42"/>
    <mergeCell ref="DI13:DR13"/>
    <mergeCell ref="EN32:EP32"/>
    <mergeCell ref="EN36:EP36"/>
    <mergeCell ref="DI32:DK32"/>
    <mergeCell ref="DI36:DK36"/>
    <mergeCell ref="DL20:DL24"/>
    <mergeCell ref="EN13:EW13"/>
    <mergeCell ref="EQ20:EQ24"/>
    <mergeCell ref="JL53:JN53"/>
    <mergeCell ref="JL55:JN55"/>
    <mergeCell ref="JL2:JM12"/>
    <mergeCell ref="JK5:JK6"/>
    <mergeCell ref="JK11:JK12"/>
    <mergeCell ref="JL47:JN47"/>
    <mergeCell ref="IY1:JM1"/>
    <mergeCell ref="JN1:JT1"/>
    <mergeCell ref="IU48:IW48"/>
    <mergeCell ref="IU50:IW50"/>
    <mergeCell ref="JN13:JW13"/>
    <mergeCell ref="JQ20:JQ24"/>
    <mergeCell ref="JN32:JP32"/>
    <mergeCell ref="JN36:JP36"/>
    <mergeCell ref="GE50:GG50"/>
    <mergeCell ref="IA2:IB12"/>
    <mergeCell ref="HZ5:HZ6"/>
    <mergeCell ref="HZ11:HZ12"/>
    <mergeCell ref="IU42:IW42"/>
    <mergeCell ref="HN1:IB1"/>
    <mergeCell ref="IC1:II1"/>
    <mergeCell ref="IC13:IL13"/>
    <mergeCell ref="IF20:IF24"/>
    <mergeCell ref="IC32:IE32"/>
    <mergeCell ref="HJ42:HL42"/>
    <mergeCell ref="HJ48:HL48"/>
    <mergeCell ref="HJ50:HL50"/>
    <mergeCell ref="IO50:IQ50"/>
    <mergeCell ref="GE42:GG42"/>
    <mergeCell ref="GX1:HD1"/>
    <mergeCell ref="FS36:FU36"/>
    <mergeCell ref="FV20:FV24"/>
    <mergeCell ref="GX13:HG13"/>
    <mergeCell ref="HA20:HA24"/>
    <mergeCell ref="GX32:GZ32"/>
    <mergeCell ref="GX36:GZ36"/>
    <mergeCell ref="IC36:IE36"/>
    <mergeCell ref="IO42:IQ42"/>
    <mergeCell ref="IO48:IQ48"/>
    <mergeCell ref="GE48:GG48"/>
    <mergeCell ref="AXV1:AYJ1"/>
    <mergeCell ref="AYK1:AYQ1"/>
    <mergeCell ref="AYI2:AYJ12"/>
    <mergeCell ref="AYH5:AYH6"/>
    <mergeCell ref="AYH11:AYH12"/>
    <mergeCell ref="AYK13:AYT13"/>
    <mergeCell ref="AYN20:AYN24"/>
    <mergeCell ref="AYK32:AYM32"/>
    <mergeCell ref="AYK36:AYM36"/>
    <mergeCell ref="AYI26:AYI33"/>
    <mergeCell ref="MU1:NI1"/>
    <mergeCell ref="NJ1:NP1"/>
    <mergeCell ref="NH2:NI12"/>
    <mergeCell ref="NG5:NG6"/>
    <mergeCell ref="NG11:NG12"/>
    <mergeCell ref="NJ13:NS13"/>
    <mergeCell ref="NM20:NM24"/>
    <mergeCell ref="NJ32:NL32"/>
    <mergeCell ref="NJ36:NL36"/>
    <mergeCell ref="NH26:NH33"/>
    <mergeCell ref="MQ42:MS42"/>
    <mergeCell ref="LL48:LN48"/>
    <mergeCell ref="AYW42:AYY42"/>
    <mergeCell ref="AYW48:AYY48"/>
    <mergeCell ref="AYW50:AYY50"/>
    <mergeCell ref="AZA1:AZO1"/>
    <mergeCell ref="AZP1:AZV1"/>
    <mergeCell ref="AZN2:AZO12"/>
    <mergeCell ref="AZM5:AZM6"/>
    <mergeCell ref="AZM11:AZM12"/>
    <mergeCell ref="AZP13:AZY13"/>
    <mergeCell ref="AZS20:AZS24"/>
    <mergeCell ref="AZP32:AZR32"/>
    <mergeCell ref="AZP36:AZR36"/>
    <mergeCell ref="AZN26:AZN33"/>
    <mergeCell ref="BAB42:BAD42"/>
    <mergeCell ref="BAB48:BAD48"/>
    <mergeCell ref="BAB50:BAD50"/>
    <mergeCell ref="BAF1:BAT1"/>
    <mergeCell ref="BAU1:BBA1"/>
    <mergeCell ref="BAS2:BAT12"/>
    <mergeCell ref="BAR5:BAR6"/>
    <mergeCell ref="BAR11:BAR12"/>
    <mergeCell ref="BAU13:BBD13"/>
    <mergeCell ref="BAX20:BAX24"/>
    <mergeCell ref="BAU32:BAW32"/>
    <mergeCell ref="BAU36:BAW36"/>
    <mergeCell ref="BAS26:BAS33"/>
    <mergeCell ref="BBG42:BBI42"/>
    <mergeCell ref="BBG48:BBI48"/>
    <mergeCell ref="BBG50:BBI50"/>
    <mergeCell ref="BBK1:BBY1"/>
    <mergeCell ref="BBZ1:BCF1"/>
    <mergeCell ref="BBX2:BBY12"/>
    <mergeCell ref="BBW5:BBW6"/>
    <mergeCell ref="BBW11:BBW12"/>
    <mergeCell ref="BBZ13:BCI13"/>
    <mergeCell ref="BCC20:BCC24"/>
    <mergeCell ref="BBZ32:BCB32"/>
    <mergeCell ref="BBZ36:BCB36"/>
    <mergeCell ref="BBX26:BBX33"/>
    <mergeCell ref="BCL42:BCN42"/>
    <mergeCell ref="BCL48:BCN48"/>
    <mergeCell ref="BCL50:BCN50"/>
    <mergeCell ref="BCP1:BDD1"/>
    <mergeCell ref="BDE1:BDK1"/>
    <mergeCell ref="BDC2:BDD12"/>
    <mergeCell ref="BDB5:BDB6"/>
    <mergeCell ref="BDB11:BDB12"/>
    <mergeCell ref="BDE13:BDN13"/>
    <mergeCell ref="BDH20:BDH24"/>
    <mergeCell ref="BDE32:BDG32"/>
    <mergeCell ref="BDE36:BDG36"/>
    <mergeCell ref="BDC26:BDC33"/>
    <mergeCell ref="BDQ42:BDS42"/>
    <mergeCell ref="BDQ48:BDS48"/>
    <mergeCell ref="BDQ50:BDS50"/>
    <mergeCell ref="BDU1:BEI1"/>
    <mergeCell ref="BEJ1:BEP1"/>
    <mergeCell ref="BEH2:BEI12"/>
    <mergeCell ref="BEG5:BEG6"/>
    <mergeCell ref="BEG11:BEG12"/>
    <mergeCell ref="BEJ13:BES13"/>
    <mergeCell ref="BEM20:BEM24"/>
    <mergeCell ref="BEJ32:BEL32"/>
    <mergeCell ref="BEJ36:BEL36"/>
    <mergeCell ref="BEH26:BEH33"/>
    <mergeCell ref="BEV42:BEX42"/>
    <mergeCell ref="BEV48:BEX48"/>
    <mergeCell ref="BEV50:BEX50"/>
    <mergeCell ref="BEZ1:BFN1"/>
    <mergeCell ref="BFO1:BFU1"/>
    <mergeCell ref="BFM2:BFN12"/>
    <mergeCell ref="BFL5:BFL6"/>
    <mergeCell ref="BFL11:BFL12"/>
    <mergeCell ref="BFO13:BFX13"/>
    <mergeCell ref="BFR20:BFR24"/>
    <mergeCell ref="BFO32:BFQ32"/>
    <mergeCell ref="BFO36:BFQ36"/>
    <mergeCell ref="BFM26:BFM33"/>
    <mergeCell ref="BHF42:BHH42"/>
    <mergeCell ref="BHF48:BHH48"/>
    <mergeCell ref="BHF50:BHH50"/>
    <mergeCell ref="BGA42:BGC42"/>
    <mergeCell ref="BGA48:BGC48"/>
    <mergeCell ref="BGA50:BGC50"/>
    <mergeCell ref="BGE1:BGS1"/>
    <mergeCell ref="BGT1:BGZ1"/>
    <mergeCell ref="BGR2:BGS12"/>
    <mergeCell ref="BGQ5:BGQ6"/>
    <mergeCell ref="BGQ11:BGQ12"/>
    <mergeCell ref="BGT13:BHC13"/>
    <mergeCell ref="BGW20:BGW24"/>
    <mergeCell ref="BGT32:BGV32"/>
    <mergeCell ref="BGT36:BGV36"/>
    <mergeCell ref="BGR26:BGR33"/>
    <mergeCell ref="BIK42:BIM42"/>
    <mergeCell ref="BIK48:BIM48"/>
    <mergeCell ref="BIK50:BIM50"/>
    <mergeCell ref="BHJ1:BHX1"/>
    <mergeCell ref="BHY1:BIE1"/>
    <mergeCell ref="BHW2:BHX12"/>
    <mergeCell ref="BHV5:BHV6"/>
    <mergeCell ref="BHV11:BHV12"/>
    <mergeCell ref="BHY13:BIH13"/>
    <mergeCell ref="BIB20:BIB24"/>
    <mergeCell ref="BHY32:BIA32"/>
    <mergeCell ref="BHY36:BIA36"/>
    <mergeCell ref="BHW26:BHW33"/>
    <mergeCell ref="BIP1:BJD1"/>
    <mergeCell ref="BJE1:BJK1"/>
    <mergeCell ref="BJC2:BJD12"/>
    <mergeCell ref="BJB5:BJB6"/>
    <mergeCell ref="BJB11:BJB12"/>
    <mergeCell ref="BJE13:BJN13"/>
    <mergeCell ref="BJH20:BJH24"/>
    <mergeCell ref="BJE32:BJG32"/>
    <mergeCell ref="BJE36:BJG36"/>
    <mergeCell ref="BJC26:BJC33"/>
    <mergeCell ref="BJQ42:BJS42"/>
    <mergeCell ref="BJQ48:BJS48"/>
    <mergeCell ref="BJQ50:BJS50"/>
    <mergeCell ref="BJU1:BKI1"/>
    <mergeCell ref="BKJ1:BKP1"/>
    <mergeCell ref="BKH2:BKI12"/>
    <mergeCell ref="BKG5:BKG6"/>
    <mergeCell ref="BKG11:BKG12"/>
    <mergeCell ref="BKJ13:BKS13"/>
    <mergeCell ref="BKM20:BKM24"/>
    <mergeCell ref="BKJ32:BKL32"/>
    <mergeCell ref="BKJ36:BKL36"/>
    <mergeCell ref="BKH26:BKH33"/>
    <mergeCell ref="BKV42:BKX42"/>
    <mergeCell ref="BKV48:BKX48"/>
    <mergeCell ref="BKV50:BKX50"/>
    <mergeCell ref="BKZ1:BLN1"/>
    <mergeCell ref="BLO1:BLU1"/>
    <mergeCell ref="BLM2:BLN12"/>
    <mergeCell ref="BLL5:BLL6"/>
    <mergeCell ref="BLL11:BLL12"/>
    <mergeCell ref="BLO13:BLX13"/>
    <mergeCell ref="BLR20:BLR24"/>
    <mergeCell ref="BLO32:BLQ32"/>
    <mergeCell ref="BLO36:BLQ36"/>
    <mergeCell ref="BLM26:BLM33"/>
    <mergeCell ref="BMA42:BMC42"/>
    <mergeCell ref="BMA48:BMC48"/>
    <mergeCell ref="BMA50:BMC50"/>
    <mergeCell ref="BME1:BMS1"/>
    <mergeCell ref="BMT1:BMZ1"/>
    <mergeCell ref="BMR2:BMS12"/>
    <mergeCell ref="BMQ5:BMQ6"/>
    <mergeCell ref="BMQ11:BMQ12"/>
    <mergeCell ref="BMT13:BNC13"/>
    <mergeCell ref="BMW20:BMW24"/>
    <mergeCell ref="BMT32:BMV32"/>
    <mergeCell ref="BMT36:BMV36"/>
    <mergeCell ref="BMR26:BMR33"/>
    <mergeCell ref="BNF42:BNH42"/>
    <mergeCell ref="BNF48:BNH48"/>
    <mergeCell ref="BNF50:BNH50"/>
    <mergeCell ref="BNJ1:BNX1"/>
    <mergeCell ref="BNY1:BOE1"/>
    <mergeCell ref="BNW2:BNX12"/>
    <mergeCell ref="BNV5:BNV6"/>
    <mergeCell ref="BNV11:BNV12"/>
    <mergeCell ref="BNY13:BOH13"/>
    <mergeCell ref="BOB20:BOB24"/>
    <mergeCell ref="BNY32:BOA32"/>
    <mergeCell ref="BNY36:BOA36"/>
    <mergeCell ref="BNW26:BNW33"/>
    <mergeCell ref="BOK42:BOM42"/>
    <mergeCell ref="BOK48:BOM48"/>
    <mergeCell ref="BOK50:BOM50"/>
    <mergeCell ref="BOO1:BPC1"/>
    <mergeCell ref="BPD1:BPJ1"/>
    <mergeCell ref="BPB2:BPC12"/>
    <mergeCell ref="BPA5:BPA6"/>
    <mergeCell ref="BPA11:BPA12"/>
    <mergeCell ref="BPD13:BPM13"/>
    <mergeCell ref="BPG20:BPG24"/>
    <mergeCell ref="BPD32:BPF32"/>
    <mergeCell ref="BPD36:BPF36"/>
    <mergeCell ref="BPB26:BPB33"/>
    <mergeCell ref="BPP42:BPR42"/>
    <mergeCell ref="BPP48:BPR48"/>
    <mergeCell ref="BPP50:BPR50"/>
    <mergeCell ref="BPT1:BQH1"/>
    <mergeCell ref="BQI1:BQO1"/>
    <mergeCell ref="BQG2:BQH12"/>
    <mergeCell ref="BQF5:BQF6"/>
    <mergeCell ref="BQF11:BQF12"/>
    <mergeCell ref="BQI13:BQR13"/>
    <mergeCell ref="BQL20:BQL24"/>
    <mergeCell ref="BQI32:BQK32"/>
    <mergeCell ref="BQI36:BQK36"/>
    <mergeCell ref="BQU42:BQW42"/>
    <mergeCell ref="BQU48:BQW48"/>
    <mergeCell ref="BQU50:BQW50"/>
    <mergeCell ref="BQY1:BRM1"/>
    <mergeCell ref="BRN1:BRT1"/>
    <mergeCell ref="BRL2:BRM12"/>
    <mergeCell ref="BRK5:BRK6"/>
    <mergeCell ref="BRK11:BRK12"/>
    <mergeCell ref="BRN13:BRW13"/>
    <mergeCell ref="BRQ20:BRQ24"/>
    <mergeCell ref="BRN32:BRP32"/>
    <mergeCell ref="BRN36:BRP36"/>
    <mergeCell ref="BRZ42:BSB42"/>
    <mergeCell ref="BRZ48:BSB48"/>
    <mergeCell ref="BRZ50:BSB50"/>
    <mergeCell ref="BSD1:BSR1"/>
    <mergeCell ref="BSS1:BSY1"/>
    <mergeCell ref="BSQ2:BSR12"/>
    <mergeCell ref="BSP5:BSP6"/>
    <mergeCell ref="BSP11:BSP12"/>
    <mergeCell ref="BSS13:BTB13"/>
    <mergeCell ref="BSV20:BSV24"/>
    <mergeCell ref="BSS32:BSU32"/>
    <mergeCell ref="BSS36:BSU36"/>
    <mergeCell ref="BTE42:BTG42"/>
    <mergeCell ref="BTE48:BTG48"/>
    <mergeCell ref="BTE50:BTG50"/>
    <mergeCell ref="BTI1:BTW1"/>
    <mergeCell ref="BTX1:BUD1"/>
    <mergeCell ref="BTV2:BTW12"/>
    <mergeCell ref="BTU5:BTU6"/>
    <mergeCell ref="BTU11:BTU12"/>
    <mergeCell ref="BTX13:BUG13"/>
    <mergeCell ref="BUA20:BUA24"/>
    <mergeCell ref="BTX32:BTZ32"/>
    <mergeCell ref="BTX36:BTZ36"/>
    <mergeCell ref="BUJ42:BUL42"/>
    <mergeCell ref="BUJ48:BUL48"/>
    <mergeCell ref="BUJ50:BUL50"/>
    <mergeCell ref="BUN1:BVB1"/>
    <mergeCell ref="BVC1:BVI1"/>
    <mergeCell ref="BVA2:BVB12"/>
    <mergeCell ref="BUZ5:BUZ6"/>
    <mergeCell ref="BUZ11:BUZ12"/>
    <mergeCell ref="BVC13:BVL13"/>
    <mergeCell ref="BVF20:BVF24"/>
    <mergeCell ref="BVC32:BVE32"/>
    <mergeCell ref="BVC36:BVE36"/>
    <mergeCell ref="BVO42:BVQ42"/>
    <mergeCell ref="BVO48:BVQ48"/>
    <mergeCell ref="BVO50:BVQ50"/>
    <mergeCell ref="BVS1:BWG1"/>
    <mergeCell ref="BWH1:BWN1"/>
    <mergeCell ref="BWF2:BWG12"/>
    <mergeCell ref="BWE5:BWE6"/>
    <mergeCell ref="BWE11:BWE12"/>
    <mergeCell ref="BWH13:BWQ13"/>
    <mergeCell ref="BWK20:BWK24"/>
    <mergeCell ref="BWH32:BWJ32"/>
    <mergeCell ref="BWH36:BWJ36"/>
    <mergeCell ref="BWT42:BWV42"/>
    <mergeCell ref="BWT48:BWV48"/>
    <mergeCell ref="BWT50:BWV50"/>
    <mergeCell ref="BWX1:BXL1"/>
    <mergeCell ref="BXM1:BXS1"/>
    <mergeCell ref="BXK2:BXL12"/>
    <mergeCell ref="BXJ5:BXJ6"/>
    <mergeCell ref="BXJ11:BXJ12"/>
    <mergeCell ref="BXM13:BXV13"/>
    <mergeCell ref="BXP20:BXP24"/>
    <mergeCell ref="BXM32:BXO32"/>
    <mergeCell ref="BXM36:BXO36"/>
    <mergeCell ref="BXY42:BYA42"/>
    <mergeCell ref="BXY48:BYA48"/>
    <mergeCell ref="BXY50:BYA50"/>
    <mergeCell ref="BYC1:BYQ1"/>
    <mergeCell ref="BYR1:BYX1"/>
    <mergeCell ref="BYP2:BYQ12"/>
    <mergeCell ref="BYO5:BYO6"/>
    <mergeCell ref="BYO11:BYO12"/>
    <mergeCell ref="BYR13:BZA13"/>
    <mergeCell ref="BYU20:BYU24"/>
    <mergeCell ref="BYR32:BYT32"/>
    <mergeCell ref="BYR36:BYT36"/>
    <mergeCell ref="BZD42:BZF42"/>
    <mergeCell ref="BZD48:BZF48"/>
    <mergeCell ref="BZD50:BZF50"/>
    <mergeCell ref="BZH1:BZV1"/>
    <mergeCell ref="BZW1:CAC1"/>
    <mergeCell ref="BZU2:BZV12"/>
    <mergeCell ref="BZT5:BZT6"/>
    <mergeCell ref="BZT11:BZT12"/>
    <mergeCell ref="BZW13:CAF13"/>
    <mergeCell ref="BZZ20:BZZ24"/>
    <mergeCell ref="BZW32:BZY32"/>
    <mergeCell ref="BZW36:BZY36"/>
    <mergeCell ref="CAI42:CAK42"/>
    <mergeCell ref="CAI48:CAK48"/>
    <mergeCell ref="CAI50:CAK50"/>
    <mergeCell ref="CAM1:CBA1"/>
    <mergeCell ref="CBB1:CBH1"/>
    <mergeCell ref="CAZ2:CBA12"/>
    <mergeCell ref="CAY5:CAY6"/>
    <mergeCell ref="CAY11:CAY12"/>
    <mergeCell ref="CBB13:CBK13"/>
    <mergeCell ref="CBE20:CBE24"/>
    <mergeCell ref="CBB32:CBD32"/>
    <mergeCell ref="CBB36:CBD36"/>
    <mergeCell ref="CCS42:CCU42"/>
    <mergeCell ref="CCS48:CCU48"/>
    <mergeCell ref="CCS50:CCU50"/>
    <mergeCell ref="CBN42:CBP42"/>
    <mergeCell ref="CBN48:CBP48"/>
    <mergeCell ref="CBN50:CBP50"/>
    <mergeCell ref="CBR1:CCF1"/>
    <mergeCell ref="CCG1:CCM1"/>
    <mergeCell ref="CCE2:CCF12"/>
    <mergeCell ref="CCD5:CCD6"/>
    <mergeCell ref="CCD11:CCD12"/>
    <mergeCell ref="CCG13:CCP13"/>
    <mergeCell ref="CCJ20:CCJ24"/>
    <mergeCell ref="CCG32:CCI32"/>
    <mergeCell ref="CCG36:CCI36"/>
    <mergeCell ref="CDX42:CDZ42"/>
    <mergeCell ref="CDX48:CDZ48"/>
    <mergeCell ref="CDX50:CDZ50"/>
    <mergeCell ref="CCW1:CDK1"/>
    <mergeCell ref="CDL1:CDR1"/>
    <mergeCell ref="CDJ2:CDK12"/>
    <mergeCell ref="CDI5:CDI6"/>
    <mergeCell ref="CDI11:CDI12"/>
    <mergeCell ref="CDL13:CDU13"/>
    <mergeCell ref="CDO20:CDO24"/>
    <mergeCell ref="CDL32:CDN32"/>
    <mergeCell ref="CDL36:CDN36"/>
  </mergeCells>
  <conditionalFormatting sqref="AUS5:AUS10 AUS14 AVX5:AVX10 AVX14 AXC5:AXC10 AXC14 AYH5:AYH10 AYH14 AZM5:AZM10 AZM14 BAR5:BAR10 BAR14 BBW5:BBW10 BBW14 BDB5:BDB10 BDB14 BEG5:BEG10 BEG14 BFL5:BFL10 BFL14 BGQ5:BGQ10 BGQ14 AV5:AV10 AV14 M5:M10 M14 CA5:CA10 CA14 DF5:DF10 DF14 EK5:EK10 EK14 FP5:FP10 FP14 GU5:GU10 GU14 HZ5:HZ10 HZ14 JK5:JK10 JK14 KW5:KW10 KW14 MB5:MB10 MB14 NG5:NG10 NG14 OL5:OL10 OL14 PQ5:PQ10 PQ14 QV5:QV10 QV14 SA5:SA10 SA14 TF5:TF10 TF14 UK5:UK10 UK14 VP5:VP10 VP14 WU5:WU10 WU14 XZ5:XZ10 XZ14 ZE5:ZE10 ZE14 AAJ5:AAJ10 AAJ14 ABO5:ABO10 ABO14 ACT5:ACT10 ACT14 ADY5:ADY10 ADY14 AFF5:AFF10 AFF14 AGK5:AGK10 AGK14 AHP5:AHP10 AHP14 AIU5:AIU10 AIU14 AJZ5:AJZ10 AJZ14 ALE5:ALE10 ALE14 AMJ5:AMJ10 AMJ14 ANO5:ANO10 ANO14 AOT5:AOT10 AOT14 APY5:APY10 APY14 ARD5:ARD10 ARD14 ASI5:ASI10 ASI14 ATN5:ATN10 ATN14 BHV5:BHV10 BHV14 BJB5:BJB10 BJB14 BKG5:BKG10 BKG14 BLL5:BLL10 BLL14 BMQ5:BMQ10 BMQ14 BNV5:BNV10 BNV14 BPA5:BPA10 BPA14 BQF5:BQF10 BQF14 BRK5:BRK10 BRK14 BSP5:BSP10 BSP14 BTU5:BTU10 BTU14 BUZ5:BUZ10 BUZ14 BWE5:BWE10 BWE14">
    <cfRule type="cellIs" dxfId="37" priority="166" operator="lessThan">
      <formula>0</formula>
    </cfRule>
  </conditionalFormatting>
  <conditionalFormatting sqref="AUU24:AVG45 AVZ24:AWL45 AXE24:AXQ45 AYJ24:AYV45 AZO24:BAA45 BAT24:BBF45 BBY24:BCK45 BDD24:BDP45 BEI24:BEU45 BFN24:BFZ45 BGS24:BHE45 O24:AD45 JM24:JW45 FR24:FR45 FS34:FS35 FS25:FU31 FS45:FU45 FT33:FT35 FU34:FU35 FW24:GD45 FV25:FV45 GW24:HI45 IB24:IT45 EM24:EY45 DH24:DT45 CC24:CP45 AX24:BK45 JN24:JW46 MD24:MP45 KY24:LK45 NI24:NU45 ON24:OZ45 PS24:QE45 QX24:RJ45 SC24:SO45 TH24:TT45 UM24:UY45 VR24:WD45 WW24:XI45 YB24:YN45 ZG24:ZS45 AAL24:AAX45 ABQ24:ACC45 ACV24:ADH45 AEA24:AEM45 AFH24:AFT45 AGM24:AGY45 AHR24:AID45 AIW24:AJI45 ALG24:ALS45 AKM24:AKN45 AKL24:AKL26 AKL28:AKL45 AML24:AMX45 ANQ24:AOC45 AOV24:APH45 AQA24:AQM45 ARF24:ARR45 ASK24:ASW45 AKB24:AKK45 ATP24:AUB45 BHX24:BIJ45 BJD24:BJP45 BKI24:BKU45 BLN24:BLZ45 BMS24:BNE45 BNX24:BOJ45 BPC24:BPO45 BQH24:BQT45 BRM24:BRY45 BSR24:BTD45 BTW24:BUI45 BVB24:BVN45 BWG24:BWS45">
    <cfRule type="cellIs" dxfId="36" priority="165" operator="greaterThan">
      <formula>100</formula>
    </cfRule>
  </conditionalFormatting>
  <conditionalFormatting sqref="BXJ5:BXJ10 BXJ14">
    <cfRule type="cellIs" dxfId="35" priority="36" operator="lessThan">
      <formula>0</formula>
    </cfRule>
  </conditionalFormatting>
  <conditionalFormatting sqref="BXL24:BXX45">
    <cfRule type="cellIs" dxfId="34" priority="35" operator="greaterThan">
      <formula>100</formula>
    </cfRule>
  </conditionalFormatting>
  <conditionalFormatting sqref="BYO5:BYO10 BYO14">
    <cfRule type="cellIs" dxfId="33" priority="34" operator="lessThan">
      <formula>0</formula>
    </cfRule>
  </conditionalFormatting>
  <conditionalFormatting sqref="BYQ24:BZC45">
    <cfRule type="cellIs" dxfId="32" priority="33" operator="greaterThan">
      <formula>100</formula>
    </cfRule>
  </conditionalFormatting>
  <conditionalFormatting sqref="BZT5:BZT10 BZT14">
    <cfRule type="cellIs" dxfId="31" priority="32" operator="lessThan">
      <formula>0</formula>
    </cfRule>
  </conditionalFormatting>
  <conditionalFormatting sqref="BZV24:CAH45">
    <cfRule type="cellIs" dxfId="30" priority="31" operator="greaterThan">
      <formula>100</formula>
    </cfRule>
  </conditionalFormatting>
  <conditionalFormatting sqref="CAY5:CAY10 CAY14">
    <cfRule type="cellIs" dxfId="29" priority="30" operator="lessThan">
      <formula>0</formula>
    </cfRule>
  </conditionalFormatting>
  <conditionalFormatting sqref="CBA24:CBM45">
    <cfRule type="cellIs" dxfId="28" priority="29" operator="greaterThan">
      <formula>100</formula>
    </cfRule>
  </conditionalFormatting>
  <conditionalFormatting sqref="CCD5:CCD10 CCD14">
    <cfRule type="cellIs" dxfId="27" priority="28" operator="lessThan">
      <formula>0</formula>
    </cfRule>
  </conditionalFormatting>
  <conditionalFormatting sqref="CCF24:CCR45">
    <cfRule type="cellIs" dxfId="26" priority="27" operator="greaterThan">
      <formula>100</formula>
    </cfRule>
  </conditionalFormatting>
  <conditionalFormatting sqref="CDI5:CDI10 CDI14">
    <cfRule type="cellIs" dxfId="25" priority="26" operator="lessThan">
      <formula>0</formula>
    </cfRule>
  </conditionalFormatting>
  <conditionalFormatting sqref="CDK24:CDW45">
    <cfRule type="cellIs" dxfId="24" priority="25" operator="greaterThan">
      <formula>100</formula>
    </cfRule>
  </conditionalFormatting>
  <conditionalFormatting sqref="CEN5:CEN10 CEN14">
    <cfRule type="cellIs" dxfId="23" priority="24" operator="lessThan">
      <formula>0</formula>
    </cfRule>
  </conditionalFormatting>
  <conditionalFormatting sqref="CEP24:CFB45">
    <cfRule type="cellIs" dxfId="22" priority="23" operator="greaterThan">
      <formula>100</formula>
    </cfRule>
  </conditionalFormatting>
  <conditionalFormatting sqref="CFS5:CFS10 CFS14">
    <cfRule type="cellIs" dxfId="21" priority="22" operator="lessThan">
      <formula>0</formula>
    </cfRule>
  </conditionalFormatting>
  <conditionalFormatting sqref="CFU24:CGG45">
    <cfRule type="cellIs" dxfId="20" priority="21" operator="greaterThan">
      <formula>100</formula>
    </cfRule>
  </conditionalFormatting>
  <conditionalFormatting sqref="CGX5:CGX10 CGX14">
    <cfRule type="cellIs" dxfId="19" priority="20" operator="lessThan">
      <formula>0</formula>
    </cfRule>
  </conditionalFormatting>
  <conditionalFormatting sqref="CGZ24:CHL45">
    <cfRule type="cellIs" dxfId="18" priority="19" operator="greaterThan">
      <formula>100</formula>
    </cfRule>
  </conditionalFormatting>
  <conditionalFormatting sqref="CIC5:CIC10 CIC14">
    <cfRule type="cellIs" dxfId="17" priority="18" operator="lessThan">
      <formula>0</formula>
    </cfRule>
  </conditionalFormatting>
  <conditionalFormatting sqref="CIE24:CIQ45">
    <cfRule type="cellIs" dxfId="16" priority="17" operator="greaterThan">
      <formula>100</formula>
    </cfRule>
  </conditionalFormatting>
  <conditionalFormatting sqref="CJH5:CJH10 CJH14">
    <cfRule type="cellIs" dxfId="15" priority="16" operator="lessThan">
      <formula>0</formula>
    </cfRule>
  </conditionalFormatting>
  <conditionalFormatting sqref="CJJ24:CJV45">
    <cfRule type="cellIs" dxfId="14" priority="15" operator="greaterThan">
      <formula>100</formula>
    </cfRule>
  </conditionalFormatting>
  <conditionalFormatting sqref="CKM5:CKM10 CKM14">
    <cfRule type="cellIs" dxfId="13" priority="14" operator="lessThan">
      <formula>0</formula>
    </cfRule>
  </conditionalFormatting>
  <conditionalFormatting sqref="CKO24:CLA45">
    <cfRule type="cellIs" dxfId="12" priority="13" operator="greaterThan">
      <formula>100</formula>
    </cfRule>
  </conditionalFormatting>
  <conditionalFormatting sqref="CLR5:CLR10 CLR14">
    <cfRule type="cellIs" dxfId="11" priority="12" operator="lessThan">
      <formula>0</formula>
    </cfRule>
  </conditionalFormatting>
  <conditionalFormatting sqref="CLT24:CMF45">
    <cfRule type="cellIs" dxfId="10" priority="11" operator="greaterThan">
      <formula>100</formula>
    </cfRule>
  </conditionalFormatting>
  <conditionalFormatting sqref="CMW5:CMW10 CMW14">
    <cfRule type="cellIs" dxfId="9" priority="10" operator="lessThan">
      <formula>0</formula>
    </cfRule>
  </conditionalFormatting>
  <conditionalFormatting sqref="CMY24:CNK45">
    <cfRule type="cellIs" dxfId="8" priority="9" operator="greaterThan">
      <formula>100</formula>
    </cfRule>
  </conditionalFormatting>
  <conditionalFormatting sqref="COB5:COB10 COB14">
    <cfRule type="cellIs" dxfId="7" priority="8" operator="lessThan">
      <formula>0</formula>
    </cfRule>
  </conditionalFormatting>
  <conditionalFormatting sqref="COD24:COP45">
    <cfRule type="cellIs" dxfId="6" priority="7" operator="greaterThan">
      <formula>100</formula>
    </cfRule>
  </conditionalFormatting>
  <conditionalFormatting sqref="CPG5:CPG10 CPG14">
    <cfRule type="cellIs" dxfId="5" priority="6" operator="lessThan">
      <formula>0</formula>
    </cfRule>
  </conditionalFormatting>
  <conditionalFormatting sqref="CPI24:CPU45">
    <cfRule type="cellIs" dxfId="4" priority="5" operator="greaterThan">
      <formula>100</formula>
    </cfRule>
  </conditionalFormatting>
  <conditionalFormatting sqref="CQL5:CQL10 CQL14">
    <cfRule type="cellIs" dxfId="3" priority="4" operator="lessThan">
      <formula>0</formula>
    </cfRule>
  </conditionalFormatting>
  <conditionalFormatting sqref="CQN24:CQZ45">
    <cfRule type="cellIs" dxfId="2" priority="3" operator="greaterThan">
      <formula>100</formula>
    </cfRule>
  </conditionalFormatting>
  <conditionalFormatting sqref="CRQ5:CRQ10 CRQ14">
    <cfRule type="cellIs" dxfId="1" priority="2" operator="lessThan">
      <formula>0</formula>
    </cfRule>
  </conditionalFormatting>
  <conditionalFormatting sqref="CRS24:CSE45">
    <cfRule type="cellIs" dxfId="0" priority="1" operator="greaterThan">
      <formula>100</formula>
    </cfRule>
  </conditionalFormatting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JR29"/>
  <sheetViews>
    <sheetView zoomScale="82" zoomScaleNormal="82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DR7" sqref="DR7"/>
    </sheetView>
  </sheetViews>
  <sheetFormatPr defaultRowHeight="15"/>
  <cols>
    <col min="1" max="1" width="21.7109375" style="1" customWidth="1"/>
    <col min="2" max="2" width="20.140625" style="1" customWidth="1"/>
    <col min="3" max="3" width="16" style="1" customWidth="1"/>
    <col min="4" max="4" width="22.140625" style="1" customWidth="1"/>
    <col min="5" max="8" width="11.5703125" style="1" bestFit="1" customWidth="1"/>
    <col min="9" max="9" width="10.7109375" style="1" bestFit="1" customWidth="1"/>
    <col min="10" max="11" width="10.7109375" style="1" customWidth="1"/>
    <col min="12" max="12" width="16.85546875" style="1" customWidth="1"/>
    <col min="13" max="13" width="10.7109375" style="1" customWidth="1"/>
    <col min="14" max="14" width="11.5703125" style="1" bestFit="1" customWidth="1"/>
    <col min="15" max="15" width="11.85546875" style="1" customWidth="1"/>
    <col min="16" max="17" width="11.5703125" style="1" bestFit="1" customWidth="1"/>
    <col min="18" max="18" width="10.7109375" style="1" bestFit="1" customWidth="1"/>
    <col min="19" max="21" width="11.5703125" style="1" bestFit="1" customWidth="1"/>
    <col min="22" max="22" width="10.7109375" style="1" bestFit="1" customWidth="1"/>
    <col min="23" max="23" width="11.5703125" style="1" bestFit="1" customWidth="1"/>
    <col min="24" max="24" width="10.7109375" style="1" bestFit="1" customWidth="1"/>
    <col min="25" max="25" width="12.28515625" style="1" bestFit="1" customWidth="1"/>
    <col min="26" max="26" width="13.42578125" style="1" customWidth="1"/>
    <col min="27" max="27" width="11.5703125" style="1" bestFit="1" customWidth="1"/>
    <col min="28" max="28" width="10.7109375" style="1" bestFit="1" customWidth="1"/>
    <col min="29" max="29" width="10.42578125" style="1" customWidth="1"/>
    <col min="30" max="30" width="10.7109375" style="1" bestFit="1" customWidth="1"/>
    <col min="31" max="31" width="11.85546875" style="1" customWidth="1"/>
    <col min="32" max="35" width="10.7109375" style="1" bestFit="1" customWidth="1"/>
    <col min="36" max="36" width="10.42578125" style="1" customWidth="1"/>
    <col min="37" max="37" width="10" style="1" customWidth="1"/>
    <col min="38" max="38" width="11.85546875" style="1" customWidth="1"/>
    <col min="39" max="40" width="10.7109375" style="1" bestFit="1" customWidth="1"/>
    <col min="41" max="41" width="11.5703125" style="1" bestFit="1" customWidth="1"/>
    <col min="42" max="42" width="11.140625" style="1" bestFit="1" customWidth="1"/>
    <col min="43" max="44" width="10.7109375" style="1" bestFit="1" customWidth="1"/>
    <col min="45" max="45" width="10.42578125" style="1" customWidth="1"/>
    <col min="46" max="46" width="10" style="1" customWidth="1"/>
    <col min="47" max="47" width="11.85546875" style="1" customWidth="1"/>
    <col min="48" max="53" width="12.42578125" style="1" customWidth="1"/>
    <col min="54" max="54" width="11.5703125" style="1" customWidth="1"/>
    <col min="55" max="55" width="12.42578125" style="1" bestFit="1" customWidth="1"/>
    <col min="56" max="58" width="9.140625" style="1"/>
    <col min="59" max="59" width="11.5703125" style="1" bestFit="1" customWidth="1"/>
    <col min="60" max="62" width="13.140625" style="1" bestFit="1" customWidth="1"/>
    <col min="63" max="64" width="11.5703125" style="1" bestFit="1" customWidth="1"/>
    <col min="65" max="65" width="12.28515625" style="1" bestFit="1" customWidth="1"/>
    <col min="66" max="66" width="13.42578125" style="1" customWidth="1"/>
    <col min="67" max="67" width="11.5703125" style="1" bestFit="1" customWidth="1"/>
    <col min="68" max="68" width="10.7109375" style="1" bestFit="1" customWidth="1"/>
    <col min="69" max="69" width="9.140625" style="1"/>
    <col min="70" max="76" width="13" style="1" customWidth="1"/>
    <col min="77" max="79" width="9.140625" style="1"/>
    <col min="80" max="85" width="12.42578125" style="1" customWidth="1"/>
    <col min="86" max="88" width="9.140625" style="1"/>
    <col min="89" max="89" width="12.140625" style="1" bestFit="1" customWidth="1"/>
    <col min="90" max="92" width="9.140625" style="1"/>
    <col min="93" max="93" width="10.7109375" style="1" bestFit="1" customWidth="1"/>
    <col min="94" max="94" width="12.28515625" style="1" bestFit="1" customWidth="1"/>
    <col min="95" max="95" width="13.42578125" style="1" customWidth="1"/>
    <col min="96" max="96" width="11.5703125" style="1" bestFit="1" customWidth="1"/>
    <col min="97" max="97" width="10.7109375" style="1" bestFit="1" customWidth="1"/>
    <col min="98" max="99" width="9.140625" style="1"/>
    <col min="100" max="100" width="12.140625" style="1" bestFit="1" customWidth="1"/>
    <col min="101" max="109" width="9.140625" style="1"/>
    <col min="110" max="110" width="9.5703125" style="1" customWidth="1"/>
    <col min="111" max="111" width="9.85546875" style="1" customWidth="1"/>
    <col min="112" max="112" width="10" style="1" customWidth="1"/>
    <col min="113" max="113" width="9.140625" style="1"/>
    <col min="114" max="114" width="11.140625" style="1" customWidth="1"/>
    <col min="115" max="115" width="9.140625" style="1"/>
    <col min="116" max="117" width="11.28515625" style="1" customWidth="1"/>
    <col min="118" max="118" width="12" style="1" customWidth="1"/>
    <col min="119" max="120" width="11.28515625" style="1" customWidth="1"/>
    <col min="121" max="123" width="9.140625" style="1"/>
    <col min="124" max="124" width="11.140625" style="1" customWidth="1"/>
    <col min="125" max="125" width="11.85546875" style="1" customWidth="1"/>
    <col min="126" max="126" width="9.140625" style="1"/>
    <col min="127" max="127" width="11.140625" style="1" customWidth="1"/>
    <col min="128" max="166" width="9.140625" style="1"/>
    <col min="167" max="181" width="12.140625" style="1" customWidth="1"/>
    <col min="182" max="16384" width="9.140625" style="1"/>
  </cols>
  <sheetData>
    <row r="1" spans="1:278" ht="19.5" customHeight="1" thickBot="1">
      <c r="A1" s="342" t="s">
        <v>117</v>
      </c>
      <c r="B1" s="344" t="s">
        <v>119</v>
      </c>
      <c r="C1" s="345"/>
      <c r="D1" s="346" t="s">
        <v>116</v>
      </c>
      <c r="E1" s="346"/>
      <c r="F1" s="346"/>
      <c r="G1" s="346"/>
      <c r="H1" s="346"/>
      <c r="I1" s="347"/>
      <c r="J1" s="354" t="s">
        <v>112</v>
      </c>
      <c r="K1" s="354"/>
      <c r="L1" s="355"/>
      <c r="M1" s="356"/>
      <c r="N1" s="336" t="s">
        <v>116</v>
      </c>
      <c r="O1" s="337"/>
      <c r="P1" s="337"/>
      <c r="Q1" s="367"/>
      <c r="R1" s="364" t="s">
        <v>150</v>
      </c>
      <c r="S1" s="364"/>
      <c r="T1" s="365"/>
      <c r="U1" s="366"/>
      <c r="V1" s="357" t="s">
        <v>116</v>
      </c>
      <c r="W1" s="358"/>
      <c r="X1" s="358"/>
      <c r="Y1" s="358"/>
      <c r="Z1" s="358"/>
      <c r="AA1" s="358"/>
      <c r="AB1" s="359" t="s">
        <v>158</v>
      </c>
      <c r="AC1" s="359"/>
      <c r="AD1" s="359"/>
      <c r="AE1" s="360"/>
      <c r="AI1" s="359" t="s">
        <v>159</v>
      </c>
      <c r="AJ1" s="359"/>
      <c r="AK1" s="359"/>
      <c r="AL1" s="360"/>
      <c r="AR1" s="359" t="s">
        <v>160</v>
      </c>
      <c r="AS1" s="359"/>
      <c r="AT1" s="359"/>
      <c r="AU1" s="360"/>
      <c r="AV1" s="216"/>
      <c r="AW1" s="216"/>
      <c r="AX1" s="216"/>
      <c r="AY1" s="368"/>
      <c r="AZ1" s="368"/>
      <c r="BA1" s="368"/>
      <c r="BB1" s="369"/>
      <c r="BC1" s="370" t="s">
        <v>183</v>
      </c>
      <c r="BD1" s="370"/>
      <c r="BE1" s="370"/>
      <c r="BF1" s="371"/>
      <c r="BG1" s="216"/>
      <c r="BH1" s="216"/>
      <c r="BI1" s="216"/>
      <c r="BJ1" s="368"/>
      <c r="BK1" s="368"/>
      <c r="BL1" s="368"/>
      <c r="BM1" s="369"/>
      <c r="BN1" s="370" t="s">
        <v>211</v>
      </c>
      <c r="BO1" s="370"/>
      <c r="BP1" s="370"/>
      <c r="BQ1" s="371"/>
      <c r="BR1" s="216"/>
      <c r="BS1" s="216"/>
      <c r="BT1" s="216"/>
      <c r="BU1" s="257"/>
      <c r="BV1" s="257"/>
      <c r="BW1" s="257"/>
      <c r="BX1" s="370" t="s">
        <v>213</v>
      </c>
      <c r="BY1" s="370"/>
      <c r="BZ1" s="370"/>
      <c r="CA1" s="371"/>
      <c r="CB1" s="216"/>
      <c r="CC1" s="216"/>
      <c r="CD1" s="216"/>
      <c r="CE1" s="257"/>
      <c r="CF1" s="257"/>
      <c r="CG1" s="262" t="s">
        <v>215</v>
      </c>
      <c r="CH1" s="262"/>
      <c r="CI1" s="262"/>
      <c r="CJ1" s="263"/>
      <c r="CK1" s="216"/>
      <c r="CL1" s="216"/>
      <c r="CM1" s="216"/>
      <c r="CN1" s="257"/>
      <c r="CO1" s="257"/>
      <c r="CR1" s="370" t="s">
        <v>216</v>
      </c>
      <c r="CS1" s="370"/>
      <c r="CT1" s="370"/>
      <c r="CU1" s="371"/>
      <c r="CV1" s="216"/>
      <c r="CW1" s="216"/>
      <c r="CX1" s="216"/>
      <c r="CY1" s="257"/>
      <c r="CZ1" s="257"/>
      <c r="DB1" s="370" t="s">
        <v>240</v>
      </c>
      <c r="DC1" s="370"/>
      <c r="DD1" s="370"/>
      <c r="DE1" s="371"/>
      <c r="DF1" s="216"/>
      <c r="DG1" s="216"/>
      <c r="DH1" s="216"/>
      <c r="DI1" s="257"/>
      <c r="DJ1" s="257"/>
      <c r="DM1" s="370" t="s">
        <v>239</v>
      </c>
      <c r="DN1" s="370"/>
      <c r="DO1" s="370"/>
      <c r="DP1" s="371"/>
    </row>
    <row r="2" spans="1:278" s="3" customFormat="1" ht="30">
      <c r="A2" s="343"/>
      <c r="B2" s="78" t="s">
        <v>113</v>
      </c>
      <c r="C2" s="78" t="s">
        <v>118</v>
      </c>
      <c r="D2" s="123">
        <v>41610</v>
      </c>
      <c r="E2" s="123">
        <v>41611</v>
      </c>
      <c r="F2" s="123">
        <v>41612</v>
      </c>
      <c r="G2" s="123">
        <v>41613</v>
      </c>
      <c r="H2" s="123">
        <v>41614</v>
      </c>
      <c r="I2" s="123">
        <v>41615</v>
      </c>
      <c r="J2" s="124" t="s">
        <v>113</v>
      </c>
      <c r="K2" s="124" t="s">
        <v>118</v>
      </c>
      <c r="L2" s="125" t="s">
        <v>114</v>
      </c>
      <c r="M2" s="182" t="s">
        <v>115</v>
      </c>
      <c r="N2" s="123">
        <v>41617</v>
      </c>
      <c r="O2" s="123">
        <v>41618</v>
      </c>
      <c r="P2" s="123">
        <v>41619</v>
      </c>
      <c r="Q2" s="123">
        <v>41623</v>
      </c>
      <c r="R2" s="185" t="s">
        <v>113</v>
      </c>
      <c r="S2" s="179" t="s">
        <v>118</v>
      </c>
      <c r="T2" s="179" t="s">
        <v>114</v>
      </c>
      <c r="U2" s="179" t="s">
        <v>115</v>
      </c>
      <c r="V2" s="123">
        <v>41624</v>
      </c>
      <c r="W2" s="123">
        <v>41625</v>
      </c>
      <c r="X2" s="123">
        <v>41626</v>
      </c>
      <c r="Y2" s="123">
        <v>41627</v>
      </c>
      <c r="Z2" s="123">
        <v>41628</v>
      </c>
      <c r="AA2" s="123">
        <v>41629</v>
      </c>
      <c r="AB2" s="185" t="s">
        <v>113</v>
      </c>
      <c r="AC2" s="179" t="s">
        <v>118</v>
      </c>
      <c r="AD2" s="179" t="s">
        <v>114</v>
      </c>
      <c r="AE2" s="179" t="s">
        <v>115</v>
      </c>
      <c r="AF2" s="123">
        <v>41630</v>
      </c>
      <c r="AG2" s="123">
        <v>41631</v>
      </c>
      <c r="AH2" s="123">
        <v>41632</v>
      </c>
      <c r="AI2" s="179" t="s">
        <v>113</v>
      </c>
      <c r="AJ2" s="179" t="s">
        <v>118</v>
      </c>
      <c r="AK2" s="179" t="s">
        <v>114</v>
      </c>
      <c r="AL2" s="179" t="s">
        <v>115</v>
      </c>
      <c r="AM2" s="123">
        <v>41638</v>
      </c>
      <c r="AN2" s="123">
        <v>41639</v>
      </c>
      <c r="AO2" s="123">
        <v>41641</v>
      </c>
      <c r="AP2" s="123">
        <v>41642</v>
      </c>
      <c r="AQ2" s="123">
        <v>41643</v>
      </c>
      <c r="AR2" s="179" t="s">
        <v>113</v>
      </c>
      <c r="AS2" s="179" t="s">
        <v>118</v>
      </c>
      <c r="AT2" s="179" t="s">
        <v>114</v>
      </c>
      <c r="AU2" s="179" t="s">
        <v>115</v>
      </c>
      <c r="AV2" s="217">
        <v>41645</v>
      </c>
      <c r="AW2" s="217">
        <v>41646</v>
      </c>
      <c r="AX2" s="217">
        <v>41647</v>
      </c>
      <c r="AY2" s="217">
        <v>41648</v>
      </c>
      <c r="AZ2" s="217">
        <v>41649</v>
      </c>
      <c r="BA2" s="217">
        <v>41650</v>
      </c>
      <c r="BB2" s="217">
        <v>41651</v>
      </c>
      <c r="BC2" s="179" t="s">
        <v>113</v>
      </c>
      <c r="BD2" s="179" t="s">
        <v>118</v>
      </c>
      <c r="BE2" s="179" t="s">
        <v>114</v>
      </c>
      <c r="BF2" s="179" t="s">
        <v>115</v>
      </c>
      <c r="BG2" s="217">
        <v>41652</v>
      </c>
      <c r="BH2" s="217">
        <v>41653</v>
      </c>
      <c r="BI2" s="217">
        <v>41654</v>
      </c>
      <c r="BJ2" s="217">
        <v>41655</v>
      </c>
      <c r="BK2" s="217">
        <v>41656</v>
      </c>
      <c r="BL2" s="217">
        <v>41657</v>
      </c>
      <c r="BM2" s="217">
        <v>41658</v>
      </c>
      <c r="BN2" s="179" t="s">
        <v>113</v>
      </c>
      <c r="BO2" s="179" t="s">
        <v>118</v>
      </c>
      <c r="BP2" s="179" t="s">
        <v>114</v>
      </c>
      <c r="BQ2" s="179" t="s">
        <v>115</v>
      </c>
      <c r="BR2" s="217">
        <v>41659</v>
      </c>
      <c r="BS2" s="217">
        <v>41660</v>
      </c>
      <c r="BT2" s="217">
        <v>41661</v>
      </c>
      <c r="BU2" s="217">
        <v>41662</v>
      </c>
      <c r="BV2" s="217">
        <v>41663</v>
      </c>
      <c r="BW2" s="217">
        <v>41664</v>
      </c>
      <c r="BX2" s="179" t="s">
        <v>113</v>
      </c>
      <c r="BY2" s="179" t="s">
        <v>118</v>
      </c>
      <c r="BZ2" s="179" t="s">
        <v>114</v>
      </c>
      <c r="CA2" s="179" t="s">
        <v>115</v>
      </c>
      <c r="CB2" s="217">
        <v>41666</v>
      </c>
      <c r="CC2" s="217">
        <v>41667</v>
      </c>
      <c r="CD2" s="217">
        <v>41668</v>
      </c>
      <c r="CE2" s="217">
        <v>41669</v>
      </c>
      <c r="CF2" s="217">
        <v>41670</v>
      </c>
      <c r="CG2" s="179" t="s">
        <v>113</v>
      </c>
      <c r="CH2" s="179" t="s">
        <v>118</v>
      </c>
      <c r="CI2" s="179" t="s">
        <v>114</v>
      </c>
      <c r="CJ2" s="179" t="s">
        <v>115</v>
      </c>
      <c r="CK2" s="270">
        <v>41671</v>
      </c>
      <c r="CL2" s="270">
        <v>41673</v>
      </c>
      <c r="CM2" s="270">
        <v>41674</v>
      </c>
      <c r="CN2" s="270">
        <v>41675</v>
      </c>
      <c r="CO2" s="270">
        <v>41676</v>
      </c>
      <c r="CP2" s="270">
        <v>41677</v>
      </c>
      <c r="CQ2" s="270">
        <v>41678</v>
      </c>
      <c r="CR2" s="179" t="s">
        <v>113</v>
      </c>
      <c r="CS2" s="179" t="s">
        <v>118</v>
      </c>
      <c r="CT2" s="179" t="s">
        <v>114</v>
      </c>
      <c r="CU2" s="179" t="s">
        <v>115</v>
      </c>
      <c r="CV2" s="270">
        <v>41680</v>
      </c>
      <c r="CW2" s="270">
        <v>41681</v>
      </c>
      <c r="CX2" s="270">
        <v>41682</v>
      </c>
      <c r="CY2" s="270">
        <v>41683</v>
      </c>
      <c r="CZ2" s="270">
        <v>41684</v>
      </c>
      <c r="DA2" s="270">
        <v>41685</v>
      </c>
      <c r="DB2" s="179" t="s">
        <v>113</v>
      </c>
      <c r="DC2" s="179" t="s">
        <v>118</v>
      </c>
      <c r="DD2" s="179" t="s">
        <v>114</v>
      </c>
      <c r="DE2" s="179" t="s">
        <v>115</v>
      </c>
      <c r="DF2" s="270">
        <v>41687</v>
      </c>
      <c r="DG2" s="270">
        <v>41688</v>
      </c>
      <c r="DH2" s="270">
        <v>41689</v>
      </c>
      <c r="DI2" s="270">
        <v>41690</v>
      </c>
      <c r="DJ2" s="270">
        <v>41691</v>
      </c>
      <c r="DK2" s="270">
        <v>41692</v>
      </c>
      <c r="DL2" s="270">
        <v>41693</v>
      </c>
      <c r="DM2" s="179" t="s">
        <v>113</v>
      </c>
      <c r="DN2" s="179" t="s">
        <v>118</v>
      </c>
      <c r="DO2" s="179" t="s">
        <v>114</v>
      </c>
      <c r="DP2" s="179" t="s">
        <v>115</v>
      </c>
    </row>
    <row r="3" spans="1:278">
      <c r="A3" s="78" t="s">
        <v>27</v>
      </c>
      <c r="B3" s="9">
        <f>'DAILY WIP'!JN3</f>
        <v>6400</v>
      </c>
      <c r="C3" s="131">
        <f>'DAILY WIP'!HA3</f>
        <v>8.0000000000000002E-3</v>
      </c>
      <c r="D3" s="9">
        <f>D11+D12</f>
        <v>5452</v>
      </c>
      <c r="E3" s="9">
        <f t="shared" ref="E3:Q3" si="0">E11+E12</f>
        <v>6322</v>
      </c>
      <c r="F3" s="9">
        <f t="shared" si="0"/>
        <v>4800</v>
      </c>
      <c r="G3" s="9">
        <f t="shared" si="0"/>
        <v>5879</v>
      </c>
      <c r="H3" s="9">
        <f t="shared" si="0"/>
        <v>5565</v>
      </c>
      <c r="I3" s="9">
        <f t="shared" si="0"/>
        <v>6052</v>
      </c>
      <c r="J3" s="128">
        <f>AVERAGE(D3:I3)</f>
        <v>5678.333333333333</v>
      </c>
      <c r="K3" s="129">
        <f>AVERAGE('DAILY WIP'!AU3,'DAILY WIP'!BZ3,'DAILY WIP'!DE3,'DAILY WIP'!EJ3,'DAILY WIP'!FO3,'DAILY WIP'!GT3)</f>
        <v>7.8625909107472389E-3</v>
      </c>
      <c r="L3" s="57">
        <f>AVERAGE('DAILY WIP'!BE3,'DAILY WIP'!CJ3,'DAILY WIP'!DO3,'DAILY WIP'!ET3,'DAILY WIP'!FY3,'DAILY WIP'!HD3)</f>
        <v>6.453251819056856</v>
      </c>
      <c r="M3" s="183" t="str">
        <f>IF(L3&gt;7.5,"A",IF(L3&lt;5,"C","B"))</f>
        <v>B</v>
      </c>
      <c r="N3" s="9">
        <f t="shared" si="0"/>
        <v>5996</v>
      </c>
      <c r="O3" s="9">
        <f t="shared" si="0"/>
        <v>5700</v>
      </c>
      <c r="P3" s="9">
        <f t="shared" si="0"/>
        <v>4800</v>
      </c>
      <c r="Q3" s="9">
        <f t="shared" si="0"/>
        <v>3705</v>
      </c>
      <c r="R3" s="128">
        <f>AVERAGE(N3:Q3)</f>
        <v>5050.25</v>
      </c>
      <c r="S3" s="131">
        <f>AVERAGE('DAILY WIP'!HY3,'DAILY WIP'!KV3,'DAILY WIP'!MA3)</f>
        <v>9.3169620798848867E-3</v>
      </c>
      <c r="T3" s="149">
        <f>AVERAGE('DAILY WIP'!II3,'DAILY WIP'!JT3,'DAILY WIP'!LF3,'DAILY WIP'!MK3)</f>
        <v>5.7572763747237348</v>
      </c>
      <c r="U3" s="57" t="str">
        <f>IF(T3&gt;7.5,"A",IF(T3&lt;5,"C","B"))</f>
        <v>B</v>
      </c>
      <c r="V3" s="9">
        <f>V11+V12</f>
        <v>6086</v>
      </c>
      <c r="W3" s="9">
        <f t="shared" ref="W3:AA3" si="1">W11+W12</f>
        <v>5869</v>
      </c>
      <c r="X3" s="9">
        <f t="shared" si="1"/>
        <v>5857</v>
      </c>
      <c r="Y3" s="9">
        <f t="shared" si="1"/>
        <v>5472</v>
      </c>
      <c r="Z3" s="9">
        <f t="shared" si="1"/>
        <v>6147</v>
      </c>
      <c r="AA3" s="9">
        <f t="shared" si="1"/>
        <v>5888</v>
      </c>
      <c r="AB3" s="128">
        <f t="shared" ref="AB3:AB12" si="2">AVERAGE(V3:AA3)</f>
        <v>5886.5</v>
      </c>
      <c r="AC3" s="189">
        <f>AVERAGE('DAILY WIP'!NF3,'DAILY WIP'!OK3,'DAILY WIP'!PP3,'DAILY WIP'!QU3,'DAILY WIP'!RZ3,'DAILY WIP'!TE3)</f>
        <v>7.8807507766443987E-3</v>
      </c>
      <c r="AD3" s="149">
        <f>AVERAGE('DAILY WIP'!NP3,'DAILY WIP'!OU3,'DAILY WIP'!PZ3,'DAILY WIP'!RE3,'DAILY WIP'!SJ3,'DAILY WIP'!TO3)</f>
        <v>6.600705096741418</v>
      </c>
      <c r="AE3" s="57" t="str">
        <f>IF(AD3&gt;7.5,"A",IF(AD3&lt;5,"C","B"))</f>
        <v>B</v>
      </c>
      <c r="AF3" s="9">
        <f t="shared" ref="AF3:AH3" si="3">AF11+AF12</f>
        <v>4036</v>
      </c>
      <c r="AG3" s="9">
        <f t="shared" si="3"/>
        <v>6245</v>
      </c>
      <c r="AH3" s="9">
        <f t="shared" si="3"/>
        <v>3823</v>
      </c>
      <c r="AI3" s="147">
        <f>AVERAGE(AF3:AH3)</f>
        <v>4701.333333333333</v>
      </c>
      <c r="AJ3" s="189">
        <f>AVERAGE('DAILY WIP'!UJ3,'DAILY WIP'!VO3,'DAILY WIP'!WT3)</f>
        <v>7.9944319601815E-3</v>
      </c>
      <c r="AK3" s="149">
        <f>AVERAGE('DAILY WIP'!UT3,'DAILY WIP'!VY3,'DAILY WIP'!XD3)</f>
        <v>5.7622934090052693</v>
      </c>
      <c r="AL3" s="57" t="str">
        <f>IF(AK3&gt;7.5,"A",IF(AK3&lt;5,"C","B"))</f>
        <v>B</v>
      </c>
      <c r="AM3" s="9">
        <f t="shared" ref="AM3:AP3" si="4">AM11+AM12</f>
        <v>5868</v>
      </c>
      <c r="AN3" s="9">
        <f t="shared" si="4"/>
        <v>6182</v>
      </c>
      <c r="AO3" s="9">
        <f t="shared" si="4"/>
        <v>5597</v>
      </c>
      <c r="AP3" s="9">
        <f t="shared" si="4"/>
        <v>5642</v>
      </c>
      <c r="AQ3" s="9">
        <f>AQ11+AQ12</f>
        <v>6051</v>
      </c>
      <c r="AR3" s="4">
        <f>AVERAGE(AM3:AQ3)</f>
        <v>5868</v>
      </c>
      <c r="AS3" s="189">
        <f>AVERAGE('DAILY WIP'!XY3,'DAILY WIP'!ZD3,'DAILY WIP'!AAI3,'DAILY WIP'!ABN3,'DAILY WIP'!ACS3)</f>
        <v>7.9696327183247824E-3</v>
      </c>
      <c r="AT3" s="149">
        <f>AVERAGE('DAILY WIP'!YI3,'DAILY WIP'!ZN3,'DAILY WIP'!AAS3,'DAILY WIP'!ABX3,'DAILY WIP'!ADC3)</f>
        <v>6.5819061774319447</v>
      </c>
      <c r="AU3" s="57" t="str">
        <f>IF(AT3&gt;7.5,"A",IF(AT3&lt;5,"C","B"))</f>
        <v>B</v>
      </c>
      <c r="AV3" s="9">
        <f>AV11+AV12</f>
        <v>2178</v>
      </c>
      <c r="AW3" s="9">
        <f t="shared" ref="AW3:BB3" si="5">AW11+AW12</f>
        <v>5435</v>
      </c>
      <c r="AX3" s="9">
        <f t="shared" si="5"/>
        <v>4820</v>
      </c>
      <c r="AY3" s="9">
        <f t="shared" si="5"/>
        <v>5294</v>
      </c>
      <c r="AZ3" s="9">
        <f t="shared" si="5"/>
        <v>5263</v>
      </c>
      <c r="BA3" s="9">
        <f t="shared" si="5"/>
        <v>5349</v>
      </c>
      <c r="BB3" s="9">
        <f t="shared" si="5"/>
        <v>4069</v>
      </c>
      <c r="BC3" s="239">
        <f>AVERAGE(AV3:BB3)</f>
        <v>4629.7142857142853</v>
      </c>
      <c r="BD3" s="189">
        <f>AVERAGE('DAILY WIP'!ADX3,'DAILY WIP'!AFE3,'DAILY WIP'!AGJ3,'DAILY WIP'!AHO3,'DAILY WIP'!AIT3,'DAILY WIP'!AJY3,'DAILY WIP'!ALD3)</f>
        <v>2.6851996307308983E-2</v>
      </c>
      <c r="BE3" s="149">
        <f>AVERAGE('DAILY WIP'!AEH3,'DAILY WIP'!AFO3,'DAILY WIP'!AGT3,'DAILY WIP'!AHY3,'DAILY WIP'!AJD3,'DAILY WIP'!AKI3,'DAILY WIP'!ALN3)</f>
        <v>5.4258125354517643</v>
      </c>
      <c r="BF3" s="57" t="str">
        <f>IF(BE3&gt;7.5,"A",IF(BE3&lt;5,"C","B"))</f>
        <v>B</v>
      </c>
      <c r="BG3" s="9">
        <f>BG11+BG12</f>
        <v>5677</v>
      </c>
      <c r="BH3" s="9">
        <f t="shared" ref="BH3:BL3" si="6">BH11+BH12</f>
        <v>6173</v>
      </c>
      <c r="BI3" s="9">
        <f t="shared" si="6"/>
        <v>6563</v>
      </c>
      <c r="BJ3" s="9">
        <f t="shared" si="6"/>
        <v>6104</v>
      </c>
      <c r="BK3" s="9">
        <f t="shared" si="6"/>
        <v>4089</v>
      </c>
      <c r="BL3" s="9">
        <f t="shared" si="6"/>
        <v>4110</v>
      </c>
      <c r="BM3" s="57">
        <f>BM11+BM12</f>
        <v>2125</v>
      </c>
      <c r="BN3" s="239">
        <f>AVERAGE(BG3:BM3)</f>
        <v>4977.2857142857147</v>
      </c>
      <c r="BO3" s="189">
        <f>AVERAGE('DAILY WIP'!AMI3,'DAILY WIP'!ANN3,'DAILY WIP'!AOS3,'DAILY WIP'!APX3,'DAILY WIP'!ARC3,'DAILY WIP'!ASH3,'DAILY WIP'!ATM3)</f>
        <v>8.4771014370009345E-3</v>
      </c>
      <c r="BP3" s="149">
        <f>AVERAGE('DAILY WIP'!AMS3,'DAILY WIP'!ANX3,'DAILY WIP'!APC3,'DAILY WIP'!AQH3,'DAILY WIP'!ARM3,'DAILY WIP'!ASR3,'DAILY WIP'!ATW4)</f>
        <v>5.9229019321047334</v>
      </c>
      <c r="BQ3" s="57" t="str">
        <f>IF(BP3&gt;7.5,"A",IF(BP3&lt;5,"C","B"))</f>
        <v>B</v>
      </c>
      <c r="BR3" s="9">
        <f>BR11+BR12</f>
        <v>6241</v>
      </c>
      <c r="BS3" s="9">
        <f t="shared" ref="BS3:BW3" si="7">BS11+BS12</f>
        <v>6443</v>
      </c>
      <c r="BT3" s="9">
        <f t="shared" si="7"/>
        <v>6471</v>
      </c>
      <c r="BU3" s="9">
        <f t="shared" si="7"/>
        <v>5640</v>
      </c>
      <c r="BV3" s="9">
        <f t="shared" si="7"/>
        <v>6168</v>
      </c>
      <c r="BW3" s="9">
        <f t="shared" si="7"/>
        <v>3668</v>
      </c>
      <c r="BX3" s="239">
        <f t="shared" ref="BX3:BX12" si="8">AVERAGE(BR3:BW3)</f>
        <v>5771.833333333333</v>
      </c>
      <c r="BY3" s="189">
        <f>AVERAGE('DAILY WIP'!AUR3,'DAILY WIP'!AVW3,'DAILY WIP'!AXB3,'DAILY WIP'!AYG3,'DAILY WIP'!AZL3,'DAILY WIP'!BAQ3)</f>
        <v>8.5332477263809544E-3</v>
      </c>
      <c r="BZ3" s="149">
        <f>AVERAGE('DAILY WIP'!AVB3,'DAILY WIP'!AWG3,'DAILY WIP'!AXL3,'DAILY WIP'!AYQ3,'DAILY WIP'!AZV3,'DAILY WIP'!BBA3)</f>
        <v>6.4576424008174103</v>
      </c>
      <c r="CA3" s="57" t="str">
        <f>IF(BZ3&gt;7.5,"A",IF(BZ3&lt;5,"C","B"))</f>
        <v>B</v>
      </c>
      <c r="CB3" s="9">
        <f>CB11+CB12</f>
        <v>5782</v>
      </c>
      <c r="CC3" s="9">
        <f t="shared" ref="CC3:CF3" si="9">CC11+CC12</f>
        <v>5735</v>
      </c>
      <c r="CD3" s="9">
        <f t="shared" si="9"/>
        <v>5573</v>
      </c>
      <c r="CE3" s="9">
        <f t="shared" si="9"/>
        <v>5253</v>
      </c>
      <c r="CF3" s="9">
        <f t="shared" si="9"/>
        <v>5572</v>
      </c>
      <c r="CG3" s="239">
        <f t="shared" ref="CG3:CG12" si="10">AVERAGE(CB3:CF3)</f>
        <v>5583</v>
      </c>
      <c r="CH3" s="189">
        <f>AVERAGE('DAILY WIP'!BBV3,'DAILY WIP'!BDA3,'DAILY WIP'!BEF3,'DAILY WIP'!BFK3,'DAILY WIP'!BGP3)</f>
        <v>1.1306804670249181E-2</v>
      </c>
      <c r="CI3" s="149">
        <f>AVERAGE('DAILY WIP'!BCF3,'DAILY WIP'!BDK3,'DAILY WIP'!BEP3,'DAILY WIP'!BFU3,'DAILY WIP'!BGZ3)</f>
        <v>6.1316486855324994</v>
      </c>
      <c r="CJ3" s="57" t="str">
        <f>IF(CI3&gt;7.5,"A",IF(CI3&lt;5,"C","B"))</f>
        <v>B</v>
      </c>
      <c r="CK3" s="9">
        <f>CK11+CK12</f>
        <v>5935</v>
      </c>
      <c r="CL3" s="9">
        <f t="shared" ref="CL3:CQ3" si="11">CL11+CL12</f>
        <v>4629</v>
      </c>
      <c r="CM3" s="9">
        <f t="shared" si="11"/>
        <v>4823</v>
      </c>
      <c r="CN3" s="9">
        <f t="shared" si="11"/>
        <v>5224</v>
      </c>
      <c r="CO3" s="9">
        <f t="shared" si="11"/>
        <v>6252</v>
      </c>
      <c r="CP3" s="9">
        <f t="shared" si="11"/>
        <v>6390</v>
      </c>
      <c r="CQ3" s="9">
        <f t="shared" si="11"/>
        <v>5929</v>
      </c>
      <c r="CR3" s="239">
        <f>AVERAGE(CK3:CQ3)</f>
        <v>5597.4285714285716</v>
      </c>
      <c r="CS3" s="189">
        <f>AVERAGE('DAILY WIP'!BHU3,'DAILY WIP'!BJA3,'DAILY WIP'!BKF3,'DAILY WIP'!BLK3,'DAILY WIP'!BMP3,'DAILY WIP'!BNU3,'DAILY WIP'!BOZ3)</f>
        <v>9.3058618269844812E-3</v>
      </c>
      <c r="CT3" s="149">
        <f>AVERAGE('DAILY WIP'!BIE3,'DAILY WIP'!BJK3,'DAILY WIP'!BKP3,'DAILY WIP'!BLU3,'DAILY WIP'!BMZ3,'DAILY WIP'!BOE3,'DAILY WIP'!BPJ3)</f>
        <v>6.2041825228764935</v>
      </c>
      <c r="CU3" s="57" t="str">
        <f>IF(CT3&gt;7.5,"A",IF(CT3&lt;5,"C","B"))</f>
        <v>B</v>
      </c>
      <c r="CV3" s="9">
        <f>CV11+CV12</f>
        <v>4438</v>
      </c>
      <c r="CW3" s="9">
        <f t="shared" ref="CW3:DA3" si="12">CW11+CW12</f>
        <v>5643</v>
      </c>
      <c r="CX3" s="9">
        <f t="shared" si="12"/>
        <v>6256</v>
      </c>
      <c r="CY3" s="9">
        <f t="shared" si="12"/>
        <v>4709</v>
      </c>
      <c r="CZ3" s="9">
        <f t="shared" si="12"/>
        <v>3783</v>
      </c>
      <c r="DA3" s="9">
        <f t="shared" si="12"/>
        <v>6207</v>
      </c>
      <c r="DB3" s="239">
        <f t="shared" ref="DB3:DB12" si="13">AVERAGE(CV3:DA3)</f>
        <v>5172.666666666667</v>
      </c>
      <c r="DC3" s="189">
        <f>AVERAGE('DAILY WIP'!BQE3,'DAILY WIP'!BRJ3,'DAILY WIP'!BSO3,'DAILY WIP'!BTT3,'DAILY WIP'!BUY3,'DAILY WIP'!BWD3)</f>
        <v>1.1872047379640082E-2</v>
      </c>
      <c r="DD3" s="149">
        <f>AVERAGE('DAILY WIP'!BQO3,'DAILY WIP'!BRT3,'DAILY WIP'!BSY3,'DAILY WIP'!BUD3,'DAILY WIP'!BVI3,'DAILY WIP'!BWN3)</f>
        <v>5.5621222105221761</v>
      </c>
      <c r="DE3" s="57" t="str">
        <f>IF(DD3&gt;7.5,"A",IF(DD3&lt;5,"C","B"))</f>
        <v>B</v>
      </c>
      <c r="DF3" s="9">
        <f>DF11+DF12</f>
        <v>5395</v>
      </c>
      <c r="DG3" s="9">
        <f t="shared" ref="DG3:DK3" si="14">DG11+DG12</f>
        <v>5712</v>
      </c>
      <c r="DH3" s="9">
        <f t="shared" si="14"/>
        <v>5804</v>
      </c>
      <c r="DI3" s="9">
        <f t="shared" si="14"/>
        <v>5730</v>
      </c>
      <c r="DJ3" s="9">
        <f t="shared" si="14"/>
        <v>5577.5</v>
      </c>
      <c r="DK3" s="9">
        <f t="shared" si="14"/>
        <v>2621.5</v>
      </c>
      <c r="DL3" s="40">
        <f>DL11+DL12</f>
        <v>2376</v>
      </c>
      <c r="DM3" s="239">
        <f>AVERAGE(DF3:DL3)</f>
        <v>4745.1428571428569</v>
      </c>
      <c r="DN3" s="189">
        <f>AVERAGE('DAILY WIP'!BXI3,'DAILY WIP'!BYN3,'DAILY WIP'!BZS3,'DAILY WIP'!CAX3,'DAILY WIP'!CCC3,'DAILY WIP'!CDH3,'DAILY WIP'!CEM3)</f>
        <v>1.4509560190932859E-2</v>
      </c>
      <c r="DO3" s="149">
        <f>AVERAGE('DAILY WIP'!BXS3,'DAILY WIP'!BYX3,'DAILY WIP'!CAC3,'DAILY WIP'!CBH3,'DAILY WIP'!CCM3,'DAILY WIP'!CDR3,'DAILY WIP'!CEW3)</f>
        <v>5.1359230194485024</v>
      </c>
      <c r="DP3" s="57" t="str">
        <f>IF(DO3&gt;7.5,"A",IF(DO3&lt;5,"C","B"))</f>
        <v>B</v>
      </c>
    </row>
    <row r="4" spans="1:278">
      <c r="A4" s="78" t="str">
        <f>'DAILY WIP'!IY4</f>
        <v>SEYDEL</v>
      </c>
      <c r="B4" s="130">
        <f>'DAILY WIP'!JN4</f>
        <v>6000</v>
      </c>
      <c r="C4" s="132">
        <f>'DAILY WIP'!HA4</f>
        <v>2E-3</v>
      </c>
      <c r="D4" s="2">
        <f>'DAILY WIP'!AR4</f>
        <v>2977</v>
      </c>
      <c r="E4" s="2">
        <f>'DAILY WIP'!BW4</f>
        <v>2107</v>
      </c>
      <c r="F4" s="2">
        <f>'DAILY WIP'!DB4</f>
        <v>3799</v>
      </c>
      <c r="G4" s="2">
        <f>'DAILY WIP'!EG4</f>
        <v>1437</v>
      </c>
      <c r="H4" s="2">
        <f>'DAILY WIP'!FL4</f>
        <v>1340</v>
      </c>
      <c r="I4" s="2">
        <f>'DAILY WIP'!GQ4</f>
        <v>1902</v>
      </c>
      <c r="J4" s="126">
        <f t="shared" ref="J4:J12" si="15">AVERAGE(D4:I4)</f>
        <v>2260.3333333333335</v>
      </c>
      <c r="K4" s="127">
        <f>AVERAGE('DAILY WIP'!AU4,'DAILY WIP'!BZ4,'DAILY WIP'!DE4,'DAILY WIP'!EJ4,'DAILY WIP'!FO4,'DAILY WIP'!GT4)</f>
        <v>2.4879761656936878E-3</v>
      </c>
      <c r="L4" s="122">
        <f>AVERAGE('DAILY WIP'!BE4,'DAILY WIP'!CJ4,'DAILY WIP'!DO4,'DAILY WIP'!ET4,'DAILY WIP'!FY4,'DAILY WIP'!HD4)</f>
        <v>4.1567467414099113</v>
      </c>
      <c r="M4" s="184" t="str">
        <f t="shared" ref="M4:M12" si="16">IF(L4&gt;7.5,"A",IF(L4&lt;5,"C","B"))</f>
        <v>C</v>
      </c>
      <c r="N4" s="2">
        <f>'DAILY WIP'!HV4</f>
        <v>3534</v>
      </c>
      <c r="O4" s="2">
        <f>'DAILY WIP'!JG4</f>
        <v>4844</v>
      </c>
      <c r="P4" s="2">
        <f>'DAILY WIP'!KS4</f>
        <v>3799</v>
      </c>
      <c r="Q4" s="2">
        <f>'DAILY WIP'!LX4</f>
        <v>1038</v>
      </c>
      <c r="R4" s="178">
        <f t="shared" ref="R4:R12" si="17">AVERAGE(N4:Q4)</f>
        <v>3303.75</v>
      </c>
      <c r="S4" s="180">
        <f>AVERAGE('DAILY WIP'!HY4,'DAILY WIP'!JJ4,'DAILY WIP'!KV4,'DAILY WIP'!MA4)</f>
        <v>3.4089984754003492E-3</v>
      </c>
      <c r="T4" s="181">
        <f>AVERAGE('DAILY WIP'!II4,'DAILY WIP'!JT4,'DAILY WIP'!LF4,'DAILY WIP'!MK4)</f>
        <v>4.5220762394778138</v>
      </c>
      <c r="U4" s="122" t="str">
        <f t="shared" ref="U4:U12" si="18">IF(T4&gt;7.5,"A",IF(T4&lt;5,"C","B"))</f>
        <v>C</v>
      </c>
      <c r="V4" s="2">
        <f>'DAILY WIP'!NC4</f>
        <v>3032</v>
      </c>
      <c r="W4" s="2">
        <f>'DAILY WIP'!OH4</f>
        <v>4726</v>
      </c>
      <c r="X4" s="2">
        <f>'DAILY WIP'!PM4</f>
        <v>2069</v>
      </c>
      <c r="Y4" s="2">
        <f>'DAILY WIP'!QR4</f>
        <v>1259</v>
      </c>
      <c r="Z4" s="2">
        <f>'DAILY WIP'!RW4</f>
        <v>3106</v>
      </c>
      <c r="AA4" s="2">
        <f>'DAILY WIP'!TB4</f>
        <v>3576</v>
      </c>
      <c r="AB4" s="178">
        <f t="shared" si="2"/>
        <v>2961.3333333333335</v>
      </c>
      <c r="AC4" s="190">
        <f>AVERAGE('DAILY WIP'!NF4,'DAILY WIP'!OK4,'DAILY WIP'!PP4,'DAILY WIP'!QU4,'DAILY WIP'!RZ4,'DAILY WIP'!TE4)</f>
        <v>3.1035875577877232E-3</v>
      </c>
      <c r="AD4" s="181">
        <f>AVERAGE('DAILY WIP'!NP4,'DAILY WIP'!OU4,'DAILY WIP'!PZ4,'DAILY WIP'!RE4,'DAILY WIP'!SJ4,'DAILY WIP'!TO4)</f>
        <v>4.3960674538488336</v>
      </c>
      <c r="AE4" s="122" t="str">
        <f t="shared" ref="AE4:AE12" si="19">IF(AD4&gt;7.5,"A",IF(AD4&lt;5,"C","B"))</f>
        <v>C</v>
      </c>
      <c r="AF4" s="2">
        <f>'DAILY WIP'!UG4</f>
        <v>3365</v>
      </c>
      <c r="AG4" s="2">
        <f>'DAILY WIP'!VL4</f>
        <v>4990</v>
      </c>
      <c r="AH4" s="2">
        <f>'DAILY WIP'!WQ4</f>
        <v>2527</v>
      </c>
      <c r="AI4" s="208">
        <f t="shared" ref="AI4:AI12" si="20">AVERAGE(AF4:AH4)</f>
        <v>3627.3333333333335</v>
      </c>
      <c r="AJ4" s="190">
        <f>AVERAGE('DAILY WIP'!UJ4,'DAILY WIP'!VO4,'DAILY WIP'!WT4)</f>
        <v>2.0052211410759059E-3</v>
      </c>
      <c r="AK4" s="181">
        <f>AVERAGE('DAILY WIP'!UT4,'DAILY WIP'!VY4,'DAILY WIP'!XD4)</f>
        <v>5.2313896617661273</v>
      </c>
      <c r="AL4" s="122" t="str">
        <f t="shared" ref="AL4:AL12" si="21">IF(AK4&gt;7.5,"A",IF(AK4&lt;5,"C","B"))</f>
        <v>B</v>
      </c>
      <c r="AM4" s="2">
        <f>'DAILY WIP'!XV4</f>
        <v>5426</v>
      </c>
      <c r="AN4" s="2">
        <f>'DAILY WIP'!ZA4</f>
        <v>4149</v>
      </c>
      <c r="AO4" s="2">
        <f>'DAILY WIP'!AAF4</f>
        <v>1657</v>
      </c>
      <c r="AP4" s="2">
        <f>'DAILY WIP'!ABK4</f>
        <v>4077</v>
      </c>
      <c r="AQ4" s="2">
        <f>'DAILY WIP'!ACP4</f>
        <v>1216</v>
      </c>
      <c r="AR4" s="186">
        <f>AVERAGE(AM4:AQ4)</f>
        <v>3305</v>
      </c>
      <c r="AS4" s="190">
        <f>AVERAGE('DAILY WIP'!XY4,'DAILY WIP'!ZD4,'DAILY WIP'!AAI4,'DAILY WIP'!ABN4,'DAILY WIP'!ACS4)</f>
        <v>3.4741641899454002E-3</v>
      </c>
      <c r="AT4" s="181">
        <f>AVERAGE('DAILY WIP'!YI4,'DAILY WIP'!ZN4,'DAILY WIP'!AAS4,'DAILY WIP'!ABX4,'DAILY WIP'!ADC4)</f>
        <v>4.5425361216418931</v>
      </c>
      <c r="AU4" s="122" t="str">
        <f t="shared" ref="AU4:AU12" si="22">IF(AT4&gt;7.5,"A",IF(AT4&lt;5,"C","B"))</f>
        <v>C</v>
      </c>
      <c r="AV4" s="9">
        <f>'DAILY WIP'!ADU4</f>
        <v>3332</v>
      </c>
      <c r="AW4" s="33">
        <f>'DAILY WIP'!AFB4</f>
        <v>4172</v>
      </c>
      <c r="AX4" s="33">
        <f>'DAILY WIP'!AGG4</f>
        <v>2910</v>
      </c>
      <c r="AY4" s="33">
        <f>'DAILY WIP'!AHL4</f>
        <v>1751</v>
      </c>
      <c r="AZ4" s="229">
        <f>'DAILY WIP'!AIQ4</f>
        <v>2146</v>
      </c>
      <c r="BA4" s="192">
        <f>'DAILY WIP'!AJV4</f>
        <v>3888</v>
      </c>
      <c r="BB4" s="218">
        <f>'DAILY WIP'!ALA4</f>
        <v>2900</v>
      </c>
      <c r="BC4" s="238">
        <f>AVERAGE(AV4:BB4)</f>
        <v>3014.1428571428573</v>
      </c>
      <c r="BD4" s="190">
        <f>AVERAGE('DAILY WIP'!ADX4,'DAILY WIP'!AFE4,'DAILY WIP'!AGJ4,'DAILY WIP'!AHO4,'DAILY WIP'!AIT4,'DAILY WIP'!AJY4,'DAILY WIP'!ALD4)</f>
        <v>3.3955621053635698E-3</v>
      </c>
      <c r="BE4" s="181">
        <f>AVERAGE('DAILY WIP'!AEH4,'DAILY WIP'!AFO4,'DAILY WIP'!AGT4,'DAILY WIP'!AHY4,'DAILY WIP'!AJD4,'DAILY WIP'!AKI4,'DAILY WIP'!ALN4)</f>
        <v>4.2838381126567935</v>
      </c>
      <c r="BF4" s="122" t="str">
        <f t="shared" ref="BF4:BF12" si="23">IF(BE4&gt;7.5,"A",IF(BE4&lt;5,"C","B"))</f>
        <v>C</v>
      </c>
      <c r="BG4" s="9">
        <f>'DAILY WIP'!AMF4</f>
        <v>5300</v>
      </c>
      <c r="BH4" s="33">
        <f>'DAILY WIP'!ANK4</f>
        <v>5541</v>
      </c>
      <c r="BI4" s="33">
        <f>'DAILY WIP'!AOP4</f>
        <v>3367</v>
      </c>
      <c r="BJ4" s="33">
        <f>'DAILY WIP'!APU4</f>
        <v>3231</v>
      </c>
      <c r="BK4" s="229">
        <f>'DAILY WIP'!AQZ4</f>
        <v>3663</v>
      </c>
      <c r="BL4" s="192">
        <f>'DAILY WIP'!ASE4</f>
        <v>2826</v>
      </c>
      <c r="BM4" s="218">
        <f>'DAILY WIP'!ATJ4</f>
        <v>1677</v>
      </c>
      <c r="BN4" s="238">
        <f>AVERAGE(BG4:BM4)</f>
        <v>3657.8571428571427</v>
      </c>
      <c r="BO4" s="190">
        <f>AVERAGE('DAILY WIP'!AMI4,'DAILY WIP'!ANN4,'DAILY WIP'!AOS4,'DAILY WIP'!APX4,'DAILY WIP'!ARC4,'DAILY WIP'!ASH4,'DAILY WIP'!ATM4)</f>
        <v>2.1285923226204676E-3</v>
      </c>
      <c r="BP4" s="181">
        <f>AVERAGE('DAILY WIP'!AMS4,'DAILY WIP'!ANX4,'DAILY WIP'!APC4,'DAILY WIP'!AQH4,'DAILY WIP'!ARM4,'DAILY WIP'!ASR4,'DAILY WIP'!ATW4)</f>
        <v>5.1994416502975884</v>
      </c>
      <c r="BQ4" s="122" t="str">
        <f t="shared" ref="BQ4:BQ12" si="24">IF(BP4&gt;7.5,"A",IF(BP4&lt;5,"C","B"))</f>
        <v>B</v>
      </c>
      <c r="BR4" s="9">
        <f>'DAILY WIP'!AUO4</f>
        <v>2469</v>
      </c>
      <c r="BS4" s="33">
        <f>'DAILY WIP'!AVT4</f>
        <v>2217</v>
      </c>
      <c r="BT4" s="33">
        <f>'DAILY WIP'!AWY4</f>
        <v>3721</v>
      </c>
      <c r="BU4" s="33">
        <f>'DAILY WIP'!AYD4</f>
        <v>4404</v>
      </c>
      <c r="BV4" s="229">
        <f>'DAILY WIP'!AZI4</f>
        <v>4436</v>
      </c>
      <c r="BW4" s="192">
        <f>'DAILY WIP'!BAN4</f>
        <v>1236</v>
      </c>
      <c r="BX4" s="238">
        <f t="shared" si="8"/>
        <v>3080.5</v>
      </c>
      <c r="BY4" s="190">
        <f>AVERAGE('DAILY WIP'!AUR4,'DAILY WIP'!AVW4,'DAILY WIP'!AXB4,'DAILY WIP'!AYG4,'DAILY WIP'!AZL4,'DAILY WIP'!BAQ4)</f>
        <v>3.4262357406994303E-3</v>
      </c>
      <c r="BZ4" s="181">
        <f>AVERAGE('DAILY WIP'!AVB4,'DAILY WIP'!AWG4,'DAILY WIP'!AXL4,'DAILY WIP'!AYQ4,'DAILY WIP'!AZV4,'DAILY WIP'!BBA4)</f>
        <v>4.2273314670426823</v>
      </c>
      <c r="CA4" s="122" t="str">
        <f t="shared" ref="CA4:CA12" si="25">IF(BZ4&gt;7.5,"A",IF(BZ4&lt;5,"C","B"))</f>
        <v>C</v>
      </c>
      <c r="CB4" s="9">
        <f>'DAILY WIP'!BBS4</f>
        <v>2256</v>
      </c>
      <c r="CC4" s="33">
        <f>'DAILY WIP'!BCX4</f>
        <v>3303</v>
      </c>
      <c r="CD4" s="33">
        <f>'DAILY WIP'!BEC4</f>
        <v>3412</v>
      </c>
      <c r="CE4" s="33">
        <f>'DAILY WIP'!BFH4</f>
        <v>3212</v>
      </c>
      <c r="CF4" s="229">
        <f>'DAILY WIP'!BGM4</f>
        <v>4744</v>
      </c>
      <c r="CG4" s="238">
        <f t="shared" si="10"/>
        <v>3385.4</v>
      </c>
      <c r="CH4" s="190">
        <f>AVERAGE('DAILY WIP'!BBV4,'DAILY WIP'!BDA4,'DAILY WIP'!BEF4,'DAILY WIP'!BFK4,'DAILY WIP'!BGP4)</f>
        <v>3.5825614941495977E-3</v>
      </c>
      <c r="CI4" s="181">
        <f>AVERAGE('DAILY WIP'!BCF4,'DAILY WIP'!BDK4,'DAILY WIP'!BEP4,'DAILY WIP'!BFU4,'DAILY WIP'!BGZ4)</f>
        <v>4.3269207648759576</v>
      </c>
      <c r="CJ4" s="122" t="str">
        <f t="shared" ref="CJ4:CJ12" si="26">IF(CI4&gt;7.5,"A",IF(CI4&lt;5,"C","B"))</f>
        <v>C</v>
      </c>
      <c r="CK4" s="269">
        <f>'DAILY WIP'!BHR4</f>
        <v>2894</v>
      </c>
      <c r="CL4" s="33">
        <f>'DAILY WIP'!BIX4</f>
        <v>3499</v>
      </c>
      <c r="CM4" s="33">
        <f>'DAILY WIP'!BKC4</f>
        <v>4641</v>
      </c>
      <c r="CN4" s="33">
        <f>'DAILY WIP'!BLH4</f>
        <v>3838</v>
      </c>
      <c r="CO4" s="229">
        <f>'DAILY WIP'!BMM4</f>
        <v>3553</v>
      </c>
      <c r="CP4" s="229">
        <f>'DAILY WIP'!BNR4</f>
        <v>4046</v>
      </c>
      <c r="CQ4" s="229">
        <f>'DAILY WIP'!BOW4</f>
        <v>3679</v>
      </c>
      <c r="CR4" s="238">
        <f>AVERAGE(CK4:CQ4)</f>
        <v>3735.7142857142858</v>
      </c>
      <c r="CS4" s="189">
        <f>AVERAGE('DAILY WIP'!BHU4,'DAILY WIP'!BJA4,'DAILY WIP'!BKF4,'DAILY WIP'!BLK4,'DAILY WIP'!BMP4,'DAILY WIP'!BNU4,'DAILY WIP'!BOZ4)</f>
        <v>3.5166293103764726E-3</v>
      </c>
      <c r="CT4" s="181">
        <f>AVERAGE('DAILY WIP'!BIE4,'DAILY WIP'!BJK4,'DAILY WIP'!BKP4,'DAILY WIP'!BLU4,'DAILY WIP'!BMZ4,'DAILY WIP'!BOE4,'DAILY WIP'!BPJ4)</f>
        <v>4.5684422547407397</v>
      </c>
      <c r="CU4" s="122" t="str">
        <f t="shared" ref="CU4:CU12" si="27">IF(CT4&gt;7.5,"A",IF(CT4&lt;5,"C","B"))</f>
        <v>C</v>
      </c>
      <c r="CV4" s="269">
        <f>'DAILY WIP'!BQB4</f>
        <v>3566</v>
      </c>
      <c r="CW4" s="33">
        <f>'DAILY WIP'!BRG4</f>
        <v>3927</v>
      </c>
      <c r="CX4" s="33">
        <f>'DAILY WIP'!BSL4</f>
        <v>3473</v>
      </c>
      <c r="CY4" s="33">
        <f>'DAILY WIP'!BTQ4</f>
        <v>4365</v>
      </c>
      <c r="CZ4" s="229">
        <f>'DAILY WIP'!BUV4</f>
        <v>2975</v>
      </c>
      <c r="DA4" s="229">
        <f>'DAILY WIP'!BWA4</f>
        <v>2784</v>
      </c>
      <c r="DB4" s="238">
        <f t="shared" si="13"/>
        <v>3515</v>
      </c>
      <c r="DC4" s="189">
        <f>AVERAGE('DAILY WIP'!BQE4,'DAILY WIP'!BRJ4,'DAILY WIP'!BSO4,'DAILY WIP'!BTT4,'DAILY WIP'!BUY4,'DAILY WIP'!BWD4)</f>
        <v>4.6858020103918386E-3</v>
      </c>
      <c r="DD4" s="181">
        <f>AVERAGE('DAILY WIP'!BQO4,'DAILY WIP'!BRT4,'DAILY WIP'!BSY4,'DAILY WIP'!BUD4,'DAILY WIP'!BVI4,'DAILY WIP'!BWN4)</f>
        <v>4.1141900374169138</v>
      </c>
      <c r="DE4" s="122" t="str">
        <f t="shared" ref="DE4:DE12" si="28">IF(DD4&gt;7.5,"A",IF(DD4&lt;5,"C","B"))</f>
        <v>C</v>
      </c>
      <c r="DF4" s="269">
        <f>'DAILY WIP'!BXF4</f>
        <v>3431</v>
      </c>
      <c r="DG4" s="33">
        <f>'DAILY WIP'!BYK4</f>
        <v>4471</v>
      </c>
      <c r="DH4" s="33">
        <f>'DAILY WIP'!BZP4</f>
        <v>4033</v>
      </c>
      <c r="DI4" s="33">
        <f>'DAILY WIP'!CAU4</f>
        <v>3780</v>
      </c>
      <c r="DJ4" s="229">
        <f>'DAILY WIP'!CBZ4</f>
        <v>3898</v>
      </c>
      <c r="DK4" s="229">
        <f>'DAILY WIP'!CDE4</f>
        <v>2562</v>
      </c>
      <c r="DL4" s="229">
        <f>'DAILY WIP'!CEJ4</f>
        <v>3359</v>
      </c>
      <c r="DM4" s="238">
        <f>AVERAGE(DF4:DL4)</f>
        <v>3647.7142857142858</v>
      </c>
      <c r="DN4" s="189">
        <f>AVERAGE('DAILY WIP'!BXI4,'DAILY WIP'!BYN4,'DAILY WIP'!BZS4,'DAILY WIP'!CAX4,'DAILY WIP'!CCC4,'DAILY WIP'!CDH4,'DAILY WIP'!CEM4)</f>
        <v>5.2012090409381973E-3</v>
      </c>
      <c r="DO4" s="181">
        <f>AVERAGE('DAILY WIP'!BXS4,'DAILY WIP'!BYX4,'DAILY WIP'!CAC4,'DAILY WIP'!CBH4,'DAILY WIP'!CCM4,'DAILY WIP'!CDR4,'DAILY WIP'!CEW4)</f>
        <v>4.143425701718825</v>
      </c>
      <c r="DP4" s="122" t="str">
        <f t="shared" ref="DP4:DP12" si="29">IF(DO4&gt;7.5,"A",IF(DO4&lt;5,"C","B"))</f>
        <v>C</v>
      </c>
    </row>
    <row r="5" spans="1:278">
      <c r="A5" s="78" t="str">
        <f>'DAILY WIP'!IY5</f>
        <v>REBREAKER</v>
      </c>
      <c r="B5" s="130">
        <f>'DAILY WIP'!JN5</f>
        <v>7000</v>
      </c>
      <c r="C5" s="132">
        <f>'DAILY WIP'!HA5</f>
        <v>1.5E-3</v>
      </c>
      <c r="D5" s="2">
        <f>'DAILY WIP'!AR5</f>
        <v>4294</v>
      </c>
      <c r="E5" s="2">
        <f>'DAILY WIP'!BW5</f>
        <v>4699</v>
      </c>
      <c r="F5" s="2">
        <f>'DAILY WIP'!DB5</f>
        <v>3719</v>
      </c>
      <c r="G5" s="2">
        <f>'DAILY WIP'!EG5</f>
        <v>3352</v>
      </c>
      <c r="H5" s="2">
        <f>'DAILY WIP'!FL5</f>
        <v>4982</v>
      </c>
      <c r="I5" s="2">
        <f>'DAILY WIP'!GQ5</f>
        <v>2926</v>
      </c>
      <c r="J5" s="126">
        <f t="shared" si="15"/>
        <v>3995.3333333333335</v>
      </c>
      <c r="K5" s="127">
        <f>AVERAGE('DAILY WIP'!AU5,'DAILY WIP'!BZ5,'DAILY WIP'!DE5,'DAILY WIP'!EJ5,'DAILY WIP'!FO5,'DAILY WIP'!GT5)</f>
        <v>1.7074897757792694E-3</v>
      </c>
      <c r="L5" s="122">
        <f>AVERAGE('DAILY WIP'!BE5,'DAILY WIP'!CJ5,'DAILY WIP'!DO5,'DAILY WIP'!ET5,'DAILY WIP'!FY5,'DAILY WIP'!HD5)</f>
        <v>4.9158303781144816</v>
      </c>
      <c r="M5" s="184" t="str">
        <f t="shared" si="16"/>
        <v>C</v>
      </c>
      <c r="N5" s="2">
        <f>'DAILY WIP'!HV5</f>
        <v>5442</v>
      </c>
      <c r="O5" s="2">
        <f>'DAILY WIP'!JG5</f>
        <v>5766</v>
      </c>
      <c r="P5" s="2">
        <f>'DAILY WIP'!KS5</f>
        <v>3719</v>
      </c>
      <c r="Q5" s="2">
        <f>'DAILY WIP'!LX5</f>
        <v>2611</v>
      </c>
      <c r="R5" s="178">
        <f t="shared" si="17"/>
        <v>4384.5</v>
      </c>
      <c r="S5" s="180">
        <f>AVERAGE('DAILY WIP'!HY5,'DAILY WIP'!JJ5,'DAILY WIP'!KV5,'DAILY WIP'!MA5)</f>
        <v>1.6984699205210884E-3</v>
      </c>
      <c r="T5" s="181">
        <f>AVERAGE('DAILY WIP'!II5,'DAILY WIP'!JT5,'DAILY WIP'!LF5,'DAILY WIP'!MK5)</f>
        <v>5.1783879202757479</v>
      </c>
      <c r="U5" s="122" t="str">
        <f t="shared" si="18"/>
        <v>B</v>
      </c>
      <c r="V5" s="2">
        <f>'DAILY WIP'!NC5</f>
        <v>4652</v>
      </c>
      <c r="W5" s="2">
        <f>'DAILY WIP'!OH5</f>
        <v>5335</v>
      </c>
      <c r="X5" s="2">
        <f>'DAILY WIP'!PM5</f>
        <v>4970</v>
      </c>
      <c r="Y5" s="2">
        <f>'DAILY WIP'!QR5</f>
        <v>4458</v>
      </c>
      <c r="Z5" s="2">
        <f>'DAILY WIP'!RW5</f>
        <v>4858</v>
      </c>
      <c r="AA5" s="2">
        <f>'DAILY WIP'!TB5</f>
        <v>4578</v>
      </c>
      <c r="AB5" s="178">
        <f t="shared" si="2"/>
        <v>4808.5</v>
      </c>
      <c r="AC5" s="190">
        <f>AVERAGE('DAILY WIP'!NF5,'DAILY WIP'!OK5,'DAILY WIP'!PP5,'DAILY WIP'!QU5,'DAILY WIP'!RZ5,'DAILY WIP'!TE5)</f>
        <v>1.4869797489809732E-3</v>
      </c>
      <c r="AD5" s="181">
        <f>AVERAGE('DAILY WIP'!NP5,'DAILY WIP'!OU5,'DAILY WIP'!PZ5,'DAILY WIP'!RE5,'DAILY WIP'!SJ5,'DAILY WIP'!TO5)</f>
        <v>5.5160626591778721</v>
      </c>
      <c r="AE5" s="122" t="str">
        <f t="shared" si="19"/>
        <v>B</v>
      </c>
      <c r="AF5" s="2">
        <f>'DAILY WIP'!UG5</f>
        <v>3056</v>
      </c>
      <c r="AG5" s="2">
        <f>'DAILY WIP'!VL5</f>
        <v>4910</v>
      </c>
      <c r="AH5" s="2">
        <f>'DAILY WIP'!WQ5</f>
        <v>3590</v>
      </c>
      <c r="AI5" s="186">
        <f t="shared" si="20"/>
        <v>3852</v>
      </c>
      <c r="AJ5" s="190">
        <f>AVERAGE('DAILY WIP'!UJ5,'DAILY WIP'!VO5,'DAILY WIP'!WT5)</f>
        <v>1.4881171556108696E-3</v>
      </c>
      <c r="AK5" s="181">
        <f>AVERAGE('DAILY WIP'!UT5,'DAILY WIP'!VY5,'DAILY WIP'!XD5)</f>
        <v>5.0072064746924063</v>
      </c>
      <c r="AL5" s="122" t="str">
        <f t="shared" si="21"/>
        <v>B</v>
      </c>
      <c r="AM5" s="2">
        <f>'DAILY WIP'!XV5</f>
        <v>5008</v>
      </c>
      <c r="AN5" s="2">
        <f>'DAILY WIP'!ZA5</f>
        <v>4988</v>
      </c>
      <c r="AO5" s="2">
        <f>'DAILY WIP'!AAF5</f>
        <v>2098</v>
      </c>
      <c r="AP5" s="2">
        <f>'DAILY WIP'!ABK5</f>
        <v>1940</v>
      </c>
      <c r="AQ5" s="2">
        <f>'DAILY WIP'!ACP5</f>
        <v>2707</v>
      </c>
      <c r="AR5" s="186">
        <f t="shared" ref="AR5:AR12" si="30">AVERAGE(AM5:AQ5)</f>
        <v>3348.2</v>
      </c>
      <c r="AS5" s="190">
        <f>AVERAGE('DAILY WIP'!XY5,'DAILY WIP'!ZD5,'DAILY WIP'!AAI5,'DAILY WIP'!ABN5,'DAILY WIP'!ACS5)</f>
        <v>2.5470764200001767E-3</v>
      </c>
      <c r="AT5" s="181">
        <f>AVERAGE('DAILY WIP'!YI5,'DAILY WIP'!ZN5,'DAILY WIP'!AAS5,'DAILY WIP'!ABX5,'DAILY WIP'!ADC5)</f>
        <v>4.275028135443586</v>
      </c>
      <c r="AU5" s="122" t="str">
        <f t="shared" si="22"/>
        <v>C</v>
      </c>
      <c r="AV5" s="9">
        <f>'DAILY WIP'!ADU5</f>
        <v>1064</v>
      </c>
      <c r="AW5" s="33">
        <f>'DAILY WIP'!AFB5</f>
        <v>3147</v>
      </c>
      <c r="AX5" s="33">
        <f>'DAILY WIP'!AGG5</f>
        <v>2479</v>
      </c>
      <c r="AY5" s="33">
        <f>'DAILY WIP'!AHL5</f>
        <v>2647</v>
      </c>
      <c r="AZ5" s="229">
        <f>'DAILY WIP'!AIQ5</f>
        <v>2454</v>
      </c>
      <c r="BA5" s="192">
        <f>'DAILY WIP'!AJV5</f>
        <v>2909</v>
      </c>
      <c r="BB5" s="218">
        <f>'DAILY WIP'!ALA5</f>
        <v>2920</v>
      </c>
      <c r="BC5" s="238">
        <f t="shared" ref="BC5:BC12" si="31">AVERAGE(AV5:BB5)</f>
        <v>2517.1428571428573</v>
      </c>
      <c r="BD5" s="190">
        <f>AVERAGE('DAILY WIP'!ADX5,'DAILY WIP'!AFE5,'DAILY WIP'!AGJ5,'DAILY WIP'!AHO5,'DAILY WIP'!AIT5,'DAILY WIP'!AJY5,'DAILY WIP'!ALD5)</f>
        <v>2.9113304052951739E-3</v>
      </c>
      <c r="BE5" s="181">
        <f>AVERAGE('DAILY WIP'!AEH5,'DAILY WIP'!AFO5,'DAILY WIP'!AGT5,'DAILY WIP'!AHY5,'DAILY WIP'!AJD5,'DAILY WIP'!AKI5,'DAILY WIP'!ALN5)</f>
        <v>3.8179102062347785</v>
      </c>
      <c r="BF5" s="122" t="str">
        <f t="shared" si="23"/>
        <v>C</v>
      </c>
      <c r="BG5" s="9">
        <f>'DAILY WIP'!AMF5</f>
        <v>4938</v>
      </c>
      <c r="BH5" s="33">
        <f>'DAILY WIP'!ANK5</f>
        <v>5186</v>
      </c>
      <c r="BI5" s="33">
        <f>'DAILY WIP'!AOP5</f>
        <v>60.32</v>
      </c>
      <c r="BJ5" s="33">
        <f>'DAILY WIP'!APU5</f>
        <v>5191</v>
      </c>
      <c r="BK5" s="229">
        <f>'DAILY WIP'!AQZ5</f>
        <v>3360</v>
      </c>
      <c r="BL5" s="192">
        <f>'DAILY WIP'!ASE5</f>
        <v>2563</v>
      </c>
      <c r="BM5" s="218">
        <f>'DAILY WIP'!ATJ5</f>
        <v>1098</v>
      </c>
      <c r="BN5" s="238">
        <f t="shared" ref="BN5:BN12" si="32">AVERAGE(BG5:BM5)</f>
        <v>3199.4742857142855</v>
      </c>
      <c r="BO5" s="190">
        <f>AVERAGE('DAILY WIP'!AMI5,'DAILY WIP'!ANN5,'DAILY WIP'!AOS5,'DAILY WIP'!APX5,'DAILY WIP'!ARC5,'DAILY WIP'!ASH5,'DAILY WIP'!ATM5)</f>
        <v>1.5570992188462496E-2</v>
      </c>
      <c r="BP5" s="181">
        <f>AVERAGE('DAILY WIP'!AMS5,'DAILY WIP'!ANX5,'DAILY WIP'!APC5,'DAILY WIP'!AQH5,'DAILY WIP'!ARM5,'DAILY WIP'!ASR5,'DAILY WIP'!ATW5)</f>
        <v>4.5196728560284383</v>
      </c>
      <c r="BQ5" s="122" t="str">
        <f t="shared" si="24"/>
        <v>C</v>
      </c>
      <c r="BR5" s="9">
        <f>'DAILY WIP'!AUO5</f>
        <v>5117</v>
      </c>
      <c r="BS5" s="33">
        <f>'DAILY WIP'!AVT5</f>
        <v>1639</v>
      </c>
      <c r="BT5" s="33">
        <f>'DAILY WIP'!AWY5</f>
        <v>2246</v>
      </c>
      <c r="BU5" s="33">
        <f>'DAILY WIP'!AYD5</f>
        <v>3528</v>
      </c>
      <c r="BV5" s="229">
        <f>'DAILY WIP'!AZI5</f>
        <v>3558</v>
      </c>
      <c r="BW5" s="192">
        <f>'DAILY WIP'!BAN5</f>
        <v>1984</v>
      </c>
      <c r="BX5" s="238">
        <f t="shared" si="8"/>
        <v>3012</v>
      </c>
      <c r="BY5" s="190">
        <f>AVERAGE('DAILY WIP'!AUR5,'DAILY WIP'!AVW5,'DAILY WIP'!AXB5,'DAILY WIP'!AYG5,'DAILY WIP'!AZL5,'DAILY WIP'!BAQ5)</f>
        <v>2.578321316240625E-3</v>
      </c>
      <c r="BZ5" s="181">
        <f>AVERAGE('DAILY WIP'!AVB5,'DAILY WIP'!AWG5,'DAILY WIP'!AXL5,'DAILY WIP'!AYQ5,'DAILY WIP'!AZV5,'DAILY WIP'!BBA5)</f>
        <v>4.059273310233297</v>
      </c>
      <c r="CA5" s="122" t="str">
        <f t="shared" si="25"/>
        <v>C</v>
      </c>
      <c r="CB5" s="9">
        <f>'DAILY WIP'!BBS5</f>
        <v>1917</v>
      </c>
      <c r="CC5" s="33">
        <f>'DAILY WIP'!BCX5</f>
        <v>2276</v>
      </c>
      <c r="CD5" s="33">
        <f>'DAILY WIP'!BEC5</f>
        <v>3027</v>
      </c>
      <c r="CE5" s="33">
        <f>'DAILY WIP'!BFH5</f>
        <v>1606</v>
      </c>
      <c r="CF5" s="229">
        <f>'DAILY WIP'!BGM5</f>
        <v>4011</v>
      </c>
      <c r="CG5" s="238">
        <f t="shared" si="10"/>
        <v>2567.4</v>
      </c>
      <c r="CH5" s="190">
        <f>AVERAGE('DAILY WIP'!BBV5,'DAILY WIP'!BDA5,'DAILY WIP'!BEF5,'DAILY WIP'!BFK5,'DAILY WIP'!BGP5)</f>
        <v>2.6779753786653577E-3</v>
      </c>
      <c r="CI5" s="181">
        <f>AVERAGE('DAILY WIP'!BCF5,'DAILY WIP'!BDK5,'DAILY WIP'!BEP5,'DAILY WIP'!BFU5,'DAILY WIP'!BGZ5)</f>
        <v>3.6640387795124134</v>
      </c>
      <c r="CJ5" s="122" t="str">
        <f t="shared" si="26"/>
        <v>C</v>
      </c>
      <c r="CK5" s="269">
        <f>'DAILY WIP'!BHR5</f>
        <v>2192</v>
      </c>
      <c r="CL5" s="33">
        <f>'DAILY WIP'!BIX5</f>
        <v>2547</v>
      </c>
      <c r="CM5" s="33">
        <f>'DAILY WIP'!BKC5</f>
        <v>4072</v>
      </c>
      <c r="CN5" s="33">
        <f>'DAILY WIP'!BLH5</f>
        <v>2469</v>
      </c>
      <c r="CO5" s="229">
        <f>'DAILY WIP'!BMM5</f>
        <v>3142</v>
      </c>
      <c r="CP5" s="229">
        <f>'DAILY WIP'!BNR5</f>
        <v>3513</v>
      </c>
      <c r="CQ5" s="229">
        <f>'DAILY WIP'!BOW5</f>
        <v>2637</v>
      </c>
      <c r="CR5" s="238">
        <f t="shared" ref="CR5:CR12" si="33">AVERAGE(CK5:CQ5)</f>
        <v>2938.8571428571427</v>
      </c>
      <c r="CS5" s="189">
        <f>AVERAGE('DAILY WIP'!BHU5,'DAILY WIP'!BJA5,'DAILY WIP'!BKF5,'DAILY WIP'!BLK5,'DAILY WIP'!BMP5,'DAILY WIP'!BNU5,'DAILY WIP'!BOZ5)</f>
        <v>2.707968259091129E-3</v>
      </c>
      <c r="CT5" s="181">
        <f>AVERAGE('DAILY WIP'!BIE5,'DAILY WIP'!BJK5,'DAILY WIP'!BKP5,'DAILY WIP'!BLU5,'DAILY WIP'!BMZ5,'DAILY WIP'!BOE5,'DAILY WIP'!BPJ5)</f>
        <v>3.9131245591594976</v>
      </c>
      <c r="CU5" s="122" t="str">
        <f t="shared" si="27"/>
        <v>C</v>
      </c>
      <c r="CV5" s="269">
        <f>'DAILY WIP'!BQB5</f>
        <v>3073</v>
      </c>
      <c r="CW5" s="33">
        <f>'DAILY WIP'!BRG5</f>
        <v>2933</v>
      </c>
      <c r="CX5" s="33">
        <f>'DAILY WIP'!BSL5</f>
        <v>2770</v>
      </c>
      <c r="CY5" s="33">
        <f>'DAILY WIP'!BTQ5</f>
        <v>3306</v>
      </c>
      <c r="CZ5" s="229">
        <f>'DAILY WIP'!BUV5</f>
        <v>2074</v>
      </c>
      <c r="DA5" s="229">
        <f>'DAILY WIP'!BWA5</f>
        <v>4627</v>
      </c>
      <c r="DB5" s="238">
        <f t="shared" si="13"/>
        <v>3130.5</v>
      </c>
      <c r="DC5" s="189">
        <f>AVERAGE('DAILY WIP'!BQE5,'DAILY WIP'!BRJ5,'DAILY WIP'!BSO5,'DAILY WIP'!BTT5,'DAILY WIP'!BUY5,'DAILY WIP'!BWD5)</f>
        <v>3.1853730186527807E-3</v>
      </c>
      <c r="DD5" s="181">
        <f>AVERAGE('DAILY WIP'!BQO5,'DAILY WIP'!BRT5,'DAILY WIP'!BSY5,'DAILY WIP'!BUD5,'DAILY WIP'!BVI5,'DAILY WIP'!BWN5)</f>
        <v>3.7404325339894267</v>
      </c>
      <c r="DE5" s="122" t="str">
        <f t="shared" si="28"/>
        <v>C</v>
      </c>
      <c r="DF5" s="269">
        <f>'DAILY WIP'!BXF5</f>
        <v>2498</v>
      </c>
      <c r="DG5" s="33">
        <f>'DAILY WIP'!BYK5</f>
        <v>3424</v>
      </c>
      <c r="DH5" s="33">
        <f>'DAILY WIP'!BZP5</f>
        <v>3390</v>
      </c>
      <c r="DI5" s="33">
        <f>'DAILY WIP'!CAU5</f>
        <v>2602</v>
      </c>
      <c r="DJ5" s="229">
        <f>'DAILY WIP'!CBZ5</f>
        <v>2992</v>
      </c>
      <c r="DK5" s="229">
        <f>'DAILY WIP'!CDE5</f>
        <v>1853</v>
      </c>
      <c r="DL5" s="229">
        <f>'DAILY WIP'!CEJ5</f>
        <v>2630</v>
      </c>
      <c r="DM5" s="238">
        <f t="shared" ref="DM5:DM12" si="34">AVERAGE(DF5:DL5)</f>
        <v>2769.8571428571427</v>
      </c>
      <c r="DN5" s="189">
        <f>AVERAGE('DAILY WIP'!BXI5,'DAILY WIP'!BYN5,'DAILY WIP'!BZS5,'DAILY WIP'!CAX5,'DAILY WIP'!CCC5,'DAILY WIP'!CDH5,'DAILY WIP'!CEM5)</f>
        <v>3.4198367573205863E-3</v>
      </c>
      <c r="DO5" s="181">
        <f>AVERAGE('DAILY WIP'!BXS5,'DAILY WIP'!BYX5,'DAILY WIP'!CAC5,'DAILY WIP'!CBH5,'DAILY WIP'!CCM5,'DAILY WIP'!CDR5,'DAILY WIP'!CEW5)</f>
        <v>3.4739044873549783</v>
      </c>
      <c r="DP5" s="122" t="str">
        <f t="shared" si="29"/>
        <v>C</v>
      </c>
    </row>
    <row r="6" spans="1:278">
      <c r="A6" s="78" t="str">
        <f>'DAILY WIP'!IY6</f>
        <v>CHAIN GILL</v>
      </c>
      <c r="B6" s="130">
        <f>'DAILY WIP'!JN6</f>
        <v>7000</v>
      </c>
      <c r="C6" s="132">
        <f>'DAILY WIP'!HA6</f>
        <v>1.5E-3</v>
      </c>
      <c r="D6" s="2">
        <f>'DAILY WIP'!AR6</f>
        <v>3754</v>
      </c>
      <c r="E6" s="2">
        <f>'DAILY WIP'!BW6</f>
        <v>4451</v>
      </c>
      <c r="F6" s="2">
        <f>'DAILY WIP'!DB6</f>
        <v>3299</v>
      </c>
      <c r="G6" s="2">
        <f>'DAILY WIP'!EG6</f>
        <v>4856</v>
      </c>
      <c r="H6" s="2">
        <f>'DAILY WIP'!FL6</f>
        <v>5504</v>
      </c>
      <c r="I6" s="2">
        <f>'DAILY WIP'!GQ6</f>
        <v>5286</v>
      </c>
      <c r="J6" s="126">
        <f t="shared" si="15"/>
        <v>4525</v>
      </c>
      <c r="K6" s="127">
        <f>AVERAGE('DAILY WIP'!AU6,'DAILY WIP'!BZ6,'DAILY WIP'!DE6,'DAILY WIP'!EJ6,'DAILY WIP'!FO6,'DAILY WIP'!GT6)</f>
        <v>2.0979001732322295E-3</v>
      </c>
      <c r="L6" s="122">
        <f>AVERAGE('DAILY WIP'!BE6,'DAILY WIP'!CJ6,'DAILY WIP'!DO6,'DAILY WIP'!ET6,'DAILY WIP'!FY6,'DAILY WIP'!HD6)</f>
        <v>4.9495207262456526</v>
      </c>
      <c r="M6" s="184" t="str">
        <f t="shared" si="16"/>
        <v>C</v>
      </c>
      <c r="N6" s="2">
        <f>'DAILY WIP'!HV6</f>
        <v>4634</v>
      </c>
      <c r="O6" s="2">
        <f>'DAILY WIP'!JG6</f>
        <v>5374</v>
      </c>
      <c r="P6" s="2">
        <f>'DAILY WIP'!KS6</f>
        <v>3299</v>
      </c>
      <c r="Q6" s="2">
        <f>'DAILY WIP'!LX6</f>
        <v>2660</v>
      </c>
      <c r="R6" s="178">
        <f t="shared" si="17"/>
        <v>3991.75</v>
      </c>
      <c r="S6" s="180">
        <f>AVERAGE('DAILY WIP'!HY6,'DAILY WIP'!JJ6,'DAILY WIP'!KV6,'DAILY WIP'!MA6)</f>
        <v>2.3208730359297507E-3</v>
      </c>
      <c r="T6" s="181">
        <f>AVERAGE('DAILY WIP'!II6,'DAILY WIP'!JT6,'DAILY WIP'!LF6,'DAILY WIP'!MK6)</f>
        <v>4.5508159324838333</v>
      </c>
      <c r="U6" s="122" t="str">
        <f t="shared" si="18"/>
        <v>C</v>
      </c>
      <c r="V6" s="2">
        <f>'DAILY WIP'!NC6</f>
        <v>4955</v>
      </c>
      <c r="W6" s="2">
        <f>'DAILY WIP'!OH6</f>
        <v>5040</v>
      </c>
      <c r="X6" s="2">
        <f>'DAILY WIP'!PM6</f>
        <v>5219</v>
      </c>
      <c r="Y6" s="2">
        <f>'DAILY WIP'!QR6</f>
        <v>5307</v>
      </c>
      <c r="Z6" s="2">
        <f>'DAILY WIP'!RW6</f>
        <v>4338</v>
      </c>
      <c r="AA6" s="2">
        <f>'DAILY WIP'!TB6</f>
        <v>4705</v>
      </c>
      <c r="AB6" s="178">
        <f t="shared" si="2"/>
        <v>4927.333333333333</v>
      </c>
      <c r="AC6" s="190">
        <f>AVERAGE('DAILY WIP'!NF6,'DAILY WIP'!OK6,'DAILY WIP'!PP6,'DAILY WIP'!QU6,'DAILY WIP'!RZ6,'DAILY WIP'!TE6)</f>
        <v>1.7429289490315178E-3</v>
      </c>
      <c r="AD6" s="181">
        <f>AVERAGE('DAILY WIP'!NP6,'DAILY WIP'!OU6,'DAILY WIP'!PZ6,'DAILY WIP'!RE6,'DAILY WIP'!SJ6,'DAILY WIP'!TO6)</f>
        <v>5.3974317184688134</v>
      </c>
      <c r="AE6" s="122" t="str">
        <f t="shared" si="19"/>
        <v>B</v>
      </c>
      <c r="AF6" s="2">
        <f>'DAILY WIP'!UG6</f>
        <v>3169</v>
      </c>
      <c r="AG6" s="2">
        <f>'DAILY WIP'!VL6</f>
        <v>5326</v>
      </c>
      <c r="AH6" s="2">
        <f>'DAILY WIP'!WQ6</f>
        <v>3665</v>
      </c>
      <c r="AI6" s="208">
        <f t="shared" si="20"/>
        <v>4053.3333333333335</v>
      </c>
      <c r="AJ6" s="190">
        <f>AVERAGE('DAILY WIP'!UJ6,'DAILY WIP'!VO6,'DAILY WIP'!WT6)</f>
        <v>1.6992831416255299E-3</v>
      </c>
      <c r="AK6" s="181">
        <f>AVERAGE('DAILY WIP'!UT6,'DAILY WIP'!VY6,'DAILY WIP'!XD6)</f>
        <v>4.9354080347814593</v>
      </c>
      <c r="AL6" s="122" t="str">
        <f>IF(AK6&gt;7.5,"A",IF(AK6&lt;5,"C","B"))</f>
        <v>C</v>
      </c>
      <c r="AM6" s="2">
        <f>'DAILY WIP'!XV6</f>
        <v>5062</v>
      </c>
      <c r="AN6" s="2">
        <f>'DAILY WIP'!ZA6</f>
        <v>4489</v>
      </c>
      <c r="AO6" s="2">
        <f>'DAILY WIP'!AAF6</f>
        <v>4151</v>
      </c>
      <c r="AP6" s="2">
        <f>'DAILY WIP'!ABK6</f>
        <v>4026</v>
      </c>
      <c r="AQ6" s="2">
        <f>'DAILY WIP'!ACP6</f>
        <v>5524</v>
      </c>
      <c r="AR6" s="186">
        <f t="shared" si="30"/>
        <v>4650.3999999999996</v>
      </c>
      <c r="AS6" s="190">
        <f>AVERAGE('DAILY WIP'!XY6,'DAILY WIP'!ZD6,'DAILY WIP'!AAI6,'DAILY WIP'!ABN6,'DAILY WIP'!ACS6)</f>
        <v>1.7694501363426974E-3</v>
      </c>
      <c r="AT6" s="181">
        <f>AVERAGE('DAILY WIP'!YI6,'DAILY WIP'!ZN6,'DAILY WIP'!AAS6,'DAILY WIP'!ABX6,'DAILY WIP'!ADC6)</f>
        <v>5.2639055492705049</v>
      </c>
      <c r="AU6" s="122" t="str">
        <f t="shared" si="22"/>
        <v>B</v>
      </c>
      <c r="AV6" s="9">
        <f>'DAILY WIP'!ADU6</f>
        <v>1810</v>
      </c>
      <c r="AW6" s="33">
        <f>'DAILY WIP'!AFB6</f>
        <v>3464</v>
      </c>
      <c r="AX6" s="33">
        <f>'DAILY WIP'!AGG6</f>
        <v>3834</v>
      </c>
      <c r="AY6" s="33">
        <f>'DAILY WIP'!AHL6</f>
        <v>4043</v>
      </c>
      <c r="AZ6" s="229">
        <f>'DAILY WIP'!AIQ6</f>
        <v>3758</v>
      </c>
      <c r="BA6" s="192">
        <f>'DAILY WIP'!AJV6</f>
        <v>4610</v>
      </c>
      <c r="BB6" s="218">
        <f>'DAILY WIP'!ALA6</f>
        <v>2747</v>
      </c>
      <c r="BC6" s="238">
        <f t="shared" si="31"/>
        <v>3466.5714285714284</v>
      </c>
      <c r="BD6" s="190">
        <f>AVERAGE('DAILY WIP'!ADX6,'DAILY WIP'!AFE6,'DAILY WIP'!AGJ6,'DAILY WIP'!AHO6,'DAILY WIP'!AIT6,'DAILY WIP'!AJY6,'DAILY WIP'!ALD6)</f>
        <v>2.7993289771042879E-3</v>
      </c>
      <c r="BE6" s="181">
        <f>AVERAGE('DAILY WIP'!AEH6,'DAILY WIP'!AFO6,'DAILY WIP'!AGT6,'DAILY WIP'!AHY6,'DAILY WIP'!AJD6,'DAILY WIP'!AKI6,'DAILY WIP'!ALN6)</f>
        <v>4.1051434969334348</v>
      </c>
      <c r="BF6" s="122" t="str">
        <f t="shared" si="23"/>
        <v>C</v>
      </c>
      <c r="BG6" s="9">
        <f>'DAILY WIP'!AMF6</f>
        <v>5185</v>
      </c>
      <c r="BH6" s="33">
        <f>'DAILY WIP'!ANK6</f>
        <v>5435</v>
      </c>
      <c r="BI6" s="33">
        <f>'DAILY WIP'!AOP6</f>
        <v>5977</v>
      </c>
      <c r="BJ6" s="33">
        <f>'DAILY WIP'!APU6</f>
        <v>5975</v>
      </c>
      <c r="BK6" s="229">
        <f>'DAILY WIP'!AQZ6</f>
        <v>3345</v>
      </c>
      <c r="BL6" s="192">
        <f>'DAILY WIP'!ASE6</f>
        <v>2537</v>
      </c>
      <c r="BM6" s="218">
        <f>'DAILY WIP'!ATJ6</f>
        <v>838</v>
      </c>
      <c r="BN6" s="238">
        <f t="shared" si="32"/>
        <v>4184.5714285714284</v>
      </c>
      <c r="BO6" s="190">
        <f>AVERAGE('DAILY WIP'!AMI6,'DAILY WIP'!ANN6,'DAILY WIP'!AOS6,'DAILY WIP'!APX6,'DAILY WIP'!ARC6,'DAILY WIP'!ASH6,'DAILY WIP'!ATM6)</f>
        <v>2.1941993496968769E-3</v>
      </c>
      <c r="BP6" s="181">
        <f>AVERAGE('DAILY WIP'!AMS6,'DAILY WIP'!ANX6,'DAILY WIP'!APC6,'DAILY WIP'!AQH6,'DAILY WIP'!ARM6,'DAILY WIP'!ASR6,'DAILY WIP'!ATW6)</f>
        <v>4.8897134954798407</v>
      </c>
      <c r="BQ6" s="122" t="str">
        <f t="shared" si="24"/>
        <v>C</v>
      </c>
      <c r="BR6" s="9">
        <f>'DAILY WIP'!AUO6</f>
        <v>5119</v>
      </c>
      <c r="BS6" s="33">
        <f>'DAILY WIP'!AVT6</f>
        <v>3038</v>
      </c>
      <c r="BT6" s="33">
        <f>'DAILY WIP'!AWY6</f>
        <v>3887</v>
      </c>
      <c r="BU6" s="33">
        <f>'DAILY WIP'!AYD6</f>
        <v>4210</v>
      </c>
      <c r="BV6" s="229">
        <f>'DAILY WIP'!AZI6</f>
        <v>3397</v>
      </c>
      <c r="BW6" s="192">
        <f>'DAILY WIP'!BAN6</f>
        <v>3108</v>
      </c>
      <c r="BX6" s="238">
        <f t="shared" si="8"/>
        <v>3793.1666666666665</v>
      </c>
      <c r="BY6" s="190">
        <f>AVERAGE('DAILY WIP'!AUR6,'DAILY WIP'!AVW6,'DAILY WIP'!AXB6,'DAILY WIP'!AYG6,'DAILY WIP'!AZL6,'DAILY WIP'!BAQ6)</f>
        <v>2.5587836805011808E-3</v>
      </c>
      <c r="BZ6" s="181">
        <f>AVERAGE('DAILY WIP'!AVB6,'DAILY WIP'!AWG6,'DAILY WIP'!AXL6,'DAILY WIP'!AYQ6,'DAILY WIP'!AZV6,'DAILY WIP'!BBA6)</f>
        <v>4.396724742868038</v>
      </c>
      <c r="CA6" s="122" t="str">
        <f t="shared" si="25"/>
        <v>C</v>
      </c>
      <c r="CB6" s="9">
        <f>'DAILY WIP'!BBS6</f>
        <v>4043</v>
      </c>
      <c r="CC6" s="33">
        <f>'DAILY WIP'!BCX6</f>
        <v>5256</v>
      </c>
      <c r="CD6" s="33">
        <f>'DAILY WIP'!BEC6</f>
        <v>5525</v>
      </c>
      <c r="CE6" s="33">
        <f>'DAILY WIP'!BFH6</f>
        <v>3157</v>
      </c>
      <c r="CF6" s="229">
        <f>'DAILY WIP'!BGM6</f>
        <v>3580</v>
      </c>
      <c r="CG6" s="238">
        <f t="shared" si="10"/>
        <v>4312.2</v>
      </c>
      <c r="CH6" s="190">
        <f>AVERAGE('DAILY WIP'!BBV6,'DAILY WIP'!BDA6,'DAILY WIP'!BEF6,'DAILY WIP'!BFK6,'DAILY WIP'!BGP6)</f>
        <v>6.7071655836249463E-3</v>
      </c>
      <c r="CI6" s="181">
        <f>AVERAGE('DAILY WIP'!BCF6,'DAILY WIP'!BDK6,'DAILY WIP'!BEP6,'DAILY WIP'!BFU6,'DAILY WIP'!BGZ6)</f>
        <v>4.862671791111886</v>
      </c>
      <c r="CJ6" s="122" t="str">
        <f t="shared" si="26"/>
        <v>C</v>
      </c>
      <c r="CK6" s="269">
        <f>'DAILY WIP'!BHR6</f>
        <v>3482</v>
      </c>
      <c r="CL6" s="33">
        <f>'DAILY WIP'!BIX6</f>
        <v>2885</v>
      </c>
      <c r="CM6" s="33">
        <f>'DAILY WIP'!BKC6</f>
        <v>2978</v>
      </c>
      <c r="CN6" s="33">
        <f>'DAILY WIP'!BLH6</f>
        <v>3490</v>
      </c>
      <c r="CO6" s="229">
        <f>'DAILY WIP'!BMM6</f>
        <v>3785</v>
      </c>
      <c r="CP6" s="229">
        <f>'DAILY WIP'!BNR6</f>
        <v>4534</v>
      </c>
      <c r="CQ6" s="229">
        <f>'DAILY WIP'!BOW6</f>
        <v>2920</v>
      </c>
      <c r="CR6" s="238">
        <f t="shared" si="33"/>
        <v>3439.1428571428573</v>
      </c>
      <c r="CS6" s="189">
        <f>AVERAGE('DAILY WIP'!BHU6,'DAILY WIP'!BJA6,'DAILY WIP'!BKF6,'DAILY WIP'!BLK6,'DAILY WIP'!BMP6,'DAILY WIP'!BNU6,'DAILY WIP'!BOZ6)</f>
        <v>2.3559330778391259E-3</v>
      </c>
      <c r="CT6" s="181">
        <f>AVERAGE('DAILY WIP'!BIE6,'DAILY WIP'!BJK6,'DAILY WIP'!BKP6,'DAILY WIP'!BLU6,'DAILY WIP'!BMZ6,'DAILY WIP'!BOE6,'DAILY WIP'!BPJ6)</f>
        <v>4.2937387389761144</v>
      </c>
      <c r="CU6" s="122" t="str">
        <f t="shared" si="27"/>
        <v>C</v>
      </c>
      <c r="CV6" s="269">
        <f>'DAILY WIP'!BQB6</f>
        <v>3031</v>
      </c>
      <c r="CW6" s="33">
        <f>'DAILY WIP'!BRG6</f>
        <v>4124</v>
      </c>
      <c r="CX6" s="33">
        <f>'DAILY WIP'!BSL6</f>
        <v>4460</v>
      </c>
      <c r="CY6" s="33">
        <f>'DAILY WIP'!BTQ6</f>
        <v>3513</v>
      </c>
      <c r="CZ6" s="229">
        <f>'DAILY WIP'!BUV6</f>
        <v>3504</v>
      </c>
      <c r="DA6" s="229">
        <f>'DAILY WIP'!BWA6</f>
        <v>5594</v>
      </c>
      <c r="DB6" s="238">
        <f t="shared" si="13"/>
        <v>4037.6666666666665</v>
      </c>
      <c r="DC6" s="189">
        <f>AVERAGE('DAILY WIP'!BQE6,'DAILY WIP'!BRJ6,'DAILY WIP'!BSO6,'DAILY WIP'!BTT6,'DAILY WIP'!BUY6,'DAILY WIP'!BWD6)</f>
        <v>2.122155320770841E-3</v>
      </c>
      <c r="DD6" s="181">
        <f>AVERAGE('DAILY WIP'!BQO6,'DAILY WIP'!BRT6,'DAILY WIP'!BSY6,'DAILY WIP'!BUD6,'DAILY WIP'!BVI6,'DAILY WIP'!BWN6)</f>
        <v>4.6646826942356787</v>
      </c>
      <c r="DE6" s="122" t="str">
        <f t="shared" si="28"/>
        <v>C</v>
      </c>
      <c r="DF6" s="269">
        <f>'DAILY WIP'!BXF6</f>
        <v>4555</v>
      </c>
      <c r="DG6" s="33">
        <f>'DAILY WIP'!BYK6</f>
        <v>2604</v>
      </c>
      <c r="DH6" s="33">
        <f>'DAILY WIP'!BZP6</f>
        <v>3901</v>
      </c>
      <c r="DI6" s="33">
        <f>'DAILY WIP'!CAU6</f>
        <v>3080</v>
      </c>
      <c r="DJ6" s="229">
        <f>'DAILY WIP'!CBZ6</f>
        <v>3529</v>
      </c>
      <c r="DK6" s="229">
        <f>'DAILY WIP'!CDE6</f>
        <v>2237</v>
      </c>
      <c r="DL6" s="229">
        <f>'DAILY WIP'!CEJ6</f>
        <v>2414</v>
      </c>
      <c r="DM6" s="238">
        <f t="shared" si="34"/>
        <v>3188.5714285714284</v>
      </c>
      <c r="DN6" s="189">
        <f>AVERAGE('DAILY WIP'!BXI6,'DAILY WIP'!BYN6,'DAILY WIP'!BZS6,'DAILY WIP'!CAX6,'DAILY WIP'!CCC6,'DAILY WIP'!CDH6,'DAILY WIP'!CEM6)</f>
        <v>3.0213643641949328E-3</v>
      </c>
      <c r="DO6" s="181">
        <f>AVERAGE('DAILY WIP'!BXS6,'DAILY WIP'!BYX6,'DAILY WIP'!CAC6,'DAILY WIP'!CBH6,'DAILY WIP'!CCM6,'DAILY WIP'!CDR6,'DAILY WIP'!CEW6)</f>
        <v>3.8490643182419215</v>
      </c>
      <c r="DP6" s="122" t="str">
        <f t="shared" si="29"/>
        <v>C</v>
      </c>
    </row>
    <row r="7" spans="1:278">
      <c r="A7" s="78" t="str">
        <f>'DAILY WIP'!IY7</f>
        <v>GILL BOX L-1 (GN 5II)</v>
      </c>
      <c r="B7" s="130">
        <f>'DAILY WIP'!JN7</f>
        <v>2200</v>
      </c>
      <c r="C7" s="132">
        <f>'DAILY WIP'!HA7</f>
        <v>3.0000000000000001E-3</v>
      </c>
      <c r="D7" s="2">
        <f>'DAILY WIP'!AR7</f>
        <v>2161</v>
      </c>
      <c r="E7" s="2">
        <f>'DAILY WIP'!BW7</f>
        <v>1789</v>
      </c>
      <c r="F7" s="2">
        <f>'DAILY WIP'!DB7</f>
        <v>1076</v>
      </c>
      <c r="G7" s="2">
        <f>'DAILY WIP'!EG7</f>
        <v>1654</v>
      </c>
      <c r="H7" s="2">
        <f>'DAILY WIP'!FL7</f>
        <v>1757</v>
      </c>
      <c r="I7" s="2">
        <f>'DAILY WIP'!GQ7</f>
        <v>1785</v>
      </c>
      <c r="J7" s="126">
        <f t="shared" si="15"/>
        <v>1703.6666666666667</v>
      </c>
      <c r="K7" s="127">
        <f>AVERAGE('DAILY WIP'!AU7,'DAILY WIP'!BZ7,'DAILY WIP'!DE7,'DAILY WIP'!EJ7,'DAILY WIP'!FO7,'DAILY WIP'!GT7)</f>
        <v>3.1009113230561608E-3</v>
      </c>
      <c r="L7" s="122">
        <f>AVERAGE('DAILY WIP'!BE7,'DAILY WIP'!CJ7,'DAILY WIP'!DO7,'DAILY WIP'!ET7,'DAILY WIP'!FY7,'DAILY WIP'!HD7)</f>
        <v>5.8957076089198308</v>
      </c>
      <c r="M7" s="184" t="str">
        <f t="shared" si="16"/>
        <v>B</v>
      </c>
      <c r="N7" s="2">
        <f>'DAILY WIP'!HV7</f>
        <v>1935</v>
      </c>
      <c r="O7" s="2">
        <f>'DAILY WIP'!JG7</f>
        <v>1950</v>
      </c>
      <c r="P7" s="2">
        <f>'DAILY WIP'!KS7</f>
        <v>1076</v>
      </c>
      <c r="Q7" s="2">
        <f>'DAILY WIP'!LX7</f>
        <v>840</v>
      </c>
      <c r="R7" s="178">
        <f t="shared" si="17"/>
        <v>1450.25</v>
      </c>
      <c r="S7" s="180">
        <f>AVERAGE('DAILY WIP'!HY7,'DAILY WIP'!JJ7,'DAILY WIP'!KV7,'DAILY WIP'!MA7)</f>
        <v>4.1135294118581651E-3</v>
      </c>
      <c r="T7" s="181">
        <f>AVERAGE('DAILY WIP'!II7,'DAILY WIP'!JT7,'DAILY WIP'!LF7,'DAILY WIP'!MK7)</f>
        <v>5.0755965089678101</v>
      </c>
      <c r="U7" s="122" t="str">
        <f t="shared" si="18"/>
        <v>B</v>
      </c>
      <c r="V7" s="2">
        <f>'DAILY WIP'!NC7</f>
        <v>1683</v>
      </c>
      <c r="W7" s="2">
        <f>'DAILY WIP'!OH7</f>
        <v>1716</v>
      </c>
      <c r="X7" s="2">
        <f>'DAILY WIP'!PM7</f>
        <v>1711</v>
      </c>
      <c r="Y7" s="2">
        <f>'DAILY WIP'!QR7</f>
        <v>1675</v>
      </c>
      <c r="Z7" s="2">
        <f>'DAILY WIP'!RW7</f>
        <v>1992</v>
      </c>
      <c r="AA7" s="2">
        <f>'DAILY WIP'!TB7</f>
        <v>1561</v>
      </c>
      <c r="AB7" s="178">
        <f t="shared" si="2"/>
        <v>1723</v>
      </c>
      <c r="AC7" s="190">
        <f>AVERAGE('DAILY WIP'!NF7,'DAILY WIP'!OK7,'DAILY WIP'!PP7,'DAILY WIP'!QU7,'DAILY WIP'!RZ7,'DAILY WIP'!TE7)</f>
        <v>3.3635672971890069E-3</v>
      </c>
      <c r="AD7" s="181">
        <f>AVERAGE('DAILY WIP'!NP7,'DAILY WIP'!OU7,'DAILY WIP'!PZ7,'DAILY WIP'!RE7,'DAILY WIP'!SJ7,'DAILY WIP'!TO7)</f>
        <v>5.7878913584062204</v>
      </c>
      <c r="AE7" s="122" t="str">
        <f t="shared" si="19"/>
        <v>B</v>
      </c>
      <c r="AF7" s="2">
        <f>'DAILY WIP'!UG7</f>
        <v>1162</v>
      </c>
      <c r="AG7" s="2">
        <f>'DAILY WIP'!VL7</f>
        <v>2069</v>
      </c>
      <c r="AH7" s="2">
        <f>'DAILY WIP'!WQ7</f>
        <v>1034</v>
      </c>
      <c r="AI7" s="208">
        <f t="shared" si="20"/>
        <v>1421.6666666666667</v>
      </c>
      <c r="AJ7" s="190">
        <f>AVERAGE('DAILY WIP'!UJ7,'DAILY WIP'!VO7,'DAILY WIP'!WT7)</f>
        <v>3.7028696534152999E-3</v>
      </c>
      <c r="AK7" s="181">
        <f>AVERAGE('DAILY WIP'!UT7,'DAILY WIP'!VY7,'DAILY WIP'!XD7)</f>
        <v>5.139299659428235</v>
      </c>
      <c r="AL7" s="122" t="str">
        <f t="shared" si="21"/>
        <v>B</v>
      </c>
      <c r="AM7" s="2">
        <f>'DAILY WIP'!XV7</f>
        <v>2009</v>
      </c>
      <c r="AN7" s="2">
        <f>'DAILY WIP'!ZA7</f>
        <v>1952</v>
      </c>
      <c r="AO7" s="2">
        <f>'DAILY WIP'!AAF7</f>
        <v>1809</v>
      </c>
      <c r="AP7" s="2">
        <f>'DAILY WIP'!ABK7</f>
        <v>1737</v>
      </c>
      <c r="AQ7" s="2">
        <f>'DAILY WIP'!ACP7</f>
        <v>1863</v>
      </c>
      <c r="AR7" s="186">
        <f t="shared" si="30"/>
        <v>1874</v>
      </c>
      <c r="AS7" s="190">
        <f>AVERAGE('DAILY WIP'!XY7,'DAILY WIP'!ZD7,'DAILY WIP'!AAI7,'DAILY WIP'!ABN7,'DAILY WIP'!ACS7)</f>
        <v>2.7816441233869541E-3</v>
      </c>
      <c r="AT7" s="181">
        <f>AVERAGE('DAILY WIP'!YI7,'DAILY WIP'!ZN7,'DAILY WIP'!AAS7,'DAILY WIP'!ABX7,'DAILY WIP'!ADC7)</f>
        <v>6.3677417152544944</v>
      </c>
      <c r="AU7" s="122" t="str">
        <f t="shared" si="22"/>
        <v>B</v>
      </c>
      <c r="AV7" s="9">
        <f>'DAILY WIP'!ADU7</f>
        <v>652</v>
      </c>
      <c r="AW7" s="33">
        <f>'DAILY WIP'!AFB7</f>
        <v>2280</v>
      </c>
      <c r="AX7" s="33">
        <f>'DAILY WIP'!AGG7</f>
        <v>1786</v>
      </c>
      <c r="AY7" s="33">
        <f>'DAILY WIP'!AHL7</f>
        <v>1978</v>
      </c>
      <c r="AZ7" s="229">
        <f>'DAILY WIP'!AIQ7</f>
        <v>1535</v>
      </c>
      <c r="BA7" s="192">
        <f>'DAILY WIP'!AJV7</f>
        <v>1671</v>
      </c>
      <c r="BB7" s="218">
        <f>'DAILY WIP'!ALA7</f>
        <v>1180</v>
      </c>
      <c r="BC7" s="238">
        <f t="shared" si="31"/>
        <v>1583.1428571428571</v>
      </c>
      <c r="BD7" s="190">
        <f>AVERAGE('DAILY WIP'!ADX7,'DAILY WIP'!AFE7,'DAILY WIP'!AGJ7,'DAILY WIP'!AHO7,'DAILY WIP'!AIT7,'DAILY WIP'!AJY7,'DAILY WIP'!ALD7)</f>
        <v>4.0720546084408978E-3</v>
      </c>
      <c r="BE7" s="181">
        <f>AVERAGE('DAILY WIP'!AEH7,'DAILY WIP'!AFO7,'DAILY WIP'!AGT7,'DAILY WIP'!AHY7,'DAILY WIP'!AJD7,'DAILY WIP'!AKI7,'DAILY WIP'!ALN7)</f>
        <v>5.5226009600382238</v>
      </c>
      <c r="BF7" s="122" t="str">
        <f t="shared" si="23"/>
        <v>B</v>
      </c>
      <c r="BG7" s="9">
        <f>'DAILY WIP'!AMF7</f>
        <v>1969</v>
      </c>
      <c r="BH7" s="33">
        <f>'DAILY WIP'!ANK7</f>
        <v>1407</v>
      </c>
      <c r="BI7" s="33">
        <f>'DAILY WIP'!AOP7</f>
        <v>1782</v>
      </c>
      <c r="BJ7" s="33">
        <f>'DAILY WIP'!APU7</f>
        <v>1700</v>
      </c>
      <c r="BK7" s="229">
        <f>'DAILY WIP'!AQZ7</f>
        <v>1299</v>
      </c>
      <c r="BL7" s="192">
        <f>'DAILY WIP'!ASE7</f>
        <v>1187</v>
      </c>
      <c r="BM7" s="218">
        <f>'DAILY WIP'!ATJ7</f>
        <v>532</v>
      </c>
      <c r="BN7" s="238">
        <f t="shared" si="32"/>
        <v>1410.8571428571429</v>
      </c>
      <c r="BO7" s="190">
        <f>AVERAGE('DAILY WIP'!AMI7,'DAILY WIP'!ANN7,'DAILY WIP'!AOS7,'DAILY WIP'!APX7,'DAILY WIP'!ARC7,'DAILY WIP'!ASH7,'DAILY WIP'!ATM7)</f>
        <v>3.9954795587256193E-3</v>
      </c>
      <c r="BP7" s="181">
        <f>AVERAGE('DAILY WIP'!AMS7,'DAILY WIP'!ANX7,'DAILY WIP'!APC7,'DAILY WIP'!AQH7,'DAILY WIP'!ARM7,'DAILY WIP'!ASR7,'DAILY WIP'!ATW7)</f>
        <v>5.0735253401554115</v>
      </c>
      <c r="BQ7" s="122" t="str">
        <f t="shared" si="24"/>
        <v>B</v>
      </c>
      <c r="BR7" s="9">
        <f>'DAILY WIP'!AUO7</f>
        <v>2038</v>
      </c>
      <c r="BS7" s="33">
        <f>'DAILY WIP'!AVT7</f>
        <v>1507</v>
      </c>
      <c r="BT7" s="33">
        <f>'DAILY WIP'!AWY7</f>
        <v>2068</v>
      </c>
      <c r="BU7" s="33">
        <f>'DAILY WIP'!AYD7</f>
        <v>1426</v>
      </c>
      <c r="BV7" s="229">
        <f>'DAILY WIP'!AZI7</f>
        <v>1939</v>
      </c>
      <c r="BW7" s="192">
        <f>'DAILY WIP'!BAN7</f>
        <v>1298</v>
      </c>
      <c r="BX7" s="238">
        <f t="shared" si="8"/>
        <v>1712.6666666666667</v>
      </c>
      <c r="BY7" s="190">
        <f>AVERAGE('DAILY WIP'!AUR7,'DAILY WIP'!AVW7,'DAILY WIP'!AXB7,'DAILY WIP'!AYG7,'DAILY WIP'!AZL7,'DAILY WIP'!BAQ7)</f>
        <v>3.6675979248456865E-3</v>
      </c>
      <c r="BZ7" s="181">
        <f>AVERAGE('DAILY WIP'!AVB7,'DAILY WIP'!AWG7,'DAILY WIP'!AXL7,'DAILY WIP'!AYQ7,'DAILY WIP'!AZV7,'DAILY WIP'!BBA7)</f>
        <v>5.6725224866849073</v>
      </c>
      <c r="CA7" s="122" t="str">
        <f t="shared" si="25"/>
        <v>B</v>
      </c>
      <c r="CB7" s="9">
        <f>'DAILY WIP'!BBS7</f>
        <v>1621</v>
      </c>
      <c r="CC7" s="33">
        <f>'DAILY WIP'!BCX7</f>
        <v>1232</v>
      </c>
      <c r="CD7" s="33">
        <f>'DAILY WIP'!BEC7</f>
        <v>1067</v>
      </c>
      <c r="CE7" s="33">
        <f>'DAILY WIP'!BFH7</f>
        <v>1181</v>
      </c>
      <c r="CF7" s="229">
        <f>'DAILY WIP'!BGM7</f>
        <v>1803</v>
      </c>
      <c r="CG7" s="238">
        <f t="shared" si="10"/>
        <v>1380.8</v>
      </c>
      <c r="CH7" s="190">
        <f>AVERAGE('DAILY WIP'!BBV7,'DAILY WIP'!BDA7,'DAILY WIP'!BEF7,'DAILY WIP'!BFK7,'DAILY WIP'!BGP7)</f>
        <v>3.7718510382396832E-3</v>
      </c>
      <c r="CI7" s="181">
        <f>AVERAGE('DAILY WIP'!BCF7,'DAILY WIP'!BDK7,'DAILY WIP'!BEP7,'DAILY WIP'!BFU7,'DAILY WIP'!BGZ7)</f>
        <v>5.0155758437785583</v>
      </c>
      <c r="CJ7" s="122" t="str">
        <f t="shared" si="26"/>
        <v>B</v>
      </c>
      <c r="CK7" s="269">
        <f>'DAILY WIP'!BHR7</f>
        <v>1950</v>
      </c>
      <c r="CL7" s="33">
        <f>'DAILY WIP'!BIX7</f>
        <v>1599</v>
      </c>
      <c r="CM7" s="33">
        <f>'DAILY WIP'!BKC7</f>
        <v>1694</v>
      </c>
      <c r="CN7" s="33">
        <f>'DAILY WIP'!BLH7</f>
        <v>1824</v>
      </c>
      <c r="CO7" s="229">
        <f>'DAILY WIP'!BMM7</f>
        <v>1744</v>
      </c>
      <c r="CP7" s="229">
        <f>'DAILY WIP'!BNR7</f>
        <v>1861</v>
      </c>
      <c r="CQ7" s="229">
        <f>'DAILY WIP'!BOW7</f>
        <v>1812</v>
      </c>
      <c r="CR7" s="238">
        <f t="shared" si="33"/>
        <v>1783.4285714285713</v>
      </c>
      <c r="CS7" s="189">
        <f>AVERAGE('DAILY WIP'!BHU7,'DAILY WIP'!BJA7,'DAILY WIP'!BKF7,'DAILY WIP'!BLK7,'DAILY WIP'!BMP7,'DAILY WIP'!BNU7,'DAILY WIP'!BOZ7)</f>
        <v>3.840063405372168E-3</v>
      </c>
      <c r="CT7" s="181">
        <f>AVERAGE('DAILY WIP'!BIE7,'DAILY WIP'!BJK7,'DAILY WIP'!BKP7,'DAILY WIP'!BLU7,'DAILY WIP'!BMZ7,'DAILY WIP'!BOE7,'DAILY WIP'!BPJ7)</f>
        <v>5.7644442822441553</v>
      </c>
      <c r="CU7" s="122" t="str">
        <f t="shared" si="27"/>
        <v>B</v>
      </c>
      <c r="CV7" s="269">
        <f>'DAILY WIP'!BQB7</f>
        <v>2002</v>
      </c>
      <c r="CW7" s="33">
        <f>'DAILY WIP'!BRG7</f>
        <v>1663</v>
      </c>
      <c r="CX7" s="33">
        <f>'DAILY WIP'!BSL7</f>
        <v>1573</v>
      </c>
      <c r="CY7" s="33">
        <f>'DAILY WIP'!BTQ7</f>
        <v>1666</v>
      </c>
      <c r="CZ7" s="229">
        <f>'DAILY WIP'!BUV7</f>
        <v>1384</v>
      </c>
      <c r="DA7" s="229">
        <f>'DAILY WIP'!BWA7</f>
        <v>1682</v>
      </c>
      <c r="DB7" s="238">
        <f t="shared" si="13"/>
        <v>1661.6666666666667</v>
      </c>
      <c r="DC7" s="189">
        <f>AVERAGE('DAILY WIP'!BQE7,'DAILY WIP'!BRJ7,'DAILY WIP'!BSO7,'DAILY WIP'!BTT7,'DAILY WIP'!BUY7,'DAILY WIP'!BWD7)</f>
        <v>4.6432291453277095E-3</v>
      </c>
      <c r="DD7" s="181">
        <f>AVERAGE('DAILY WIP'!BQO7,'DAILY WIP'!BRT7,'DAILY WIP'!BSY7,'DAILY WIP'!BUD7,'DAILY WIP'!BVI7,'DAILY WIP'!BWN7)</f>
        <v>5.2772664150127548</v>
      </c>
      <c r="DE7" s="122" t="str">
        <f t="shared" si="28"/>
        <v>B</v>
      </c>
      <c r="DF7" s="269">
        <f>'DAILY WIP'!BXF7</f>
        <v>1838</v>
      </c>
      <c r="DG7" s="33">
        <f>'DAILY WIP'!BYK7</f>
        <v>1942</v>
      </c>
      <c r="DH7" s="33">
        <f>'DAILY WIP'!BZP7</f>
        <v>1365</v>
      </c>
      <c r="DI7" s="33">
        <f>'DAILY WIP'!CAU7</f>
        <v>1619</v>
      </c>
      <c r="DJ7" s="229">
        <f>'DAILY WIP'!CBZ7</f>
        <v>1246</v>
      </c>
      <c r="DK7" s="229">
        <f>'DAILY WIP'!CDE7</f>
        <v>977</v>
      </c>
      <c r="DL7" s="229">
        <f>'DAILY WIP'!CEJ7</f>
        <v>1305</v>
      </c>
      <c r="DM7" s="238">
        <f t="shared" si="34"/>
        <v>1470.2857142857142</v>
      </c>
      <c r="DN7" s="189">
        <f>AVERAGE('DAILY WIP'!BXI7,'DAILY WIP'!BYN7,'DAILY WIP'!BZS7,'DAILY WIP'!CAX7,'DAILY WIP'!CCC7,'DAILY WIP'!CDH7,'DAILY WIP'!CEM7)</f>
        <v>5.2457597123532762E-3</v>
      </c>
      <c r="DO7" s="181">
        <f>AVERAGE('DAILY WIP'!BXS7,'DAILY WIP'!BYX7,'DAILY WIP'!CAC7,'DAILY WIP'!CBH7,'DAILY WIP'!CCM7,'DAILY WIP'!CDR7,'DAILY WIP'!CEW7)</f>
        <v>4.7806145332406587</v>
      </c>
      <c r="DP7" s="122" t="str">
        <f t="shared" si="29"/>
        <v>C</v>
      </c>
    </row>
    <row r="8" spans="1:278">
      <c r="A8" s="78" t="str">
        <f>'DAILY WIP'!IY8</f>
        <v>GILL BOX L-2 (GN 5III)</v>
      </c>
      <c r="B8" s="130">
        <f>'DAILY WIP'!JN8</f>
        <v>2200</v>
      </c>
      <c r="C8" s="132">
        <f>'DAILY WIP'!HA8</f>
        <v>3.0000000000000001E-3</v>
      </c>
      <c r="D8" s="2">
        <f>'DAILY WIP'!AR8</f>
        <v>1636</v>
      </c>
      <c r="E8" s="2">
        <f>'DAILY WIP'!BW8</f>
        <v>2183</v>
      </c>
      <c r="F8" s="2">
        <f>'DAILY WIP'!DB8</f>
        <v>2685</v>
      </c>
      <c r="G8" s="2">
        <f>'DAILY WIP'!EG8</f>
        <v>2416</v>
      </c>
      <c r="H8" s="2">
        <f>'DAILY WIP'!FL8</f>
        <v>2587</v>
      </c>
      <c r="I8" s="2">
        <f>'DAILY WIP'!GQ8</f>
        <v>2393</v>
      </c>
      <c r="J8" s="126">
        <f t="shared" si="15"/>
        <v>2316.6666666666665</v>
      </c>
      <c r="K8" s="127">
        <f>AVERAGE('DAILY WIP'!AU8,'DAILY WIP'!BZ8,'DAILY WIP'!DE8,'DAILY WIP'!EJ8,'DAILY WIP'!FO8,'DAILY WIP'!GT8)</f>
        <v>2.4154074559962538E-3</v>
      </c>
      <c r="L8" s="122">
        <f>AVERAGE('DAILY WIP'!BE8,'DAILY WIP'!CJ8,'DAILY WIP'!DO8,'DAILY WIP'!ET8,'DAILY WIP'!FY8,'DAILY WIP'!HD8)</f>
        <v>7.7313864208764498</v>
      </c>
      <c r="M8" s="184" t="str">
        <f t="shared" si="16"/>
        <v>A</v>
      </c>
      <c r="N8" s="2">
        <f>'DAILY WIP'!HV8</f>
        <v>2075</v>
      </c>
      <c r="O8" s="2">
        <f>'DAILY WIP'!JG8</f>
        <v>2192</v>
      </c>
      <c r="P8" s="2">
        <f>'DAILY WIP'!KS8</f>
        <v>2685</v>
      </c>
      <c r="Q8" s="2">
        <f>'DAILY WIP'!LX8</f>
        <v>1322</v>
      </c>
      <c r="R8" s="178">
        <f t="shared" si="17"/>
        <v>2068.5</v>
      </c>
      <c r="S8" s="180">
        <f>AVERAGE('DAILY WIP'!HY8,'DAILY WIP'!JJ8,'DAILY WIP'!KV8,'DAILY WIP'!MA8)</f>
        <v>2.6387074461827944E-3</v>
      </c>
      <c r="T8" s="181">
        <f>AVERAGE('DAILY WIP'!II8,'DAILY WIP'!JT8,'DAILY WIP'!LF8,'DAILY WIP'!MK8)</f>
        <v>7.0553286228806105</v>
      </c>
      <c r="U8" s="122" t="str">
        <f t="shared" si="18"/>
        <v>B</v>
      </c>
      <c r="V8" s="2">
        <f>'DAILY WIP'!NC8</f>
        <v>2484</v>
      </c>
      <c r="W8" s="2">
        <f>'DAILY WIP'!OH8</f>
        <v>2430</v>
      </c>
      <c r="X8" s="2">
        <f>'DAILY WIP'!PM8</f>
        <v>2315</v>
      </c>
      <c r="Y8" s="2">
        <f>'DAILY WIP'!QR8</f>
        <v>1710</v>
      </c>
      <c r="Z8" s="2">
        <f>'DAILY WIP'!RW8</f>
        <v>2623</v>
      </c>
      <c r="AA8" s="2">
        <f>'DAILY WIP'!TB8</f>
        <v>1885</v>
      </c>
      <c r="AB8" s="178">
        <f t="shared" si="2"/>
        <v>2241.1666666666665</v>
      </c>
      <c r="AC8" s="190">
        <f>AVERAGE('DAILY WIP'!NF8,'DAILY WIP'!OK8,'DAILY WIP'!PP8,'DAILY WIP'!QU8,'DAILY WIP'!RZ8,'DAILY WIP'!TE8)</f>
        <v>2.8865564980331843E-3</v>
      </c>
      <c r="AD8" s="181">
        <f>AVERAGE('DAILY WIP'!NP8,'DAILY WIP'!OU8,'DAILY WIP'!PZ8,'DAILY WIP'!RE8,'DAILY WIP'!SJ8,'DAILY WIP'!TO8)</f>
        <v>7.2359764677969958</v>
      </c>
      <c r="AE8" s="122" t="str">
        <f t="shared" si="19"/>
        <v>B</v>
      </c>
      <c r="AF8" s="2">
        <f>'DAILY WIP'!UG8</f>
        <v>1088</v>
      </c>
      <c r="AG8" s="2">
        <f>'DAILY WIP'!VL8</f>
        <v>2339</v>
      </c>
      <c r="AH8" s="2">
        <f>'DAILY WIP'!WQ8</f>
        <v>1571</v>
      </c>
      <c r="AI8" s="186">
        <f t="shared" si="20"/>
        <v>1666</v>
      </c>
      <c r="AJ8" s="190">
        <f>AVERAGE('DAILY WIP'!UJ8,'DAILY WIP'!VO8,'DAILY WIP'!WT8)</f>
        <v>2.9809987062840815E-3</v>
      </c>
      <c r="AK8" s="181">
        <f>AVERAGE('DAILY WIP'!UT8,'DAILY WIP'!VY8,'DAILY WIP'!XD8)</f>
        <v>5.942426942516275</v>
      </c>
      <c r="AL8" s="122" t="str">
        <f>IF(AK8&gt;7.5,"A",IF(AK8&lt;5,"C","B"))</f>
        <v>B</v>
      </c>
      <c r="AM8" s="2">
        <f>'DAILY WIP'!XV8</f>
        <v>2348</v>
      </c>
      <c r="AN8" s="2">
        <f>'DAILY WIP'!ZA8</f>
        <v>2430</v>
      </c>
      <c r="AO8" s="2">
        <f>'DAILY WIP'!AAF8</f>
        <v>2281</v>
      </c>
      <c r="AP8" s="2">
        <f>'DAILY WIP'!ABK8</f>
        <v>1839</v>
      </c>
      <c r="AQ8" s="2">
        <f>'DAILY WIP'!ACP8</f>
        <v>2391</v>
      </c>
      <c r="AR8" s="186">
        <f t="shared" si="30"/>
        <v>2257.8000000000002</v>
      </c>
      <c r="AS8" s="190">
        <f>AVERAGE('DAILY WIP'!XY8,'DAILY WIP'!ZD8,'DAILY WIP'!AAI8,'DAILY WIP'!ABN8,'DAILY WIP'!ACS8)</f>
        <v>2.6051737180521014E-3</v>
      </c>
      <c r="AT8" s="181">
        <f>AVERAGE('DAILY WIP'!YI8,'DAILY WIP'!ZN8,'DAILY WIP'!AAS8,'DAILY WIP'!ABX8,'DAILY WIP'!ADC8)</f>
        <v>7.3936942182455514</v>
      </c>
      <c r="AU8" s="122" t="str">
        <f t="shared" si="22"/>
        <v>B</v>
      </c>
      <c r="AV8" s="9">
        <f>'DAILY WIP'!ADU8</f>
        <v>1045</v>
      </c>
      <c r="AW8" s="33">
        <f>'DAILY WIP'!AFB8</f>
        <v>2148</v>
      </c>
      <c r="AX8" s="33">
        <f>'DAILY WIP'!AGG8</f>
        <v>2044</v>
      </c>
      <c r="AY8" s="33">
        <f>'DAILY WIP'!AHL8</f>
        <v>2104</v>
      </c>
      <c r="AZ8" s="229">
        <f>'DAILY WIP'!AIQ8</f>
        <v>2069</v>
      </c>
      <c r="BA8" s="192">
        <f>'DAILY WIP'!AJV8</f>
        <v>2322</v>
      </c>
      <c r="BB8" s="218">
        <f>'DAILY WIP'!ALA8</f>
        <v>1329</v>
      </c>
      <c r="BC8" s="238">
        <f t="shared" si="31"/>
        <v>1865.8571428571429</v>
      </c>
      <c r="BD8" s="190">
        <f>AVERAGE('DAILY WIP'!ADX8,'DAILY WIP'!AFE8,'DAILY WIP'!AGJ8,'DAILY WIP'!AHO8,'DAILY WIP'!AIT8,'DAILY WIP'!AJY8,'DAILY WIP'!ALD8)</f>
        <v>3.2233563224509897E-3</v>
      </c>
      <c r="BE8" s="181">
        <f>AVERAGE('DAILY WIP'!AEH8,'DAILY WIP'!AFO8,'DAILY WIP'!AGT8,'DAILY WIP'!AHY8,'DAILY WIP'!AJD8,'DAILY WIP'!AKI8,'DAILY WIP'!ALN8)</f>
        <v>6.2780215511028361</v>
      </c>
      <c r="BF8" s="122" t="str">
        <f t="shared" si="23"/>
        <v>B</v>
      </c>
      <c r="BG8" s="9">
        <f>'DAILY WIP'!AMF8</f>
        <v>2304</v>
      </c>
      <c r="BH8" s="33">
        <f>'DAILY WIP'!ANK8</f>
        <v>2677</v>
      </c>
      <c r="BI8" s="33">
        <f>'DAILY WIP'!AOP8</f>
        <v>2606</v>
      </c>
      <c r="BJ8" s="33">
        <f>'DAILY WIP'!APU8</f>
        <v>2563</v>
      </c>
      <c r="BK8" s="229">
        <f>'DAILY WIP'!AQZ8</f>
        <v>1638</v>
      </c>
      <c r="BL8" s="192">
        <f>'DAILY WIP'!ASE8</f>
        <v>1172</v>
      </c>
      <c r="BM8" s="218">
        <f>'DAILY WIP'!ATJ8</f>
        <v>729</v>
      </c>
      <c r="BN8" s="238">
        <f t="shared" si="32"/>
        <v>1955.5714285714287</v>
      </c>
      <c r="BO8" s="190">
        <f>AVERAGE('DAILY WIP'!AMI8,'DAILY WIP'!ANN8,'DAILY WIP'!AOS8,'DAILY WIP'!APX8,'DAILY WIP'!ARC8,'DAILY WIP'!ASH8,'DAILY WIP'!ATM8)</f>
        <v>2.8360708788480915E-3</v>
      </c>
      <c r="BP8" s="181">
        <f>AVERAGE('DAILY WIP'!AMS8,'DAILY WIP'!ANX8,'DAILY WIP'!APC8,'DAILY WIP'!AQH8,'DAILY WIP'!ARM8,'DAILY WIP'!ASR8,'DAILY WIP'!ATW8)</f>
        <v>6.8275932226333342</v>
      </c>
      <c r="BQ8" s="122" t="str">
        <f t="shared" si="24"/>
        <v>B</v>
      </c>
      <c r="BR8" s="9">
        <f>'DAILY WIP'!AUO8</f>
        <v>2575</v>
      </c>
      <c r="BS8" s="33">
        <f>'DAILY WIP'!AVT8</f>
        <v>2333</v>
      </c>
      <c r="BT8" s="33">
        <f>'DAILY WIP'!AWY8</f>
        <v>2351</v>
      </c>
      <c r="BU8" s="33">
        <f>'DAILY WIP'!AYD8</f>
        <v>2025</v>
      </c>
      <c r="BV8" s="229">
        <f>'DAILY WIP'!AZI8</f>
        <v>2147</v>
      </c>
      <c r="BW8" s="192">
        <f>'DAILY WIP'!BAN8</f>
        <v>1302</v>
      </c>
      <c r="BX8" s="238">
        <f t="shared" si="8"/>
        <v>2122.1666666666665</v>
      </c>
      <c r="BY8" s="190">
        <f>AVERAGE('DAILY WIP'!AUR8,'DAILY WIP'!AVW8,'DAILY WIP'!AXB8,'DAILY WIP'!AYG8,'DAILY WIP'!AZL8,'DAILY WIP'!BAQ8)</f>
        <v>2.4680130471145321E-3</v>
      </c>
      <c r="BZ8" s="181">
        <f>AVERAGE('DAILY WIP'!AVB8,'DAILY WIP'!AWG8,'DAILY WIP'!AXL8,'DAILY WIP'!AYQ8,'DAILY WIP'!AZV8,'DAILY WIP'!BBA8)</f>
        <v>7.1671381779953061</v>
      </c>
      <c r="CA8" s="122" t="str">
        <f t="shared" si="25"/>
        <v>B</v>
      </c>
      <c r="CB8" s="9">
        <f>'DAILY WIP'!BBS8</f>
        <v>2142</v>
      </c>
      <c r="CC8" s="33">
        <f>'DAILY WIP'!BCX8</f>
        <v>2172</v>
      </c>
      <c r="CD8" s="33">
        <f>'DAILY WIP'!BEC8</f>
        <v>2083</v>
      </c>
      <c r="CE8" s="33">
        <f>'DAILY WIP'!BFH8</f>
        <v>1659</v>
      </c>
      <c r="CF8" s="229">
        <f>'DAILY WIP'!BGM8</f>
        <v>1942</v>
      </c>
      <c r="CG8" s="238">
        <f t="shared" si="10"/>
        <v>1999.6</v>
      </c>
      <c r="CH8" s="190">
        <f>AVERAGE('DAILY WIP'!BBV8,'DAILY WIP'!BDA8,'DAILY WIP'!BEF8,'DAILY WIP'!BFK8,'DAILY WIP'!BGP8)</f>
        <v>2.526026705793191E-3</v>
      </c>
      <c r="CI8" s="181">
        <f>AVERAGE('DAILY WIP'!BCF8,'DAILY WIP'!BDK8,'DAILY WIP'!BEP8,'DAILY WIP'!BFU8,'DAILY WIP'!BGZ8)</f>
        <v>6.781902963694483</v>
      </c>
      <c r="CJ8" s="122" t="str">
        <f t="shared" si="26"/>
        <v>B</v>
      </c>
      <c r="CK8" s="269">
        <f>'DAILY WIP'!BHR8</f>
        <v>2028</v>
      </c>
      <c r="CL8" s="33">
        <f>'DAILY WIP'!BIX8</f>
        <v>1393</v>
      </c>
      <c r="CM8" s="33">
        <f>'DAILY WIP'!BKC8</f>
        <v>2331</v>
      </c>
      <c r="CN8" s="33">
        <f>'DAILY WIP'!BLH8</f>
        <v>2020</v>
      </c>
      <c r="CO8" s="229">
        <f>'DAILY WIP'!BMM8</f>
        <v>2311</v>
      </c>
      <c r="CP8" s="229">
        <f>'DAILY WIP'!BNR8</f>
        <v>2133</v>
      </c>
      <c r="CQ8" s="229">
        <f>'DAILY WIP'!BOW8</f>
        <v>1587</v>
      </c>
      <c r="CR8" s="238">
        <f t="shared" si="33"/>
        <v>1971.8571428571429</v>
      </c>
      <c r="CS8" s="189">
        <f>AVERAGE('DAILY WIP'!BHU8,'DAILY WIP'!BJA8,'DAILY WIP'!BKF8,'DAILY WIP'!BLK8,'DAILY WIP'!BMP8,'DAILY WIP'!BNU8,'DAILY WIP'!BOZ8)</f>
        <v>3.4866817498421044E-3</v>
      </c>
      <c r="CT8" s="181">
        <f>AVERAGE('DAILY WIP'!BIE8,'DAILY WIP'!BJK8,'DAILY WIP'!BKP8,'DAILY WIP'!BLU8,'DAILY WIP'!BMZ8,'DAILY WIP'!BOE8,'DAILY WIP'!BPJ8)</f>
        <v>6.3363740875340762</v>
      </c>
      <c r="CU8" s="122" t="str">
        <f t="shared" si="27"/>
        <v>B</v>
      </c>
      <c r="CV8" s="269">
        <f>'DAILY WIP'!BQB8</f>
        <v>1551</v>
      </c>
      <c r="CW8" s="33">
        <f>'DAILY WIP'!BRG8</f>
        <v>1757</v>
      </c>
      <c r="CX8" s="33">
        <f>'DAILY WIP'!BSL8</f>
        <v>1954</v>
      </c>
      <c r="CY8" s="33">
        <f>'DAILY WIP'!BTQ8</f>
        <v>2130</v>
      </c>
      <c r="CZ8" s="229">
        <f>'DAILY WIP'!BUV8</f>
        <v>1170</v>
      </c>
      <c r="DA8" s="229">
        <f>'DAILY WIP'!BWA8</f>
        <v>2294</v>
      </c>
      <c r="DB8" s="238">
        <f t="shared" si="13"/>
        <v>1809.3333333333333</v>
      </c>
      <c r="DC8" s="189">
        <f>AVERAGE('DAILY WIP'!BQE8,'DAILY WIP'!BRJ8,'DAILY WIP'!BSO8,'DAILY WIP'!BTT8,'DAILY WIP'!BUY8,'DAILY WIP'!BWD8)</f>
        <v>3.7631167285787082E-3</v>
      </c>
      <c r="DD8" s="181">
        <f>AVERAGE('DAILY WIP'!BQO8,'DAILY WIP'!BRT8,'DAILY WIP'!BSY8,'DAILY WIP'!BUD8,'DAILY WIP'!BVI8,'DAILY WIP'!BWN8)</f>
        <v>5.8686448292177724</v>
      </c>
      <c r="DE8" s="122" t="str">
        <f t="shared" si="28"/>
        <v>B</v>
      </c>
      <c r="DF8" s="269">
        <f>'DAILY WIP'!BXF8</f>
        <v>1712</v>
      </c>
      <c r="DG8" s="33">
        <f>'DAILY WIP'!BYK8</f>
        <v>2145</v>
      </c>
      <c r="DH8" s="33">
        <f>'DAILY WIP'!BZP8</f>
        <v>2403</v>
      </c>
      <c r="DI8" s="33">
        <f>'DAILY WIP'!CAU8</f>
        <v>2218</v>
      </c>
      <c r="DJ8" s="229">
        <f>'DAILY WIP'!CBZ8</f>
        <v>2146</v>
      </c>
      <c r="DK8" s="229">
        <f>'DAILY WIP'!CDE8</f>
        <v>969</v>
      </c>
      <c r="DL8" s="229">
        <f>'DAILY WIP'!CEJ8</f>
        <v>1424</v>
      </c>
      <c r="DM8" s="238">
        <f t="shared" si="34"/>
        <v>1859.5714285714287</v>
      </c>
      <c r="DN8" s="189">
        <f>AVERAGE('DAILY WIP'!BXI8,'DAILY WIP'!BYN8,'DAILY WIP'!BZS8,'DAILY WIP'!CAX8,'DAILY WIP'!CCC8,'DAILY WIP'!CDH8,'DAILY WIP'!CEM8)</f>
        <v>3.9621159581132281E-3</v>
      </c>
      <c r="DO8" s="181">
        <f>AVERAGE('DAILY WIP'!BXS8,'DAILY WIP'!BYX8,'DAILY WIP'!CAC8,'DAILY WIP'!CBH8,'DAILY WIP'!CCM8,'DAILY WIP'!CDR8,'DAILY WIP'!CEW8)</f>
        <v>5.9472197418314092</v>
      </c>
      <c r="DP8" s="122" t="str">
        <f t="shared" si="29"/>
        <v>B</v>
      </c>
    </row>
    <row r="9" spans="1:278">
      <c r="A9" s="78" t="str">
        <f>'DAILY WIP'!IY9</f>
        <v>GILL BOX L-3 (GN 6II)</v>
      </c>
      <c r="B9" s="130">
        <f>'DAILY WIP'!JN9</f>
        <v>2200</v>
      </c>
      <c r="C9" s="132">
        <f>'DAILY WIP'!HA9</f>
        <v>3.0000000000000001E-3</v>
      </c>
      <c r="D9" s="2">
        <f>'DAILY WIP'!AR9</f>
        <v>1740</v>
      </c>
      <c r="E9" s="2">
        <f>'DAILY WIP'!BW9</f>
        <v>1995</v>
      </c>
      <c r="F9" s="2">
        <f>'DAILY WIP'!DB9</f>
        <v>1133</v>
      </c>
      <c r="G9" s="2">
        <f>'DAILY WIP'!EG9</f>
        <v>1965</v>
      </c>
      <c r="H9" s="2">
        <f>'DAILY WIP'!FL9</f>
        <v>1984</v>
      </c>
      <c r="I9" s="2">
        <f>'DAILY WIP'!GQ9</f>
        <v>2165</v>
      </c>
      <c r="J9" s="126">
        <f t="shared" si="15"/>
        <v>1830.3333333333333</v>
      </c>
      <c r="K9" s="127">
        <f>AVERAGE('DAILY WIP'!AU9,'DAILY WIP'!BZ9,'DAILY WIP'!DE9,'DAILY WIP'!EJ9,'DAILY WIP'!FO9,'DAILY WIP'!GT9)</f>
        <v>2.6068062802973445E-3</v>
      </c>
      <c r="L9" s="122">
        <f>AVERAGE('DAILY WIP'!BE9,'DAILY WIP'!CJ9,'DAILY WIP'!DO9,'DAILY WIP'!ET9,'DAILY WIP'!FY9,'DAILY WIP'!HD9)</f>
        <v>6.3930717171887608</v>
      </c>
      <c r="M9" s="184" t="str">
        <f t="shared" si="16"/>
        <v>B</v>
      </c>
      <c r="N9" s="2">
        <f>'DAILY WIP'!HV9</f>
        <v>2106</v>
      </c>
      <c r="O9" s="2">
        <f>'DAILY WIP'!JG9</f>
        <v>1228</v>
      </c>
      <c r="P9" s="2">
        <f>'DAILY WIP'!KS9</f>
        <v>1133</v>
      </c>
      <c r="Q9" s="2">
        <f>'DAILY WIP'!LX9</f>
        <v>1065</v>
      </c>
      <c r="R9" s="178">
        <f t="shared" si="17"/>
        <v>1383</v>
      </c>
      <c r="S9" s="180">
        <f>AVERAGE('DAILY WIP'!HY9,'DAILY WIP'!JJ9,'DAILY WIP'!KV9,'DAILY WIP'!MA9)</f>
        <v>3.2837539528049243E-3</v>
      </c>
      <c r="T9" s="181">
        <f>AVERAGE('DAILY WIP'!II9,'DAILY WIP'!JT9,'DAILY WIP'!LF9,'DAILY WIP'!MK9)</f>
        <v>5.2427207641409854</v>
      </c>
      <c r="U9" s="122" t="str">
        <f t="shared" si="18"/>
        <v>B</v>
      </c>
      <c r="V9" s="2">
        <f>'DAILY WIP'!NC9</f>
        <v>1782</v>
      </c>
      <c r="W9" s="2">
        <f>'DAILY WIP'!OH9</f>
        <v>1947</v>
      </c>
      <c r="X9" s="2">
        <f>'DAILY WIP'!PM9</f>
        <v>1598</v>
      </c>
      <c r="Y9" s="2">
        <f>'DAILY WIP'!QR9</f>
        <v>1713</v>
      </c>
      <c r="Z9" s="2">
        <f>'DAILY WIP'!RW9</f>
        <v>1783</v>
      </c>
      <c r="AA9" s="2">
        <f>'DAILY WIP'!TB9</f>
        <v>1739</v>
      </c>
      <c r="AB9" s="178">
        <f t="shared" si="2"/>
        <v>1760.3333333333333</v>
      </c>
      <c r="AC9" s="190">
        <f>AVERAGE('DAILY WIP'!NF9,'DAILY WIP'!OK9,'DAILY WIP'!PP9,'DAILY WIP'!QU9,'DAILY WIP'!RZ9,'DAILY WIP'!TE9)</f>
        <v>3.2108961449241985E-3</v>
      </c>
      <c r="AD9" s="181">
        <f>AVERAGE('DAILY WIP'!NP9,'DAILY WIP'!OU9,'DAILY WIP'!PZ9,'DAILY WIP'!RE9,'DAILY WIP'!SJ9,'DAILY WIP'!TO9)</f>
        <v>5.8980219362804034</v>
      </c>
      <c r="AE9" s="122" t="str">
        <f t="shared" si="19"/>
        <v>B</v>
      </c>
      <c r="AF9" s="2">
        <f>'DAILY WIP'!UG9</f>
        <v>1079</v>
      </c>
      <c r="AG9" s="2">
        <f>'DAILY WIP'!VL9</f>
        <v>2205</v>
      </c>
      <c r="AH9" s="2">
        <f>'DAILY WIP'!WQ9</f>
        <v>862</v>
      </c>
      <c r="AI9" s="186">
        <f t="shared" si="20"/>
        <v>1382</v>
      </c>
      <c r="AJ9" s="190">
        <f>AVERAGE('DAILY WIP'!UJ9,'DAILY WIP'!VO9,'DAILY WIP'!WT9)</f>
        <v>2.9137089672256213E-3</v>
      </c>
      <c r="AK9" s="181">
        <f>AVERAGE('DAILY WIP'!UT9,'DAILY WIP'!VY9,'DAILY WIP'!XD9)</f>
        <v>5.4635852807180667</v>
      </c>
      <c r="AL9" s="122" t="str">
        <f t="shared" si="21"/>
        <v>B</v>
      </c>
      <c r="AM9" s="2">
        <f>'DAILY WIP'!XV9</f>
        <v>1906</v>
      </c>
      <c r="AN9" s="2">
        <f>'DAILY WIP'!ZA9</f>
        <v>1241</v>
      </c>
      <c r="AO9" s="2">
        <f>'DAILY WIP'!AAF9</f>
        <v>2067</v>
      </c>
      <c r="AP9" s="2">
        <f>'DAILY WIP'!ABK9</f>
        <v>1640</v>
      </c>
      <c r="AQ9" s="2">
        <f>'DAILY WIP'!ACP9</f>
        <v>2007</v>
      </c>
      <c r="AR9" s="186">
        <f t="shared" si="30"/>
        <v>1772.2</v>
      </c>
      <c r="AS9" s="190">
        <f>AVERAGE('DAILY WIP'!XY9,'DAILY WIP'!ZD9,'DAILY WIP'!AAI9,'DAILY WIP'!ABN9,'DAILY WIP'!ACS9)</f>
        <v>2.7046870003852863E-3</v>
      </c>
      <c r="AT9" s="181">
        <f>AVERAGE('DAILY WIP'!YI9,'DAILY WIP'!ZN9,'DAILY WIP'!AAS9,'DAILY WIP'!ABX9,'DAILY WIP'!ADC9)</f>
        <v>6.218730057832965</v>
      </c>
      <c r="AU9" s="122" t="str">
        <f t="shared" si="22"/>
        <v>B</v>
      </c>
      <c r="AV9" s="9">
        <f>'DAILY WIP'!ADU9</f>
        <v>726</v>
      </c>
      <c r="AW9" s="33">
        <f>'DAILY WIP'!AFB9</f>
        <v>2039</v>
      </c>
      <c r="AX9" s="33">
        <f>'DAILY WIP'!AGG9</f>
        <v>2005</v>
      </c>
      <c r="AY9" s="33">
        <f>'DAILY WIP'!AHL9</f>
        <v>1620</v>
      </c>
      <c r="AZ9" s="229">
        <f>'DAILY WIP'!AIQ9</f>
        <v>1922</v>
      </c>
      <c r="BA9" s="192">
        <f>'DAILY WIP'!AJV9</f>
        <v>2000</v>
      </c>
      <c r="BB9" s="218">
        <f>'DAILY WIP'!ALA9</f>
        <v>1221</v>
      </c>
      <c r="BC9" s="238">
        <f t="shared" si="31"/>
        <v>1647.5714285714287</v>
      </c>
      <c r="BD9" s="190">
        <f>AVERAGE('DAILY WIP'!ADX9,'DAILY WIP'!AFE9,'DAILY WIP'!AGJ9,'DAILY WIP'!AHO9,'DAILY WIP'!AIT9,'DAILY WIP'!AJY9,'DAILY WIP'!ALD9)</f>
        <v>3.2757008490006223E-3</v>
      </c>
      <c r="BE9" s="181">
        <f>AVERAGE('DAILY WIP'!AEH9,'DAILY WIP'!AFO9,'DAILY WIP'!AGT9,'DAILY WIP'!AHY9,'DAILY WIP'!AJD9,'DAILY WIP'!AKI9,'DAILY WIP'!ALN9)</f>
        <v>5.8615809600224242</v>
      </c>
      <c r="BF9" s="122" t="str">
        <f t="shared" si="23"/>
        <v>B</v>
      </c>
      <c r="BG9" s="9">
        <f>'DAILY WIP'!AMF9</f>
        <v>1932</v>
      </c>
      <c r="BH9" s="33">
        <f>'DAILY WIP'!ANK9</f>
        <v>2032</v>
      </c>
      <c r="BI9" s="33">
        <f>'DAILY WIP'!AOP9</f>
        <v>2086</v>
      </c>
      <c r="BJ9" s="33">
        <f>'DAILY WIP'!APU9</f>
        <v>2157</v>
      </c>
      <c r="BK9" s="229">
        <f>'DAILY WIP'!AQZ9</f>
        <v>1608</v>
      </c>
      <c r="BL9" s="192">
        <f>'DAILY WIP'!ASE9</f>
        <v>1218</v>
      </c>
      <c r="BM9" s="218">
        <f>'DAILY WIP'!ATJ9</f>
        <v>479</v>
      </c>
      <c r="BN9" s="238">
        <f t="shared" si="32"/>
        <v>1644.5714285714287</v>
      </c>
      <c r="BO9" s="190">
        <f>AVERAGE('DAILY WIP'!AMI9,'DAILY WIP'!ANN9,'DAILY WIP'!AOS9,'DAILY WIP'!APX9,'DAILY WIP'!ARC9,'DAILY WIP'!ASH9,'DAILY WIP'!ATM9)</f>
        <v>3.0354177746263734E-3</v>
      </c>
      <c r="BP9" s="181">
        <f>AVERAGE('DAILY WIP'!AMS9,'DAILY WIP'!ANX9,'DAILY WIP'!APC9,'DAILY WIP'!AQH9,'DAILY WIP'!ARM9,'DAILY WIP'!ASR9,'DAILY WIP'!ATW9)</f>
        <v>5.9812241474876853</v>
      </c>
      <c r="BQ9" s="122" t="str">
        <f t="shared" si="24"/>
        <v>B</v>
      </c>
      <c r="BR9" s="9">
        <f>'DAILY WIP'!AUO9</f>
        <v>1965</v>
      </c>
      <c r="BS9" s="33">
        <f>'DAILY WIP'!AVT9</f>
        <v>2258</v>
      </c>
      <c r="BT9" s="33">
        <f>'DAILY WIP'!AWY9</f>
        <v>2133</v>
      </c>
      <c r="BU9" s="33">
        <f>'DAILY WIP'!AYD9</f>
        <v>1734</v>
      </c>
      <c r="BV9" s="229">
        <f>'DAILY WIP'!AZI9</f>
        <v>2089</v>
      </c>
      <c r="BW9" s="192">
        <f>'DAILY WIP'!BAN9</f>
        <v>1073</v>
      </c>
      <c r="BX9" s="238">
        <f t="shared" si="8"/>
        <v>1875.3333333333333</v>
      </c>
      <c r="BY9" s="190">
        <f>AVERAGE('DAILY WIP'!AUR9,'DAILY WIP'!AVW9,'DAILY WIP'!AXB9,'DAILY WIP'!AYG9,'DAILY WIP'!AZL9,'DAILY WIP'!BAQ9)</f>
        <v>2.6464800771573063E-3</v>
      </c>
      <c r="BZ9" s="181">
        <f>AVERAGE('DAILY WIP'!AVB9,'DAILY WIP'!AWG9,'DAILY WIP'!AXL9,'DAILY WIP'!AYQ9,'DAILY WIP'!AZV9,'DAILY WIP'!BBA9)</f>
        <v>6.4866233012772687</v>
      </c>
      <c r="CA9" s="122" t="str">
        <f t="shared" si="25"/>
        <v>B</v>
      </c>
      <c r="CB9" s="9">
        <f>'DAILY WIP'!BBS9</f>
        <v>1341</v>
      </c>
      <c r="CC9" s="33">
        <f>'DAILY WIP'!BCX9</f>
        <v>1996</v>
      </c>
      <c r="CD9" s="33">
        <f>'DAILY WIP'!BEC9</f>
        <v>1768</v>
      </c>
      <c r="CE9" s="33">
        <f>'DAILY WIP'!BFH9</f>
        <v>2129</v>
      </c>
      <c r="CF9" s="229">
        <f>'DAILY WIP'!BGM9</f>
        <v>1400</v>
      </c>
      <c r="CG9" s="238">
        <f t="shared" si="10"/>
        <v>1726.8</v>
      </c>
      <c r="CH9" s="190">
        <f>AVERAGE('DAILY WIP'!BBV9,'DAILY WIP'!BDA9,'DAILY WIP'!BEF9,'DAILY WIP'!BFK9,'DAILY WIP'!BGP9)</f>
        <v>2.8083388624791658E-3</v>
      </c>
      <c r="CI9" s="181">
        <f>AVERAGE('DAILY WIP'!BCF9,'DAILY WIP'!BDK9,'DAILY WIP'!BEP9,'DAILY WIP'!BFU9,'DAILY WIP'!BGZ9)</f>
        <v>6.1410097633808736</v>
      </c>
      <c r="CJ9" s="122" t="str">
        <f t="shared" si="26"/>
        <v>B</v>
      </c>
      <c r="CK9" s="269">
        <f>'DAILY WIP'!BHR9</f>
        <v>1876</v>
      </c>
      <c r="CL9" s="33">
        <f>'DAILY WIP'!BIX9</f>
        <v>1268</v>
      </c>
      <c r="CM9" s="33">
        <f>'DAILY WIP'!BKC9</f>
        <v>1480</v>
      </c>
      <c r="CN9" s="33">
        <f>'DAILY WIP'!BLH9</f>
        <v>1574</v>
      </c>
      <c r="CO9" s="229">
        <f>'DAILY WIP'!BMM9</f>
        <v>1557</v>
      </c>
      <c r="CP9" s="229">
        <f>'DAILY WIP'!BNR9</f>
        <v>1776</v>
      </c>
      <c r="CQ9" s="229">
        <f>'DAILY WIP'!BOW9</f>
        <v>1868</v>
      </c>
      <c r="CR9" s="238">
        <f t="shared" si="33"/>
        <v>1628.4285714285713</v>
      </c>
      <c r="CS9" s="189">
        <f>AVERAGE('DAILY WIP'!BHU9,'DAILY WIP'!BJA9,'DAILY WIP'!BKF9,'DAILY WIP'!BLK9,'DAILY WIP'!BMP9,'DAILY WIP'!BNU9,'DAILY WIP'!BOZ9)</f>
        <v>3.454293404546273E-3</v>
      </c>
      <c r="CT9" s="181">
        <f>AVERAGE('DAILY WIP'!BIE9,'DAILY WIP'!BJK9,'DAILY WIP'!BKP9,'DAILY WIP'!BLU9,'DAILY WIP'!BMZ9,'DAILY WIP'!BOE9,'DAILY WIP'!BPJ9)</f>
        <v>5.6097713967220324</v>
      </c>
      <c r="CU9" s="122" t="str">
        <f t="shared" si="27"/>
        <v>B</v>
      </c>
      <c r="CV9" s="269">
        <f>'DAILY WIP'!BQB9</f>
        <v>1323</v>
      </c>
      <c r="CW9" s="33">
        <f>'DAILY WIP'!BRG9</f>
        <v>1634</v>
      </c>
      <c r="CX9" s="33">
        <f>'DAILY WIP'!BSL9</f>
        <v>1893</v>
      </c>
      <c r="CY9" s="33">
        <f>'DAILY WIP'!BTQ9</f>
        <v>1900</v>
      </c>
      <c r="CZ9" s="229">
        <f>'DAILY WIP'!BUV9</f>
        <v>1497</v>
      </c>
      <c r="DA9" s="229">
        <f>'DAILY WIP'!BWA9</f>
        <v>1832</v>
      </c>
      <c r="DB9" s="238">
        <f t="shared" si="13"/>
        <v>1679.8333333333333</v>
      </c>
      <c r="DC9" s="189">
        <f>AVERAGE('DAILY WIP'!BQE9,'DAILY WIP'!BRJ9,'DAILY WIP'!BSO9,'DAILY WIP'!BTT9,'DAILY WIP'!BUY9,'DAILY WIP'!BWD9)</f>
        <v>4.6184696846151172E-3</v>
      </c>
      <c r="DD9" s="181">
        <f>AVERAGE('DAILY WIP'!BQO9,'DAILY WIP'!BRT9,'DAILY WIP'!BSY9,'DAILY WIP'!BUD9,'DAILY WIP'!BVI9,'DAILY WIP'!BWN9)</f>
        <v>5.3993338023892541</v>
      </c>
      <c r="DE9" s="122" t="str">
        <f t="shared" si="28"/>
        <v>B</v>
      </c>
      <c r="DF9" s="269">
        <f>'DAILY WIP'!BXF9</f>
        <v>1485</v>
      </c>
      <c r="DG9" s="33">
        <f>'DAILY WIP'!BYK9</f>
        <v>1552</v>
      </c>
      <c r="DH9" s="33">
        <f>'DAILY WIP'!BZP9</f>
        <v>1610</v>
      </c>
      <c r="DI9" s="33">
        <f>'DAILY WIP'!CAU9</f>
        <v>1728</v>
      </c>
      <c r="DJ9" s="229">
        <f>'DAILY WIP'!CBZ9</f>
        <v>1609</v>
      </c>
      <c r="DK9" s="229">
        <f>'DAILY WIP'!CDE9</f>
        <v>983</v>
      </c>
      <c r="DL9" s="229">
        <f>'DAILY WIP'!CEJ9</f>
        <v>1267</v>
      </c>
      <c r="DM9" s="238">
        <f t="shared" si="34"/>
        <v>1462</v>
      </c>
      <c r="DN9" s="189">
        <f>AVERAGE('DAILY WIP'!BXI9,'DAILY WIP'!BYN9,'DAILY WIP'!BZS9,'DAILY WIP'!CAX9,'DAILY WIP'!CCC9,'DAILY WIP'!CDH9,'DAILY WIP'!CEM9)</f>
        <v>4.8943670508258619E-3</v>
      </c>
      <c r="DO9" s="181">
        <f>AVERAGE('DAILY WIP'!BXS9,'DAILY WIP'!BYX9,'DAILY WIP'!CAC9,'DAILY WIP'!CBH9,'DAILY WIP'!CCM9,'DAILY WIP'!CDR9,'DAILY WIP'!CEW9)</f>
        <v>4.7933782746032962</v>
      </c>
      <c r="DP9" s="122" t="str">
        <f t="shared" si="29"/>
        <v>C</v>
      </c>
    </row>
    <row r="10" spans="1:278">
      <c r="A10" s="78" t="str">
        <f>'DAILY WIP'!IY10</f>
        <v>GN-4</v>
      </c>
      <c r="B10" s="130">
        <f>'DAILY WIP'!JN10</f>
        <v>500</v>
      </c>
      <c r="C10" s="132">
        <f>'DAILY WIP'!HA10</f>
        <v>3.0000000000000001E-3</v>
      </c>
      <c r="D10" s="2">
        <f>'DAILY WIP'!AR10</f>
        <v>0</v>
      </c>
      <c r="E10" s="2">
        <f>'DAILY WIP'!BW10</f>
        <v>0</v>
      </c>
      <c r="F10" s="2">
        <f>'DAILY WIP'!DB10</f>
        <v>0</v>
      </c>
      <c r="G10" s="2">
        <f>'DAILY WIP'!EG10</f>
        <v>0</v>
      </c>
      <c r="H10" s="2">
        <f>'DAILY WIP'!FL10</f>
        <v>0</v>
      </c>
      <c r="I10" s="2">
        <f>'DAILY WIP'!GQ10</f>
        <v>0</v>
      </c>
      <c r="J10" s="126">
        <f t="shared" si="15"/>
        <v>0</v>
      </c>
      <c r="K10" s="127" t="e">
        <f>AVERAGE('DAILY WIP'!AU10,'DAILY WIP'!BZ10,'DAILY WIP'!DE10,'DAILY WIP'!EJ10,'DAILY WIP'!FO10,'DAILY WIP'!GT10)</f>
        <v>#DIV/0!</v>
      </c>
      <c r="L10" s="122" t="e">
        <f>AVERAGE('DAILY WIP'!BE10,'DAILY WIP'!CJ10,'DAILY WIP'!DO10,'DAILY WIP'!ET10,'DAILY WIP'!FY10,'DAILY WIP'!HD10)</f>
        <v>#DIV/0!</v>
      </c>
      <c r="M10" s="184" t="e">
        <f t="shared" si="16"/>
        <v>#DIV/0!</v>
      </c>
      <c r="N10" s="2">
        <f>'DAILY WIP'!HV10</f>
        <v>0</v>
      </c>
      <c r="O10" s="2">
        <f>'DAILY WIP'!JG10</f>
        <v>0</v>
      </c>
      <c r="P10" s="2">
        <f>'DAILY WIP'!KS10</f>
        <v>0</v>
      </c>
      <c r="Q10" s="2">
        <f>'DAILY WIP'!LX10</f>
        <v>0</v>
      </c>
      <c r="R10" s="178">
        <f t="shared" si="17"/>
        <v>0</v>
      </c>
      <c r="S10" s="180" t="e">
        <f>AVERAGE('DAILY WIP'!HY10,'DAILY WIP'!JJ10,'DAILY WIP'!KV10,'DAILY WIP'!MA10)</f>
        <v>#DIV/0!</v>
      </c>
      <c r="T10" s="181" t="e">
        <f>AVERAGE('DAILY WIP'!II10,'DAILY WIP'!JT10,'DAILY WIP'!LF10,'DAILY WIP'!MK10)</f>
        <v>#DIV/0!</v>
      </c>
      <c r="U10" s="122" t="e">
        <f t="shared" si="18"/>
        <v>#DIV/0!</v>
      </c>
      <c r="V10" s="2">
        <f>'DAILY WIP'!NC10</f>
        <v>0</v>
      </c>
      <c r="W10" s="2">
        <f>'DAILY WIP'!OH10</f>
        <v>0</v>
      </c>
      <c r="X10" s="2">
        <f>'DAILY WIP'!PM10</f>
        <v>0</v>
      </c>
      <c r="Y10" s="2">
        <f>'DAILY WIP'!QR10</f>
        <v>0</v>
      </c>
      <c r="Z10" s="2">
        <f>'DAILY WIP'!RW10</f>
        <v>0</v>
      </c>
      <c r="AA10" s="2">
        <f>'DAILY WIP'!TB10</f>
        <v>0</v>
      </c>
      <c r="AB10" s="178">
        <f t="shared" si="2"/>
        <v>0</v>
      </c>
      <c r="AC10" s="190" t="e">
        <f>AVERAGE('DAILY WIP'!NF10,'DAILY WIP'!OK10,'DAILY WIP'!PP10,'DAILY WIP'!QU10,'DAILY WIP'!RZ10,'DAILY WIP'!TE10)</f>
        <v>#DIV/0!</v>
      </c>
      <c r="AD10" s="181" t="e">
        <f>AVERAGE('DAILY WIP'!NP10,'DAILY WIP'!OU10,'DAILY WIP'!PZ10,'DAILY WIP'!RE10,'DAILY WIP'!SJ10,'DAILY WIP'!TO10)</f>
        <v>#DIV/0!</v>
      </c>
      <c r="AE10" s="122" t="e">
        <f t="shared" si="19"/>
        <v>#DIV/0!</v>
      </c>
      <c r="AF10" s="2">
        <f>'DAILY WIP'!UG10</f>
        <v>0</v>
      </c>
      <c r="AG10" s="2">
        <f>'DAILY WIP'!VL10</f>
        <v>0</v>
      </c>
      <c r="AH10" s="2">
        <f>'DAILY WIP'!WQ10</f>
        <v>0</v>
      </c>
      <c r="AI10" s="186">
        <f t="shared" si="20"/>
        <v>0</v>
      </c>
      <c r="AJ10" s="190" t="e">
        <f>AVERAGE('DAILY WIP'!UJ10,'DAILY WIP'!VO10,'DAILY WIP'!WT10)</f>
        <v>#DIV/0!</v>
      </c>
      <c r="AK10" s="181" t="e">
        <f>AVERAGE('DAILY WIP'!UT10,'DAILY WIP'!VY10,'DAILY WIP'!XD10)</f>
        <v>#DIV/0!</v>
      </c>
      <c r="AL10" s="122" t="e">
        <f t="shared" si="21"/>
        <v>#DIV/0!</v>
      </c>
      <c r="AM10" s="2">
        <f>'DAILY WIP'!XV10</f>
        <v>0</v>
      </c>
      <c r="AN10" s="2">
        <f>'DAILY WIP'!ZA10</f>
        <v>0</v>
      </c>
      <c r="AO10" s="2">
        <f>'DAILY WIP'!AAF10</f>
        <v>0</v>
      </c>
      <c r="AP10" s="2">
        <f>'DAILY WIP'!ABK10</f>
        <v>0</v>
      </c>
      <c r="AQ10" s="2">
        <f>'DAILY WIP'!ACP10</f>
        <v>0</v>
      </c>
      <c r="AR10" s="186">
        <f t="shared" si="30"/>
        <v>0</v>
      </c>
      <c r="AS10" s="190" t="e">
        <f>AVERAGE('DAILY WIP'!XY10,'DAILY WIP'!ZD10,'DAILY WIP'!AAI10,'DAILY WIP'!ABN10,'DAILY WIP'!ACS10)</f>
        <v>#DIV/0!</v>
      </c>
      <c r="AT10" s="181" t="e">
        <f>AVERAGE('DAILY WIP'!YI10,'DAILY WIP'!ZN10,'DAILY WIP'!AAS10,'DAILY WIP'!ABX10,'DAILY WIP'!ADC10)</f>
        <v>#DIV/0!</v>
      </c>
      <c r="AU10" s="122" t="e">
        <f t="shared" si="22"/>
        <v>#DIV/0!</v>
      </c>
      <c r="AV10" s="9">
        <f>'DAILY WIP'!ADU10</f>
        <v>0</v>
      </c>
      <c r="AW10" s="33">
        <f>'DAILY WIP'!AFB10</f>
        <v>0</v>
      </c>
      <c r="AX10" s="33">
        <f>'DAILY WIP'!AGG10</f>
        <v>0</v>
      </c>
      <c r="AY10" s="33">
        <f>'DAILY WIP'!AHL10</f>
        <v>0</v>
      </c>
      <c r="AZ10" s="229">
        <f>'DAILY WIP'!AIQ10</f>
        <v>0</v>
      </c>
      <c r="BA10" s="192">
        <f>'DAILY WIP'!AJV10</f>
        <v>0</v>
      </c>
      <c r="BB10" s="218">
        <f>'DAILY WIP'!ALA10</f>
        <v>0</v>
      </c>
      <c r="BC10" s="238">
        <f t="shared" si="31"/>
        <v>0</v>
      </c>
      <c r="BD10" s="190" t="e">
        <f>AVERAGE('DAILY WIP'!ADX10,'DAILY WIP'!AFE10,'DAILY WIP'!AGJ10,'DAILY WIP'!AHO10,'DAILY WIP'!AIT10,'DAILY WIP'!AJY10,'DAILY WIP'!ALD10)</f>
        <v>#DIV/0!</v>
      </c>
      <c r="BE10" s="181" t="e">
        <f>AVERAGE('DAILY WIP'!AEH10,'DAILY WIP'!AFO10,'DAILY WIP'!AGT10,'DAILY WIP'!AHY10,'DAILY WIP'!AJD10,'DAILY WIP'!AKI10,'DAILY WIP'!ALN10)</f>
        <v>#DIV/0!</v>
      </c>
      <c r="BF10" s="122" t="e">
        <f t="shared" si="23"/>
        <v>#DIV/0!</v>
      </c>
      <c r="BG10" s="9">
        <f>'DAILY WIP'!AMF10</f>
        <v>0</v>
      </c>
      <c r="BH10" s="33">
        <f>'DAILY WIP'!ANK10</f>
        <v>0</v>
      </c>
      <c r="BI10" s="33">
        <f>'DAILY WIP'!AOP10</f>
        <v>0</v>
      </c>
      <c r="BJ10" s="33">
        <f>'DAILY WIP'!APU10</f>
        <v>0</v>
      </c>
      <c r="BK10" s="229">
        <f>'DAILY WIP'!AQZ10</f>
        <v>0</v>
      </c>
      <c r="BL10" s="192">
        <f>'DAILY WIP'!ASE10</f>
        <v>0</v>
      </c>
      <c r="BM10" s="218">
        <f>'DAILY WIP'!ATJ10</f>
        <v>0</v>
      </c>
      <c r="BN10" s="238">
        <f t="shared" si="32"/>
        <v>0</v>
      </c>
      <c r="BO10" s="190" t="e">
        <f>AVERAGE('DAILY WIP'!AMI10,'DAILY WIP'!ANN10,'DAILY WIP'!AOS10,'DAILY WIP'!APX10,'DAILY WIP'!ARC10,'DAILY WIP'!ASH10,'DAILY WIP'!ATM10)</f>
        <v>#DIV/0!</v>
      </c>
      <c r="BP10" s="181" t="e">
        <f>AVERAGE('DAILY WIP'!AMS10,'DAILY WIP'!ANX10,'DAILY WIP'!APC10,'DAILY WIP'!AQH10,'DAILY WIP'!ARM10,'DAILY WIP'!ASR10,'DAILY WIP'!ATW10)</f>
        <v>#DIV/0!</v>
      </c>
      <c r="BQ10" s="122" t="e">
        <f t="shared" si="24"/>
        <v>#DIV/0!</v>
      </c>
      <c r="BR10" s="9">
        <f>'DAILY WIP'!AUO10</f>
        <v>0</v>
      </c>
      <c r="BS10" s="33">
        <f>'DAILY WIP'!AVT10</f>
        <v>0</v>
      </c>
      <c r="BT10" s="33">
        <f>'DAILY WIP'!AWY10</f>
        <v>0</v>
      </c>
      <c r="BU10" s="33">
        <f>'DAILY WIP'!AYD10</f>
        <v>0</v>
      </c>
      <c r="BV10" s="229">
        <f>'DAILY WIP'!AZI10</f>
        <v>0</v>
      </c>
      <c r="BW10" s="192">
        <f>'DAILY WIP'!BAN10</f>
        <v>0</v>
      </c>
      <c r="BX10" s="238">
        <f t="shared" si="8"/>
        <v>0</v>
      </c>
      <c r="BY10" s="190" t="e">
        <f>AVERAGE('DAILY WIP'!AUR10,'DAILY WIP'!AVW10,'DAILY WIP'!AXB10,'DAILY WIP'!AYG10,'DAILY WIP'!AZL10,'DAILY WIP'!BAQ10)</f>
        <v>#DIV/0!</v>
      </c>
      <c r="BZ10" s="181" t="e">
        <f>AVERAGE('DAILY WIP'!AVB10,'DAILY WIP'!AWG10,'DAILY WIP'!AXL10,'DAILY WIP'!AYQ10,'DAILY WIP'!AZV10,'DAILY WIP'!BBA10)</f>
        <v>#DIV/0!</v>
      </c>
      <c r="CA10" s="122" t="e">
        <f t="shared" si="25"/>
        <v>#DIV/0!</v>
      </c>
      <c r="CB10" s="9">
        <f>'DAILY WIP'!BBS10</f>
        <v>0</v>
      </c>
      <c r="CC10" s="33">
        <f>'DAILY WIP'!BCX10</f>
        <v>0</v>
      </c>
      <c r="CD10" s="33">
        <f>'DAILY WIP'!BEC10</f>
        <v>0</v>
      </c>
      <c r="CE10" s="33">
        <f>'DAILY WIP'!BFH10</f>
        <v>0</v>
      </c>
      <c r="CF10" s="229">
        <f>'DAILY WIP'!BGM10</f>
        <v>0</v>
      </c>
      <c r="CG10" s="238">
        <f t="shared" si="10"/>
        <v>0</v>
      </c>
      <c r="CH10" s="190" t="e">
        <f>AVERAGE('DAILY WIP'!BBV10,'DAILY WIP'!BDA10,'DAILY WIP'!BEF10,'DAILY WIP'!BFK10,'DAILY WIP'!BGP10)</f>
        <v>#DIV/0!</v>
      </c>
      <c r="CI10" s="181" t="e">
        <f>AVERAGE('DAILY WIP'!BCF10,'DAILY WIP'!BDK10,'DAILY WIP'!BEP10,'DAILY WIP'!BFU10,'DAILY WIP'!BGZ10)</f>
        <v>#DIV/0!</v>
      </c>
      <c r="CJ10" s="122" t="e">
        <f t="shared" si="26"/>
        <v>#DIV/0!</v>
      </c>
      <c r="CK10" s="269">
        <f>'DAILY WIP'!BHR10</f>
        <v>0</v>
      </c>
      <c r="CL10" s="33">
        <f>'DAILY WIP'!BIX10</f>
        <v>0</v>
      </c>
      <c r="CM10" s="33">
        <f>'DAILY WIP'!BKC10</f>
        <v>0</v>
      </c>
      <c r="CN10" s="33">
        <f>'DAILY WIP'!BLH10</f>
        <v>0</v>
      </c>
      <c r="CO10" s="229">
        <f>'DAILY WIP'!BMM10</f>
        <v>0</v>
      </c>
      <c r="CP10" s="229">
        <f>'DAILY WIP'!BNR10</f>
        <v>0</v>
      </c>
      <c r="CQ10" s="229">
        <f>'DAILY WIP'!BOW10</f>
        <v>0</v>
      </c>
      <c r="CR10" s="238">
        <f t="shared" si="33"/>
        <v>0</v>
      </c>
      <c r="CS10" s="189" t="e">
        <f>AVERAGE('DAILY WIP'!BHU10,'DAILY WIP'!BJA10,'DAILY WIP'!BKF10,'DAILY WIP'!BLK10,'DAILY WIP'!BMP10,'DAILY WIP'!BNU10,'DAILY WIP'!BOZ10)</f>
        <v>#DIV/0!</v>
      </c>
      <c r="CT10" s="181" t="e">
        <f>AVERAGE('DAILY WIP'!BIE10,'DAILY WIP'!BJK10,'DAILY WIP'!BKP10,'DAILY WIP'!BLU10,'DAILY WIP'!BMZ10,'DAILY WIP'!BOE10,'DAILY WIP'!BPJ10)</f>
        <v>#DIV/0!</v>
      </c>
      <c r="CU10" s="122" t="e">
        <f t="shared" si="27"/>
        <v>#DIV/0!</v>
      </c>
      <c r="CV10" s="269">
        <f>'DAILY WIP'!BQB10</f>
        <v>0</v>
      </c>
      <c r="CW10" s="33">
        <f>'DAILY WIP'!BRG10</f>
        <v>0</v>
      </c>
      <c r="CX10" s="33">
        <f>'DAILY WIP'!BSL10</f>
        <v>0</v>
      </c>
      <c r="CY10" s="33">
        <f>'DAILY WIP'!BTQ10</f>
        <v>0</v>
      </c>
      <c r="CZ10" s="229">
        <f>'DAILY WIP'!BUV10</f>
        <v>0</v>
      </c>
      <c r="DA10" s="229">
        <f>'DAILY WIP'!BWA10</f>
        <v>0</v>
      </c>
      <c r="DB10" s="238">
        <f t="shared" si="13"/>
        <v>0</v>
      </c>
      <c r="DC10" s="189" t="e">
        <f>AVERAGE('DAILY WIP'!BQE10,'DAILY WIP'!BRJ10,'DAILY WIP'!BSO10,'DAILY WIP'!BTT10,'DAILY WIP'!BUY10,'DAILY WIP'!BWD10)</f>
        <v>#DIV/0!</v>
      </c>
      <c r="DD10" s="181" t="e">
        <f>AVERAGE('DAILY WIP'!BQO10,'DAILY WIP'!BRT10,'DAILY WIP'!BSY10,'DAILY WIP'!BUD10,'DAILY WIP'!BVI10,'DAILY WIP'!BWN10)</f>
        <v>#DIV/0!</v>
      </c>
      <c r="DE10" s="122" t="e">
        <f t="shared" si="28"/>
        <v>#DIV/0!</v>
      </c>
      <c r="DF10" s="269">
        <f>'DAILY WIP'!BXF10</f>
        <v>0</v>
      </c>
      <c r="DG10" s="33">
        <f>'DAILY WIP'!BYK10</f>
        <v>0</v>
      </c>
      <c r="DH10" s="33">
        <f>'DAILY WIP'!BZP10</f>
        <v>0</v>
      </c>
      <c r="DI10" s="33">
        <f>'DAILY WIP'!CAU10</f>
        <v>0</v>
      </c>
      <c r="DJ10" s="229">
        <f>'DAILY WIP'!CBZ10</f>
        <v>0</v>
      </c>
      <c r="DK10" s="229">
        <f>'DAILY WIP'!CDE10</f>
        <v>0</v>
      </c>
      <c r="DL10" s="229">
        <f>'DAILY WIP'!CEJ10</f>
        <v>0</v>
      </c>
      <c r="DM10" s="238">
        <f t="shared" si="34"/>
        <v>0</v>
      </c>
      <c r="DN10" s="189" t="e">
        <f>AVERAGE('DAILY WIP'!BXI10,'DAILY WIP'!BYN10,'DAILY WIP'!BZS10,'DAILY WIP'!CAX10,'DAILY WIP'!CCC10,'DAILY WIP'!CDH10,'DAILY WIP'!CEM10)</f>
        <v>#DIV/0!</v>
      </c>
      <c r="DO10" s="181" t="e">
        <f>AVERAGE('DAILY WIP'!BXS10,'DAILY WIP'!BYX10,'DAILY WIP'!CAC10,'DAILY WIP'!CBH10,'DAILY WIP'!CCM10,'DAILY WIP'!CDR10,'DAILY WIP'!CEW10)</f>
        <v>#DIV/0!</v>
      </c>
      <c r="DP10" s="122" t="e">
        <f t="shared" si="29"/>
        <v>#DIV/0!</v>
      </c>
    </row>
    <row r="11" spans="1:278">
      <c r="A11" s="78" t="str">
        <f>'DAILY WIP'!IY11</f>
        <v>FM8</v>
      </c>
      <c r="B11" s="130">
        <f>'DAILY WIP'!JN11</f>
        <v>1600</v>
      </c>
      <c r="C11" s="132">
        <f>'DAILY WIP'!HA11</f>
        <v>2E-3</v>
      </c>
      <c r="D11" s="2">
        <f>'DAILY WIP'!AR11</f>
        <v>1024</v>
      </c>
      <c r="E11" s="2">
        <f>'DAILY WIP'!BW11</f>
        <v>1765</v>
      </c>
      <c r="F11" s="2">
        <f>'DAILY WIP'!DB11</f>
        <v>526</v>
      </c>
      <c r="G11" s="2">
        <f>'DAILY WIP'!EG11</f>
        <v>1605</v>
      </c>
      <c r="H11" s="2">
        <f>'DAILY WIP'!FL11</f>
        <v>1161</v>
      </c>
      <c r="I11" s="2">
        <f>'DAILY WIP'!GQ11</f>
        <v>1569</v>
      </c>
      <c r="J11" s="126">
        <f t="shared" si="15"/>
        <v>1275</v>
      </c>
      <c r="K11" s="127">
        <f>AVERAGE('DAILY WIP'!AU11,'DAILY WIP'!BZ11,'DAILY WIP'!DE11,'DAILY WIP'!EJ11,'DAILY WIP'!FO11,'DAILY WIP'!GT11)</f>
        <v>3.5238014907646819E-3</v>
      </c>
      <c r="L11" s="122">
        <f>AVERAGE('DAILY WIP'!BE11,'DAILY WIP'!CJ11,'DAILY WIP'!DO11,'DAILY WIP'!ET11,'DAILY WIP'!FY11,'DAILY WIP'!HD11)</f>
        <v>5.4964576223794568</v>
      </c>
      <c r="M11" s="184" t="str">
        <f t="shared" si="16"/>
        <v>B</v>
      </c>
      <c r="N11" s="2">
        <f>'DAILY WIP'!HV11</f>
        <v>1693</v>
      </c>
      <c r="O11" s="2">
        <f>'DAILY WIP'!JG11</f>
        <v>1371</v>
      </c>
      <c r="P11" s="2">
        <f>'DAILY WIP'!KS11</f>
        <v>526</v>
      </c>
      <c r="Q11" s="2">
        <f>'DAILY WIP'!LX11</f>
        <v>1243</v>
      </c>
      <c r="R11" s="178">
        <f t="shared" si="17"/>
        <v>1208.25</v>
      </c>
      <c r="S11" s="180">
        <f>AVERAGE('DAILY WIP'!HY11,'DAILY WIP'!JJ11,'DAILY WIP'!KV11,'DAILY WIP'!MA11)</f>
        <v>3.3875085509451281E-3</v>
      </c>
      <c r="T11" s="181">
        <f>AVERAGE('DAILY WIP'!II11,'DAILY WIP'!JT11,'DAILY WIP'!LF11,'DAILY WIP'!MK11)</f>
        <v>5.3530792208585076</v>
      </c>
      <c r="U11" s="122" t="str">
        <f t="shared" si="18"/>
        <v>B</v>
      </c>
      <c r="V11" s="2">
        <f>'DAILY WIP'!NC11</f>
        <v>1732</v>
      </c>
      <c r="W11" s="2">
        <f>'DAILY WIP'!OH11</f>
        <v>1540</v>
      </c>
      <c r="X11" s="2">
        <f>'DAILY WIP'!PM11</f>
        <v>1502</v>
      </c>
      <c r="Y11" s="2">
        <f>'DAILY WIP'!QR11</f>
        <v>1713</v>
      </c>
      <c r="Z11" s="2">
        <f>'DAILY WIP'!RW11</f>
        <v>1689</v>
      </c>
      <c r="AA11" s="2">
        <f>'DAILY WIP'!TB11</f>
        <v>1818</v>
      </c>
      <c r="AB11" s="178">
        <f t="shared" si="2"/>
        <v>1665.6666666666667</v>
      </c>
      <c r="AC11" s="190">
        <f>AVERAGE('DAILY WIP'!NF11,'DAILY WIP'!OK11,'DAILY WIP'!PP11,'DAILY WIP'!QU11,'DAILY WIP'!RZ11,'DAILY WIP'!TE11)</f>
        <v>1.5344873645644389E-3</v>
      </c>
      <c r="AD11" s="181">
        <f>AVERAGE('DAILY WIP'!NP11,'DAILY WIP'!OU11,'DAILY WIP'!PZ11,'DAILY WIP'!RE11,'DAILY WIP'!SJ11,'DAILY WIP'!TO11)</f>
        <v>7.6486262002276595</v>
      </c>
      <c r="AE11" s="122" t="str">
        <f t="shared" si="19"/>
        <v>A</v>
      </c>
      <c r="AF11" s="2">
        <f>'DAILY WIP'!UG11</f>
        <v>1210</v>
      </c>
      <c r="AG11" s="2">
        <f>'DAILY WIP'!VL11</f>
        <v>1838</v>
      </c>
      <c r="AH11" s="2">
        <f>'DAILY WIP'!WQ11</f>
        <v>971</v>
      </c>
      <c r="AI11" s="208">
        <f t="shared" si="20"/>
        <v>1339.6666666666667</v>
      </c>
      <c r="AJ11" s="190">
        <f>AVERAGE('DAILY WIP'!UJ11,'DAILY WIP'!VO11,'DAILY WIP'!WT11)</f>
        <v>1.8083066744189833E-3</v>
      </c>
      <c r="AK11" s="181">
        <f>AVERAGE('DAILY WIP'!UT11,'DAILY WIP'!VY11,'DAILY WIP'!XD11)</f>
        <v>6.4855834530005696</v>
      </c>
      <c r="AL11" s="122" t="str">
        <f t="shared" si="21"/>
        <v>B</v>
      </c>
      <c r="AM11" s="2">
        <f>'DAILY WIP'!XV11</f>
        <v>1461</v>
      </c>
      <c r="AN11" s="2">
        <f>'DAILY WIP'!ZA11</f>
        <v>1800</v>
      </c>
      <c r="AO11" s="2">
        <f>'DAILY WIP'!AAF11</f>
        <v>1377</v>
      </c>
      <c r="AP11" s="2">
        <f>'DAILY WIP'!ABK11</f>
        <v>1577</v>
      </c>
      <c r="AQ11" s="2">
        <f>'DAILY WIP'!ACP11</f>
        <v>1805</v>
      </c>
      <c r="AR11" s="186">
        <f t="shared" si="30"/>
        <v>1604</v>
      </c>
      <c r="AS11" s="190">
        <f>AVERAGE('DAILY WIP'!XY11,'DAILY WIP'!ZD11,'DAILY WIP'!AAI11,'DAILY WIP'!ABN11,'DAILY WIP'!ACS11)</f>
        <v>2.0401408658910778E-3</v>
      </c>
      <c r="AT11" s="181">
        <f>AVERAGE('DAILY WIP'!YI11,'DAILY WIP'!ZN11,'DAILY WIP'!AAS11,'DAILY WIP'!ABX11,'DAILY WIP'!ADC11)</f>
        <v>7.0680898729256842</v>
      </c>
      <c r="AU11" s="122" t="str">
        <f t="shared" si="22"/>
        <v>B</v>
      </c>
      <c r="AV11" s="9">
        <f>'DAILY WIP'!ADU11</f>
        <v>878</v>
      </c>
      <c r="AW11" s="33">
        <f>'DAILY WIP'!AFB11</f>
        <v>1598</v>
      </c>
      <c r="AX11" s="33">
        <f>'DAILY WIP'!AGG11</f>
        <v>1575</v>
      </c>
      <c r="AY11" s="33">
        <f>'DAILY WIP'!AHL11</f>
        <v>1689</v>
      </c>
      <c r="AZ11" s="229">
        <f>'DAILY WIP'!AIQ11</f>
        <v>1802</v>
      </c>
      <c r="BA11" s="192">
        <f>'DAILY WIP'!AJV11</f>
        <v>1025</v>
      </c>
      <c r="BB11" s="218">
        <f>'DAILY WIP'!ALA11</f>
        <v>1247</v>
      </c>
      <c r="BC11" s="238">
        <f t="shared" si="31"/>
        <v>1402</v>
      </c>
      <c r="BD11" s="190">
        <f>AVERAGE('DAILY WIP'!ADX11,'DAILY WIP'!AFE11,'DAILY WIP'!AGJ11,'DAILY WIP'!AHO11,'DAILY WIP'!AIT11,'DAILY WIP'!AJY11,'DAILY WIP'!ALD11)</f>
        <v>1.859326446756178E-3</v>
      </c>
      <c r="BE11" s="181">
        <f>AVERAGE('DAILY WIP'!AEH11,'DAILY WIP'!AFO11,'DAILY WIP'!AGT11,'DAILY WIP'!AHY11,'DAILY WIP'!AJD11,'DAILY WIP'!AKI11,'DAILY WIP'!ALN11)</f>
        <v>6.8096000027573647</v>
      </c>
      <c r="BF11" s="122" t="str">
        <f t="shared" si="23"/>
        <v>B</v>
      </c>
      <c r="BG11" s="9">
        <f>'DAILY WIP'!AMF11</f>
        <v>1352</v>
      </c>
      <c r="BH11" s="33">
        <f>'DAILY WIP'!ANK11</f>
        <v>1848</v>
      </c>
      <c r="BI11" s="33">
        <f>'DAILY WIP'!AOP11</f>
        <v>2131</v>
      </c>
      <c r="BJ11" s="33">
        <f>'DAILY WIP'!APU11</f>
        <v>1832</v>
      </c>
      <c r="BK11" s="229">
        <f>'DAILY WIP'!AQZ11</f>
        <v>1345</v>
      </c>
      <c r="BL11" s="192">
        <f>'DAILY WIP'!ASE11</f>
        <v>1391</v>
      </c>
      <c r="BM11" s="218">
        <f>'DAILY WIP'!ATJ11</f>
        <v>753</v>
      </c>
      <c r="BN11" s="238">
        <f t="shared" si="32"/>
        <v>1521.7142857142858</v>
      </c>
      <c r="BO11" s="190">
        <f>AVERAGE('DAILY WIP'!AMI11,'DAILY WIP'!ANN11,'DAILY WIP'!AOS11,'DAILY WIP'!APX11,'DAILY WIP'!ARC11,'DAILY WIP'!ASH11,'DAILY WIP'!ATM11)</f>
        <v>2.1703859471240709E-3</v>
      </c>
      <c r="BP11" s="181">
        <f>AVERAGE('DAILY WIP'!AMS11,'DAILY WIP'!ANX11,'DAILY WIP'!APC11,'DAILY WIP'!AQH11,'DAILY WIP'!ARM11,'DAILY WIP'!ASR11,'DAILY WIP'!ATW11)</f>
        <v>6.8793169787959387</v>
      </c>
      <c r="BQ11" s="122" t="str">
        <f t="shared" si="24"/>
        <v>B</v>
      </c>
      <c r="BR11" s="9">
        <f>'DAILY WIP'!AUO11</f>
        <v>1994</v>
      </c>
      <c r="BS11" s="33">
        <f>'DAILY WIP'!AVT11</f>
        <v>2298</v>
      </c>
      <c r="BT11" s="33">
        <f>'DAILY WIP'!AWY11</f>
        <v>2225</v>
      </c>
      <c r="BU11" s="33">
        <f>'DAILY WIP'!AYD11</f>
        <v>1627</v>
      </c>
      <c r="BV11" s="229">
        <f>'DAILY WIP'!AZI11</f>
        <v>1946</v>
      </c>
      <c r="BW11" s="192">
        <f>'DAILY WIP'!BAN11</f>
        <v>1000</v>
      </c>
      <c r="BX11" s="238">
        <f t="shared" si="8"/>
        <v>1848.3333333333333</v>
      </c>
      <c r="BY11" s="190">
        <f>AVERAGE('DAILY WIP'!AUR11,'DAILY WIP'!AVW11,'DAILY WIP'!AXB11,'DAILY WIP'!AYG11,'DAILY WIP'!AZL11,'DAILY WIP'!BAQ11)</f>
        <v>2.1958154453808709E-3</v>
      </c>
      <c r="BZ11" s="181">
        <f>AVERAGE('DAILY WIP'!AVB11,'DAILY WIP'!AWG11,'DAILY WIP'!AXL11,'DAILY WIP'!AYQ11,'DAILY WIP'!AZV11,'DAILY WIP'!BBA11)</f>
        <v>8.0629771673046182</v>
      </c>
      <c r="CA11" s="122" t="str">
        <f t="shared" si="25"/>
        <v>A</v>
      </c>
      <c r="CB11" s="9">
        <f>'DAILY WIP'!BBS11</f>
        <v>1665</v>
      </c>
      <c r="CC11" s="33">
        <f>'DAILY WIP'!BCX11</f>
        <v>1461</v>
      </c>
      <c r="CD11" s="33">
        <f>'DAILY WIP'!BEC11</f>
        <v>1532</v>
      </c>
      <c r="CE11" s="33">
        <f>'DAILY WIP'!BFH11</f>
        <v>1395</v>
      </c>
      <c r="CF11" s="229">
        <f>'DAILY WIP'!BGM11</f>
        <v>1114</v>
      </c>
      <c r="CG11" s="238">
        <f t="shared" si="10"/>
        <v>1433.4</v>
      </c>
      <c r="CH11" s="190">
        <f>AVERAGE('DAILY WIP'!BBV11,'DAILY WIP'!BDA11,'DAILY WIP'!BEF11,'DAILY WIP'!BFK11,'DAILY WIP'!BGP11)</f>
        <v>1.7000979820772123E-3</v>
      </c>
      <c r="CI11" s="181">
        <f>AVERAGE('DAILY WIP'!BCF11,'DAILY WIP'!BDK11,'DAILY WIP'!BEP11,'DAILY WIP'!BFU11,'DAILY WIP'!BGZ11)</f>
        <v>6.7106105897200905</v>
      </c>
      <c r="CJ11" s="122" t="str">
        <f t="shared" si="26"/>
        <v>B</v>
      </c>
      <c r="CK11" s="269">
        <f>'DAILY WIP'!BHR11</f>
        <v>1710</v>
      </c>
      <c r="CL11" s="33">
        <f>'DAILY WIP'!BIX11</f>
        <v>978</v>
      </c>
      <c r="CM11" s="33">
        <f>'DAILY WIP'!BKC11</f>
        <v>318</v>
      </c>
      <c r="CN11" s="33">
        <f>'DAILY WIP'!BLH11</f>
        <v>792</v>
      </c>
      <c r="CO11" s="229">
        <f>'DAILY WIP'!BMM11</f>
        <v>1794</v>
      </c>
      <c r="CP11" s="229">
        <f>'DAILY WIP'!BNR11</f>
        <v>1857</v>
      </c>
      <c r="CQ11" s="229">
        <f>'DAILY WIP'!BOW11</f>
        <v>1655</v>
      </c>
      <c r="CR11" s="238">
        <f t="shared" si="33"/>
        <v>1300.5714285714287</v>
      </c>
      <c r="CS11" s="189">
        <f>AVERAGE('DAILY WIP'!BHU11,'DAILY WIP'!BJA11,'DAILY WIP'!BKF11,'DAILY WIP'!BLK11,'DAILY WIP'!BMP11,'DAILY WIP'!BNU11,'DAILY WIP'!BOZ11)</f>
        <v>8.7768875891306754E-4</v>
      </c>
      <c r="CT11" s="181">
        <f>AVERAGE('DAILY WIP'!BIE11,'DAILY WIP'!BJK11,'DAILY WIP'!BKP11,'DAILY WIP'!BLU11,'DAILY WIP'!BMZ11,'DAILY WIP'!BOE11,'DAILY WIP'!BPJ11)</f>
        <v>7.3943392085758672</v>
      </c>
      <c r="CU11" s="122" t="str">
        <f t="shared" si="27"/>
        <v>B</v>
      </c>
      <c r="CV11" s="269">
        <f>'DAILY WIP'!BQB11</f>
        <v>476</v>
      </c>
      <c r="CW11" s="33">
        <f>'DAILY WIP'!BRG11</f>
        <v>1677</v>
      </c>
      <c r="CX11" s="33">
        <f>'DAILY WIP'!BSL11</f>
        <v>1798</v>
      </c>
      <c r="CY11" s="33">
        <f>'DAILY WIP'!BTQ11</f>
        <v>954</v>
      </c>
      <c r="CZ11" s="229">
        <f>'DAILY WIP'!BUV11</f>
        <v>855</v>
      </c>
      <c r="DA11" s="229">
        <f>'DAILY WIP'!BWA11</f>
        <v>1909</v>
      </c>
      <c r="DB11" s="238">
        <f t="shared" si="13"/>
        <v>1278.1666666666667</v>
      </c>
      <c r="DC11" s="189">
        <f>AVERAGE('DAILY WIP'!BQE11,'DAILY WIP'!BRJ11,'DAILY WIP'!BSO11,'DAILY WIP'!BTT11,'DAILY WIP'!BUY11,'DAILY WIP'!BWD11)</f>
        <v>1.8231903202238593E-3</v>
      </c>
      <c r="DD11" s="181">
        <f>AVERAGE('DAILY WIP'!BQO11,'DAILY WIP'!BRT11,'DAILY WIP'!BSY11,'DAILY WIP'!BUD11,'DAILY WIP'!BVI11,'DAILY WIP'!BWN11)</f>
        <v>6.5002017698657326</v>
      </c>
      <c r="DE11" s="122" t="str">
        <f t="shared" si="28"/>
        <v>B</v>
      </c>
      <c r="DF11" s="269">
        <f>'DAILY WIP'!BXF11</f>
        <v>1093</v>
      </c>
      <c r="DG11" s="33">
        <f>'DAILY WIP'!BYK11</f>
        <v>1491</v>
      </c>
      <c r="DH11" s="33">
        <f>'DAILY WIP'!BZP11</f>
        <v>1403</v>
      </c>
      <c r="DI11" s="33">
        <f>'DAILY WIP'!CAU11</f>
        <v>1454</v>
      </c>
      <c r="DJ11" s="229">
        <f>'DAILY WIP'!CBZ11</f>
        <v>1352.5</v>
      </c>
      <c r="DK11" s="229">
        <f>'DAILY WIP'!CDE11</f>
        <v>341</v>
      </c>
      <c r="DL11" s="229">
        <f>'DAILY WIP'!CEJ11</f>
        <v>550</v>
      </c>
      <c r="DM11" s="238">
        <f t="shared" si="34"/>
        <v>1097.7857142857142</v>
      </c>
      <c r="DN11" s="189">
        <f>AVERAGE('DAILY WIP'!BXI11,'DAILY WIP'!BYN11,'DAILY WIP'!BZS11,'DAILY WIP'!CAX11,'DAILY WIP'!CCC11,'DAILY WIP'!CDH11,'DAILY WIP'!CEM11)</f>
        <v>1.8618002066669117E-3</v>
      </c>
      <c r="DO11" s="181">
        <f>AVERAGE('DAILY WIP'!BXS11,'DAILY WIP'!BYX11,'DAILY WIP'!CAC11,'DAILY WIP'!CBH11,'DAILY WIP'!CCM11,'DAILY WIP'!CDR11,'DAILY WIP'!CEW11)</f>
        <v>5.7920725942298512</v>
      </c>
      <c r="DP11" s="122" t="str">
        <f t="shared" si="29"/>
        <v>B</v>
      </c>
    </row>
    <row r="12" spans="1:278" ht="15.75" thickBot="1">
      <c r="A12" s="78" t="str">
        <f>'DAILY WIP'!IY12</f>
        <v>FM20</v>
      </c>
      <c r="B12" s="130">
        <f>'DAILY WIP'!JN12</f>
        <v>4800</v>
      </c>
      <c r="C12" s="132">
        <f>'DAILY WIP'!HA12</f>
        <v>1E-3</v>
      </c>
      <c r="D12" s="2">
        <f>'DAILY WIP'!AR12</f>
        <v>4428</v>
      </c>
      <c r="E12" s="2">
        <f>'DAILY WIP'!BW12</f>
        <v>4557</v>
      </c>
      <c r="F12" s="2">
        <f>'DAILY WIP'!DB12</f>
        <v>4274</v>
      </c>
      <c r="G12" s="2">
        <f>'DAILY WIP'!EG12</f>
        <v>4274</v>
      </c>
      <c r="H12" s="2">
        <f>'DAILY WIP'!FL12</f>
        <v>4404</v>
      </c>
      <c r="I12" s="2">
        <f>'DAILY WIP'!GQ12</f>
        <v>4483</v>
      </c>
      <c r="J12" s="126">
        <f t="shared" si="15"/>
        <v>4403.333333333333</v>
      </c>
      <c r="K12" s="127">
        <f>AVERAGE('DAILY WIP'!AU12,'DAILY WIP'!BZ12,'DAILY WIP'!DE12,'DAILY WIP'!EJ12,'DAILY WIP'!FO12,'DAILY WIP'!GT12)</f>
        <v>8.0556226706397956E-4</v>
      </c>
      <c r="L12" s="122">
        <f>AVERAGE('DAILY WIP'!BE12,'DAILY WIP'!CJ12,'DAILY WIP'!DO12,'DAILY WIP'!ET12,'DAILY WIP'!FY12,'DAILY WIP'!HD12)</f>
        <v>6.889653896310115</v>
      </c>
      <c r="M12" s="184" t="str">
        <f t="shared" si="16"/>
        <v>B</v>
      </c>
      <c r="N12" s="2">
        <f>'DAILY WIP'!HV12</f>
        <v>4303</v>
      </c>
      <c r="O12" s="2">
        <f>'DAILY WIP'!JG12</f>
        <v>4329</v>
      </c>
      <c r="P12" s="2">
        <f>'DAILY WIP'!KS12</f>
        <v>4274</v>
      </c>
      <c r="Q12" s="2">
        <f>'DAILY WIP'!LX12</f>
        <v>2462</v>
      </c>
      <c r="R12" s="178">
        <f t="shared" si="17"/>
        <v>3842</v>
      </c>
      <c r="S12" s="180">
        <f>AVERAGE('DAILY WIP'!HY12,'DAILY WIP'!JJ12,'DAILY WIP'!KV12,'DAILY WIP'!MA12)</f>
        <v>8.9914202937765018E-4</v>
      </c>
      <c r="T12" s="181">
        <f>AVERAGE('DAILY WIP'!II12,'DAILY WIP'!JT12,'DAILY WIP'!LF12,'DAILY WIP'!MK12)</f>
        <v>6.2089522240878932</v>
      </c>
      <c r="U12" s="122" t="str">
        <f t="shared" si="18"/>
        <v>B</v>
      </c>
      <c r="V12" s="2">
        <f>'DAILY WIP'!NC12</f>
        <v>4354</v>
      </c>
      <c r="W12" s="2">
        <f>'DAILY WIP'!OH12</f>
        <v>4329</v>
      </c>
      <c r="X12" s="2">
        <f>'DAILY WIP'!PM12</f>
        <v>4355</v>
      </c>
      <c r="Y12" s="2">
        <f>'DAILY WIP'!QR12</f>
        <v>3759</v>
      </c>
      <c r="Z12" s="2">
        <f>'DAILY WIP'!RW12</f>
        <v>4458</v>
      </c>
      <c r="AA12" s="2">
        <f>'DAILY WIP'!TB12</f>
        <v>4070</v>
      </c>
      <c r="AB12" s="178">
        <f t="shared" si="2"/>
        <v>4220.833333333333</v>
      </c>
      <c r="AC12" s="190">
        <f>AVERAGE('DAILY WIP'!NF12,'DAILY WIP'!OK12,'DAILY WIP'!PP12,'DAILY WIP'!QU12,'DAILY WIP'!RZ12,'DAILY WIP'!TE12)</f>
        <v>5.9814199969610113E-4</v>
      </c>
      <c r="AD12" s="181">
        <f>AVERAGE('DAILY WIP'!NP12,'DAILY WIP'!OU12,'DAILY WIP'!PZ12,'DAILY WIP'!RE12,'DAILY WIP'!SJ12,'DAILY WIP'!TO12)</f>
        <v>7.0665505149543648</v>
      </c>
      <c r="AE12" s="122" t="str">
        <f t="shared" si="19"/>
        <v>B</v>
      </c>
      <c r="AF12" s="2">
        <f>'DAILY WIP'!UG12</f>
        <v>2826</v>
      </c>
      <c r="AG12" s="2">
        <f>'DAILY WIP'!VL12</f>
        <v>4407</v>
      </c>
      <c r="AH12" s="2">
        <f>'DAILY WIP'!WQ12</f>
        <v>2852</v>
      </c>
      <c r="AI12" s="208">
        <f t="shared" si="20"/>
        <v>3361.6666666666665</v>
      </c>
      <c r="AJ12" s="190">
        <f>AVERAGE('DAILY WIP'!UJ12,'DAILY WIP'!VO12,'DAILY WIP'!WT12)</f>
        <v>5.6268993101168778E-4</v>
      </c>
      <c r="AK12" s="181">
        <f>AVERAGE('DAILY WIP'!UT12,'DAILY WIP'!VY12,'DAILY WIP'!XD12)</f>
        <v>6.3722334057490855</v>
      </c>
      <c r="AL12" s="122" t="str">
        <f t="shared" si="21"/>
        <v>B</v>
      </c>
      <c r="AM12" s="2">
        <f>'DAILY WIP'!XV12</f>
        <v>4407</v>
      </c>
      <c r="AN12" s="2">
        <f>'DAILY WIP'!ZA12</f>
        <v>4382</v>
      </c>
      <c r="AO12" s="2">
        <f>'DAILY WIP'!AAF12</f>
        <v>4220</v>
      </c>
      <c r="AP12" s="2">
        <f>'DAILY WIP'!ABK12</f>
        <v>4065</v>
      </c>
      <c r="AQ12" s="2">
        <f>'DAILY WIP'!ACP12</f>
        <v>4246</v>
      </c>
      <c r="AR12" s="186">
        <f t="shared" si="30"/>
        <v>4264</v>
      </c>
      <c r="AS12" s="190">
        <f>AVERAGE('DAILY WIP'!XY12,'DAILY WIP'!ZD12,'DAILY WIP'!AAI12,'DAILY WIP'!ABN12,'DAILY WIP'!ACS12)</f>
        <v>7.0652097978996919E-4</v>
      </c>
      <c r="AT12" s="181">
        <f>AVERAGE('DAILY WIP'!YI12,'DAILY WIP'!ZN12,'DAILY WIP'!AAS12,'DAILY WIP'!ABX12,'DAILY WIP'!ADC12)</f>
        <v>6.9129769812846602</v>
      </c>
      <c r="AU12" s="122" t="str">
        <f t="shared" si="22"/>
        <v>B</v>
      </c>
      <c r="AV12" s="9">
        <f>'DAILY WIP'!ADU12</f>
        <v>1300</v>
      </c>
      <c r="AW12" s="33">
        <f>'DAILY WIP'!AFB12</f>
        <v>3837</v>
      </c>
      <c r="AX12" s="33">
        <f>'DAILY WIP'!AGG12</f>
        <v>3245</v>
      </c>
      <c r="AY12" s="33">
        <f>'DAILY WIP'!AHL12</f>
        <v>3605</v>
      </c>
      <c r="AZ12" s="229">
        <f>'DAILY WIP'!AIQ12</f>
        <v>3461</v>
      </c>
      <c r="BA12" s="192">
        <f>'DAILY WIP'!AJV12</f>
        <v>4324</v>
      </c>
      <c r="BB12" s="218">
        <f>'DAILY WIP'!ALA12</f>
        <v>2822</v>
      </c>
      <c r="BC12" s="238">
        <f t="shared" si="31"/>
        <v>3227.7142857142858</v>
      </c>
      <c r="BD12" s="190">
        <f>AVERAGE('DAILY WIP'!ADX12,'DAILY WIP'!AFE12,'DAILY WIP'!AGJ12,'DAILY WIP'!AHO12,'DAILY WIP'!AIT12,'DAILY WIP'!AJY12,'DAILY WIP'!ALD12)</f>
        <v>2.6676885641148684E-2</v>
      </c>
      <c r="BE12" s="181">
        <f>AVERAGE('DAILY WIP'!AEH12,'DAILY WIP'!AFO12,'DAILY WIP'!AGT12,'DAILY WIP'!AHY12,'DAILY WIP'!AJD12,'DAILY WIP'!AKI12,'DAILY WIP'!ALN12)</f>
        <v>6.019882112747605</v>
      </c>
      <c r="BF12" s="122" t="str">
        <f t="shared" si="23"/>
        <v>B</v>
      </c>
      <c r="BG12" s="9">
        <f>'DAILY WIP'!AMF12</f>
        <v>4325</v>
      </c>
      <c r="BH12" s="33">
        <f>'DAILY WIP'!ANK12</f>
        <v>4325</v>
      </c>
      <c r="BI12" s="33">
        <f>'DAILY WIP'!AOP12</f>
        <v>4432</v>
      </c>
      <c r="BJ12" s="33">
        <f>'DAILY WIP'!APU12</f>
        <v>4272</v>
      </c>
      <c r="BK12" s="229">
        <f>'DAILY WIP'!AQZ12</f>
        <v>2744</v>
      </c>
      <c r="BL12" s="192">
        <f>'DAILY WIP'!ASE12</f>
        <v>2719</v>
      </c>
      <c r="BM12" s="218">
        <f>'DAILY WIP'!ATJ12</f>
        <v>1372</v>
      </c>
      <c r="BN12" s="238">
        <f t="shared" si="32"/>
        <v>3455.5714285714284</v>
      </c>
      <c r="BO12" s="190">
        <f>AVERAGE('DAILY WIP'!AMI12,'DAILY WIP'!ANN12,'DAILY WIP'!AOS12,'DAILY WIP'!APX12,'DAILY WIP'!ARC12,'DAILY WIP'!ASH12,'DAILY WIP'!ATM12)</f>
        <v>6.814535857975866E-4</v>
      </c>
      <c r="BP12" s="181">
        <f>AVERAGE('DAILY WIP'!AMS12,'DAILY WIP'!ANX12,'DAILY WIP'!APC12,'DAILY WIP'!AQH12,'DAILY WIP'!ARM12,'DAILY WIP'!ASR12,'DAILY WIP'!ATW12)</f>
        <v>6.3118553067895027</v>
      </c>
      <c r="BQ12" s="122" t="str">
        <f t="shared" si="24"/>
        <v>B</v>
      </c>
      <c r="BR12" s="9">
        <f>'DAILY WIP'!AUO12</f>
        <v>4247</v>
      </c>
      <c r="BS12" s="33">
        <f>'DAILY WIP'!AVT12</f>
        <v>4145</v>
      </c>
      <c r="BT12" s="33">
        <f>'DAILY WIP'!AWY12</f>
        <v>4246</v>
      </c>
      <c r="BU12" s="33">
        <f>'DAILY WIP'!AYD12</f>
        <v>4013</v>
      </c>
      <c r="BV12" s="229">
        <f>'DAILY WIP'!AZI12</f>
        <v>4222</v>
      </c>
      <c r="BW12" s="192">
        <f>'DAILY WIP'!BAN12</f>
        <v>2668</v>
      </c>
      <c r="BX12" s="238">
        <f t="shared" si="8"/>
        <v>3923.5</v>
      </c>
      <c r="BY12" s="190">
        <f>AVERAGE('DAILY WIP'!AUR12,'DAILY WIP'!AVW12,'DAILY WIP'!AXB12,'DAILY WIP'!AYG12,'DAILY WIP'!AZL12,'DAILY WIP'!BAQ12)</f>
        <v>7.3469689886070111E-4</v>
      </c>
      <c r="BZ12" s="181">
        <f>AVERAGE('DAILY WIP'!AVB12,'DAILY WIP'!AWG12,'DAILY WIP'!AXL12,'DAILY WIP'!AYQ12,'DAILY WIP'!AZV12,'DAILY WIP'!BBA12)</f>
        <v>6.5292560976616789</v>
      </c>
      <c r="CA12" s="122" t="str">
        <f t="shared" si="25"/>
        <v>B</v>
      </c>
      <c r="CB12" s="9">
        <f>'DAILY WIP'!BBS12</f>
        <v>4117</v>
      </c>
      <c r="CC12" s="33">
        <f>'DAILY WIP'!BCX12</f>
        <v>4274</v>
      </c>
      <c r="CD12" s="33">
        <f>'DAILY WIP'!BEC12</f>
        <v>4041</v>
      </c>
      <c r="CE12" s="33">
        <f>'DAILY WIP'!BFH12</f>
        <v>3858</v>
      </c>
      <c r="CF12" s="229">
        <f>'DAILY WIP'!BGM12</f>
        <v>4458</v>
      </c>
      <c r="CG12" s="238">
        <f t="shared" si="10"/>
        <v>4149.6000000000004</v>
      </c>
      <c r="CH12" s="190">
        <f>AVERAGE('DAILY WIP'!BBV12,'DAILY WIP'!BDA12,'DAILY WIP'!BEF12,'DAILY WIP'!BFK12,'DAILY WIP'!BGP12)</f>
        <v>6.9554884058649119E-4</v>
      </c>
      <c r="CI12" s="181">
        <f>AVERAGE('DAILY WIP'!BCF12,'DAILY WIP'!BDK12,'DAILY WIP'!BEP12,'DAILY WIP'!BFU12,'DAILY WIP'!BGZ12)</f>
        <v>6.8100817767060731</v>
      </c>
      <c r="CJ12" s="122" t="str">
        <f t="shared" si="26"/>
        <v>B</v>
      </c>
      <c r="CK12" s="269">
        <f>'DAILY WIP'!BHR12</f>
        <v>4225</v>
      </c>
      <c r="CL12" s="33">
        <f>'DAILY WIP'!BIX12</f>
        <v>3651</v>
      </c>
      <c r="CM12" s="33">
        <f>'DAILY WIP'!BKC12</f>
        <v>4505</v>
      </c>
      <c r="CN12" s="33">
        <f>'DAILY WIP'!BLH12</f>
        <v>4432</v>
      </c>
      <c r="CO12" s="229">
        <f>'DAILY WIP'!BMM12</f>
        <v>4458</v>
      </c>
      <c r="CP12" s="229">
        <f>'DAILY WIP'!BNR12</f>
        <v>4533</v>
      </c>
      <c r="CQ12" s="229">
        <f>'DAILY WIP'!BOW12</f>
        <v>4274</v>
      </c>
      <c r="CR12" s="238">
        <f t="shared" si="33"/>
        <v>4296.8571428571431</v>
      </c>
      <c r="CS12" s="189">
        <f>AVERAGE('DAILY WIP'!BHU12,'DAILY WIP'!BJA12,'DAILY WIP'!BKF12,'DAILY WIP'!BLK12,'DAILY WIP'!BMP12,'DAILY WIP'!BNU12,'DAILY WIP'!BOZ12)</f>
        <v>4.9612233959400482E-4</v>
      </c>
      <c r="CT12" s="181">
        <f>AVERAGE('DAILY WIP'!BIE12,'DAILY WIP'!BJK12,'DAILY WIP'!BKP12,'DAILY WIP'!BLU12,'DAILY WIP'!BMZ12,'DAILY WIP'!BOE12,'DAILY WIP'!BPJ12)</f>
        <v>7.3791119133363896</v>
      </c>
      <c r="CU12" s="122" t="str">
        <f t="shared" si="27"/>
        <v>B</v>
      </c>
      <c r="CV12" s="269">
        <f>'DAILY WIP'!BQB12</f>
        <v>3962</v>
      </c>
      <c r="CW12" s="33">
        <f>'DAILY WIP'!BRG12</f>
        <v>3966</v>
      </c>
      <c r="CX12" s="33">
        <f>'DAILY WIP'!BSL12</f>
        <v>4458</v>
      </c>
      <c r="CY12" s="33">
        <f>'DAILY WIP'!BTQ12</f>
        <v>3755</v>
      </c>
      <c r="CZ12" s="229">
        <f>'DAILY WIP'!BUV12</f>
        <v>2928</v>
      </c>
      <c r="DA12" s="229">
        <f>'DAILY WIP'!BWA12</f>
        <v>4298</v>
      </c>
      <c r="DB12" s="238">
        <f t="shared" si="13"/>
        <v>3894.5</v>
      </c>
      <c r="DC12" s="189">
        <f>AVERAGE('DAILY WIP'!BQE12,'DAILY WIP'!BRJ12,'DAILY WIP'!BSO12,'DAILY WIP'!BTT12,'DAILY WIP'!BUY12,'DAILY WIP'!BWD12)</f>
        <v>5.53458800687848E-4</v>
      </c>
      <c r="DD12" s="181">
        <f>AVERAGE('DAILY WIP'!BQO12,'DAILY WIP'!BRT12,'DAILY WIP'!BSY12,'DAILY WIP'!BUD12,'DAILY WIP'!BVI12,'DAILY WIP'!BWN12)</f>
        <v>6.8519903235541859</v>
      </c>
      <c r="DE12" s="122" t="str">
        <f t="shared" si="28"/>
        <v>B</v>
      </c>
      <c r="DF12" s="269">
        <f>'DAILY WIP'!BXF12</f>
        <v>4302</v>
      </c>
      <c r="DG12" s="33">
        <f>'DAILY WIP'!BYK12</f>
        <v>4221</v>
      </c>
      <c r="DH12" s="33">
        <f>'DAILY WIP'!BZP12</f>
        <v>4401</v>
      </c>
      <c r="DI12" s="33">
        <f>'DAILY WIP'!CAU12</f>
        <v>4276</v>
      </c>
      <c r="DJ12" s="229">
        <f>'DAILY WIP'!CBZ12</f>
        <v>4225</v>
      </c>
      <c r="DK12" s="229">
        <f>'DAILY WIP'!CDE12</f>
        <v>2280.5</v>
      </c>
      <c r="DL12" s="229">
        <f>'DAILY WIP'!CEJ12</f>
        <v>1826</v>
      </c>
      <c r="DM12" s="238">
        <f t="shared" si="34"/>
        <v>3647.3571428571427</v>
      </c>
      <c r="DN12" s="189">
        <f>AVERAGE('DAILY WIP'!BXI12,'DAILY WIP'!BYN12,'DAILY WIP'!BZS12,'DAILY WIP'!CAX12,'DAILY WIP'!CCC12,'DAILY WIP'!CDH12,'DAILY WIP'!CEM12)</f>
        <v>6.1275469768677106E-4</v>
      </c>
      <c r="DO12" s="181">
        <f>AVERAGE('DAILY WIP'!BXS12,'DAILY WIP'!BYX12,'DAILY WIP'!CAC12,'DAILY WIP'!CBH12,'DAILY WIP'!CCM12,'DAILY WIP'!CDR12,'DAILY WIP'!CEW12)</f>
        <v>6.6394973976805627</v>
      </c>
      <c r="DP12" s="122" t="str">
        <f t="shared" si="29"/>
        <v>B</v>
      </c>
    </row>
    <row r="13" spans="1:278" ht="19.5" customHeight="1" thickBot="1">
      <c r="A13" s="348" t="s">
        <v>106</v>
      </c>
      <c r="B13" s="349"/>
      <c r="C13" s="349"/>
      <c r="D13" s="349"/>
      <c r="E13" s="349"/>
      <c r="F13" s="349"/>
      <c r="G13" s="349"/>
      <c r="H13" s="349"/>
      <c r="I13" s="349"/>
      <c r="J13" s="350"/>
      <c r="X13" s="361" t="s">
        <v>112</v>
      </c>
      <c r="Y13" s="362"/>
      <c r="Z13" s="362"/>
      <c r="AA13" s="362"/>
      <c r="AB13" s="363"/>
      <c r="AO13" s="353" t="s">
        <v>150</v>
      </c>
      <c r="AP13" s="353"/>
      <c r="AQ13" s="353"/>
      <c r="AR13" s="353"/>
      <c r="AS13" s="353"/>
      <c r="BL13" s="353" t="s">
        <v>158</v>
      </c>
      <c r="BM13" s="353"/>
      <c r="BN13" s="353"/>
      <c r="BO13" s="353"/>
      <c r="BP13" s="353"/>
      <c r="CO13" s="339" t="s">
        <v>184</v>
      </c>
      <c r="CP13" s="339"/>
      <c r="CQ13" s="339"/>
      <c r="CR13" s="339"/>
      <c r="CS13" s="339"/>
      <c r="DL13" s="339" t="s">
        <v>189</v>
      </c>
      <c r="DM13" s="339"/>
      <c r="DN13" s="339"/>
      <c r="DO13" s="339"/>
      <c r="DP13" s="339"/>
      <c r="EI13" s="339" t="s">
        <v>190</v>
      </c>
      <c r="EJ13" s="339"/>
      <c r="EK13" s="339"/>
      <c r="EL13" s="339"/>
      <c r="EM13" s="339"/>
      <c r="FF13" s="339" t="s">
        <v>209</v>
      </c>
      <c r="FG13" s="339"/>
      <c r="FH13" s="339"/>
      <c r="FI13" s="339"/>
      <c r="FJ13" s="339"/>
      <c r="FZ13" s="339" t="s">
        <v>223</v>
      </c>
      <c r="GA13" s="339"/>
      <c r="GB13" s="339"/>
      <c r="GC13" s="339"/>
      <c r="GD13" s="339"/>
      <c r="GZ13" s="339" t="s">
        <v>224</v>
      </c>
      <c r="HA13" s="339"/>
      <c r="HB13" s="339"/>
      <c r="HC13" s="339"/>
      <c r="HD13" s="339"/>
      <c r="HW13" s="339" t="s">
        <v>225</v>
      </c>
      <c r="HX13" s="339"/>
      <c r="HY13" s="339"/>
      <c r="HZ13" s="339"/>
      <c r="IA13" s="339"/>
      <c r="IT13" s="339" t="s">
        <v>241</v>
      </c>
      <c r="IU13" s="339"/>
      <c r="IV13" s="339"/>
      <c r="IW13" s="339"/>
      <c r="IX13" s="339"/>
      <c r="JN13" s="339" t="s">
        <v>242</v>
      </c>
      <c r="JO13" s="339"/>
      <c r="JP13" s="339"/>
      <c r="JQ13" s="339"/>
      <c r="JR13" s="339"/>
    </row>
    <row r="14" spans="1:278" ht="37.5" customHeight="1">
      <c r="A14" s="137" t="s">
        <v>128</v>
      </c>
      <c r="B14" s="137" t="s">
        <v>125</v>
      </c>
      <c r="C14" s="137" t="s">
        <v>126</v>
      </c>
      <c r="D14" s="137" t="s">
        <v>127</v>
      </c>
      <c r="E14" s="352">
        <v>41610</v>
      </c>
      <c r="F14" s="353"/>
      <c r="G14" s="353"/>
      <c r="H14" s="352">
        <v>41611</v>
      </c>
      <c r="I14" s="353"/>
      <c r="J14" s="353"/>
      <c r="K14" s="352">
        <v>41612</v>
      </c>
      <c r="L14" s="353"/>
      <c r="M14" s="353"/>
      <c r="N14" s="352">
        <v>41613</v>
      </c>
      <c r="O14" s="353"/>
      <c r="P14" s="353"/>
      <c r="Q14" s="352">
        <v>41614</v>
      </c>
      <c r="R14" s="353"/>
      <c r="S14" s="353"/>
      <c r="T14" s="352">
        <v>41615</v>
      </c>
      <c r="U14" s="352"/>
      <c r="V14" s="353"/>
      <c r="W14" s="353"/>
      <c r="X14" s="135" t="s">
        <v>130</v>
      </c>
      <c r="Y14" s="135" t="s">
        <v>131</v>
      </c>
      <c r="Z14" s="135" t="s">
        <v>132</v>
      </c>
      <c r="AA14" s="135" t="s">
        <v>133</v>
      </c>
      <c r="AB14" s="135" t="s">
        <v>134</v>
      </c>
      <c r="AC14" s="341">
        <v>41617</v>
      </c>
      <c r="AD14" s="341"/>
      <c r="AE14" s="341"/>
      <c r="AF14" s="341">
        <v>41618</v>
      </c>
      <c r="AG14" s="341"/>
      <c r="AH14" s="341"/>
      <c r="AI14" s="341">
        <v>41619</v>
      </c>
      <c r="AJ14" s="341"/>
      <c r="AK14" s="341"/>
      <c r="AL14" s="341">
        <v>41623</v>
      </c>
      <c r="AM14" s="341"/>
      <c r="AN14" s="341"/>
      <c r="AO14" s="135" t="s">
        <v>130</v>
      </c>
      <c r="AP14" s="135" t="s">
        <v>131</v>
      </c>
      <c r="AQ14" s="135" t="s">
        <v>132</v>
      </c>
      <c r="AR14" s="135" t="s">
        <v>133</v>
      </c>
      <c r="AS14" s="135" t="s">
        <v>134</v>
      </c>
      <c r="AT14" s="341">
        <v>41624</v>
      </c>
      <c r="AU14" s="341"/>
      <c r="AV14" s="341"/>
      <c r="AW14" s="341">
        <v>41625</v>
      </c>
      <c r="AX14" s="341"/>
      <c r="AY14" s="341"/>
      <c r="AZ14" s="341">
        <v>41626</v>
      </c>
      <c r="BA14" s="341"/>
      <c r="BB14" s="341"/>
      <c r="BC14" s="341">
        <v>41627</v>
      </c>
      <c r="BD14" s="341"/>
      <c r="BE14" s="341"/>
      <c r="BF14" s="341">
        <v>41628</v>
      </c>
      <c r="BG14" s="341"/>
      <c r="BH14" s="341"/>
      <c r="BI14" s="341">
        <v>41629</v>
      </c>
      <c r="BJ14" s="341"/>
      <c r="BK14" s="341"/>
      <c r="BL14" s="135" t="s">
        <v>130</v>
      </c>
      <c r="BM14" s="135" t="s">
        <v>131</v>
      </c>
      <c r="BN14" s="135" t="s">
        <v>132</v>
      </c>
      <c r="BO14" s="135" t="s">
        <v>133</v>
      </c>
      <c r="BP14" s="135" t="s">
        <v>134</v>
      </c>
      <c r="BQ14" s="341">
        <v>41630</v>
      </c>
      <c r="BR14" s="341"/>
      <c r="BS14" s="341"/>
      <c r="BT14" s="341">
        <v>41631</v>
      </c>
      <c r="BU14" s="341"/>
      <c r="BV14" s="341"/>
      <c r="BW14" s="341">
        <v>41632</v>
      </c>
      <c r="BX14" s="341"/>
      <c r="BY14" s="341"/>
      <c r="BZ14" s="341">
        <v>41638</v>
      </c>
      <c r="CA14" s="341"/>
      <c r="CB14" s="341"/>
      <c r="CC14" s="341">
        <v>41639</v>
      </c>
      <c r="CD14" s="341"/>
      <c r="CE14" s="341"/>
      <c r="CF14" s="341">
        <v>41641</v>
      </c>
      <c r="CG14" s="341"/>
      <c r="CH14" s="341"/>
      <c r="CI14" s="341">
        <v>41642</v>
      </c>
      <c r="CJ14" s="341"/>
      <c r="CK14" s="341"/>
      <c r="CL14" s="341">
        <v>41643</v>
      </c>
      <c r="CM14" s="341"/>
      <c r="CN14" s="341"/>
      <c r="CO14" s="135" t="s">
        <v>130</v>
      </c>
      <c r="CP14" s="135" t="s">
        <v>131</v>
      </c>
      <c r="CQ14" s="135" t="s">
        <v>132</v>
      </c>
      <c r="CR14" s="135" t="s">
        <v>133</v>
      </c>
      <c r="CS14" s="135" t="s">
        <v>134</v>
      </c>
      <c r="CT14" s="341">
        <v>41645</v>
      </c>
      <c r="CU14" s="341"/>
      <c r="CV14" s="341"/>
      <c r="CW14" s="341">
        <v>41646</v>
      </c>
      <c r="CX14" s="341"/>
      <c r="CY14" s="341"/>
      <c r="CZ14" s="341">
        <v>41647</v>
      </c>
      <c r="DA14" s="341"/>
      <c r="DB14" s="341"/>
      <c r="DC14" s="341">
        <v>41648</v>
      </c>
      <c r="DD14" s="341"/>
      <c r="DE14" s="341"/>
      <c r="DF14" s="341">
        <v>41649</v>
      </c>
      <c r="DG14" s="341"/>
      <c r="DH14" s="341"/>
      <c r="DI14" s="341">
        <v>41650</v>
      </c>
      <c r="DJ14" s="341"/>
      <c r="DK14" s="341"/>
      <c r="DL14" s="135" t="s">
        <v>130</v>
      </c>
      <c r="DM14" s="135" t="s">
        <v>131</v>
      </c>
      <c r="DN14" s="135" t="s">
        <v>132</v>
      </c>
      <c r="DO14" s="135" t="s">
        <v>133</v>
      </c>
      <c r="DP14" s="227" t="s">
        <v>134</v>
      </c>
      <c r="DQ14" s="341">
        <v>41652</v>
      </c>
      <c r="DR14" s="341"/>
      <c r="DS14" s="341"/>
      <c r="DT14" s="341">
        <v>41653</v>
      </c>
      <c r="DU14" s="341"/>
      <c r="DV14" s="341"/>
      <c r="DW14" s="340">
        <v>41654</v>
      </c>
      <c r="DX14" s="340"/>
      <c r="DY14" s="340"/>
      <c r="DZ14" s="341">
        <v>41655</v>
      </c>
      <c r="EA14" s="341"/>
      <c r="EB14" s="341"/>
      <c r="EC14" s="341">
        <v>41656</v>
      </c>
      <c r="ED14" s="341"/>
      <c r="EE14" s="341"/>
      <c r="EF14" s="341">
        <v>41657</v>
      </c>
      <c r="EG14" s="341"/>
      <c r="EH14" s="341"/>
      <c r="EI14" s="135" t="s">
        <v>130</v>
      </c>
      <c r="EJ14" s="135" t="s">
        <v>131</v>
      </c>
      <c r="EK14" s="135" t="s">
        <v>132</v>
      </c>
      <c r="EL14" s="135" t="s">
        <v>133</v>
      </c>
      <c r="EM14" s="135" t="s">
        <v>134</v>
      </c>
      <c r="EN14" s="340">
        <v>41659</v>
      </c>
      <c r="EO14" s="340"/>
      <c r="EP14" s="340"/>
      <c r="EQ14" s="341">
        <v>41660</v>
      </c>
      <c r="ER14" s="341"/>
      <c r="ES14" s="341"/>
      <c r="ET14" s="341">
        <v>41661</v>
      </c>
      <c r="EU14" s="341"/>
      <c r="EV14" s="341"/>
      <c r="EW14" s="341">
        <v>41662</v>
      </c>
      <c r="EX14" s="341"/>
      <c r="EY14" s="341"/>
      <c r="EZ14" s="341">
        <v>41663</v>
      </c>
      <c r="FA14" s="341"/>
      <c r="FB14" s="341"/>
      <c r="FC14" s="341">
        <v>41664</v>
      </c>
      <c r="FD14" s="341"/>
      <c r="FE14" s="341"/>
      <c r="FF14" s="135" t="s">
        <v>130</v>
      </c>
      <c r="FG14" s="135" t="s">
        <v>131</v>
      </c>
      <c r="FH14" s="135" t="s">
        <v>132</v>
      </c>
      <c r="FI14" s="135" t="s">
        <v>133</v>
      </c>
      <c r="FJ14" s="135" t="s">
        <v>134</v>
      </c>
      <c r="FK14" s="340">
        <v>41666</v>
      </c>
      <c r="FL14" s="340"/>
      <c r="FM14" s="340"/>
      <c r="FN14" s="340">
        <v>41667</v>
      </c>
      <c r="FO14" s="340"/>
      <c r="FP14" s="340"/>
      <c r="FQ14" s="340">
        <v>41668</v>
      </c>
      <c r="FR14" s="340"/>
      <c r="FS14" s="340"/>
      <c r="FT14" s="340">
        <v>41669</v>
      </c>
      <c r="FU14" s="340"/>
      <c r="FV14" s="340"/>
      <c r="FW14" s="340">
        <v>41670</v>
      </c>
      <c r="FX14" s="340"/>
      <c r="FY14" s="340"/>
      <c r="FZ14" s="135" t="s">
        <v>130</v>
      </c>
      <c r="GA14" s="135" t="s">
        <v>131</v>
      </c>
      <c r="GB14" s="135" t="s">
        <v>132</v>
      </c>
      <c r="GC14" s="135" t="s">
        <v>133</v>
      </c>
      <c r="GD14" s="135" t="s">
        <v>134</v>
      </c>
      <c r="GE14" s="340">
        <v>41671</v>
      </c>
      <c r="GF14" s="340"/>
      <c r="GG14" s="340"/>
      <c r="GH14" s="340">
        <v>41673</v>
      </c>
      <c r="GI14" s="340"/>
      <c r="GJ14" s="340"/>
      <c r="GK14" s="340">
        <v>41674</v>
      </c>
      <c r="GL14" s="340"/>
      <c r="GM14" s="340"/>
      <c r="GN14" s="340">
        <v>41675</v>
      </c>
      <c r="GO14" s="340"/>
      <c r="GP14" s="340"/>
      <c r="GQ14" s="340">
        <v>41676</v>
      </c>
      <c r="GR14" s="340"/>
      <c r="GS14" s="340"/>
      <c r="GT14" s="340">
        <v>41677</v>
      </c>
      <c r="GU14" s="340"/>
      <c r="GV14" s="340"/>
      <c r="GW14" s="340">
        <v>41678</v>
      </c>
      <c r="GX14" s="340"/>
      <c r="GY14" s="340"/>
      <c r="GZ14" s="135" t="s">
        <v>130</v>
      </c>
      <c r="HA14" s="135" t="s">
        <v>131</v>
      </c>
      <c r="HB14" s="135" t="s">
        <v>132</v>
      </c>
      <c r="HC14" s="135" t="s">
        <v>133</v>
      </c>
      <c r="HD14" s="135" t="s">
        <v>134</v>
      </c>
      <c r="HE14" s="340">
        <v>41680</v>
      </c>
      <c r="HF14" s="340"/>
      <c r="HG14" s="340"/>
      <c r="HH14" s="340">
        <v>41681</v>
      </c>
      <c r="HI14" s="340"/>
      <c r="HJ14" s="340"/>
      <c r="HK14" s="340">
        <v>41682</v>
      </c>
      <c r="HL14" s="340"/>
      <c r="HM14" s="340"/>
      <c r="HN14" s="340">
        <v>41683</v>
      </c>
      <c r="HO14" s="340"/>
      <c r="HP14" s="340"/>
      <c r="HQ14" s="340">
        <v>41684</v>
      </c>
      <c r="HR14" s="340"/>
      <c r="HS14" s="340"/>
      <c r="HT14" s="340">
        <v>41685</v>
      </c>
      <c r="HU14" s="340"/>
      <c r="HV14" s="340"/>
      <c r="HW14" s="135" t="s">
        <v>130</v>
      </c>
      <c r="HX14" s="135" t="s">
        <v>131</v>
      </c>
      <c r="HY14" s="135" t="s">
        <v>132</v>
      </c>
      <c r="HZ14" s="135" t="s">
        <v>133</v>
      </c>
      <c r="IA14" s="135" t="s">
        <v>134</v>
      </c>
      <c r="IB14" s="340">
        <v>41687</v>
      </c>
      <c r="IC14" s="340"/>
      <c r="ID14" s="340"/>
      <c r="IE14" s="341">
        <v>41688</v>
      </c>
      <c r="IF14" s="341"/>
      <c r="IG14" s="341"/>
      <c r="IH14" s="340">
        <v>41689</v>
      </c>
      <c r="II14" s="340"/>
      <c r="IJ14" s="340"/>
      <c r="IK14" s="341">
        <v>41690</v>
      </c>
      <c r="IL14" s="341"/>
      <c r="IM14" s="341"/>
      <c r="IN14" s="340">
        <v>41691</v>
      </c>
      <c r="IO14" s="340"/>
      <c r="IP14" s="340"/>
      <c r="IQ14" s="340">
        <v>41692</v>
      </c>
      <c r="IR14" s="340"/>
      <c r="IS14" s="340"/>
      <c r="IT14" s="135" t="s">
        <v>130</v>
      </c>
      <c r="IU14" s="135" t="s">
        <v>131</v>
      </c>
      <c r="IV14" s="135" t="s">
        <v>132</v>
      </c>
      <c r="IW14" s="135" t="s">
        <v>133</v>
      </c>
      <c r="IX14" s="135" t="s">
        <v>134</v>
      </c>
      <c r="IY14" s="340">
        <v>41694</v>
      </c>
      <c r="IZ14" s="340"/>
      <c r="JA14" s="340"/>
      <c r="JB14" s="340">
        <v>41695</v>
      </c>
      <c r="JC14" s="340"/>
      <c r="JD14" s="340"/>
      <c r="JE14" s="340">
        <v>41696</v>
      </c>
      <c r="JF14" s="340"/>
      <c r="JG14" s="340"/>
      <c r="JH14" s="340">
        <v>41697</v>
      </c>
      <c r="JI14" s="340"/>
      <c r="JJ14" s="340"/>
      <c r="JK14" s="340">
        <v>41698</v>
      </c>
      <c r="JL14" s="340"/>
      <c r="JM14" s="340"/>
      <c r="JN14" s="135" t="s">
        <v>130</v>
      </c>
      <c r="JO14" s="135" t="s">
        <v>131</v>
      </c>
      <c r="JP14" s="135" t="s">
        <v>132</v>
      </c>
      <c r="JQ14" s="135" t="s">
        <v>133</v>
      </c>
      <c r="JR14" s="135" t="s">
        <v>134</v>
      </c>
    </row>
    <row r="15" spans="1:278" s="3" customFormat="1">
      <c r="A15" s="138" t="s">
        <v>120</v>
      </c>
      <c r="B15" s="143">
        <f>'DAILY WIP'!GX15</f>
        <v>6200</v>
      </c>
      <c r="C15" s="144">
        <f>'DAILY WIP'!HD15</f>
        <v>0.04</v>
      </c>
      <c r="D15" s="143">
        <f>'DAILY WIP'!HA15</f>
        <v>1200</v>
      </c>
      <c r="E15" s="145">
        <f>'DAILY WIP'!AR46</f>
        <v>5544.8</v>
      </c>
      <c r="F15" s="133">
        <f>SUM('DAILY WIP'!BL49:BN49)</f>
        <v>5.6022578990075796E-2</v>
      </c>
      <c r="G15" s="145">
        <f>'DAILY WIP'!AS15*3</f>
        <v>1210.3825136612022</v>
      </c>
      <c r="H15" s="134">
        <f>'DAILY WIP'!BW46</f>
        <v>5999</v>
      </c>
      <c r="I15" s="133">
        <f>SUM('DAILY WIP'!CQ49:CS49)</f>
        <v>5.5633364335876782E-2</v>
      </c>
      <c r="J15" s="145">
        <f>'DAILY WIP'!BX15*3</f>
        <v>1150.2664298401421</v>
      </c>
      <c r="K15" s="145">
        <f>'DAILY WIP'!DB46</f>
        <v>5507.9</v>
      </c>
      <c r="L15" s="133">
        <f>SUM('DAILY WIP'!DU49:DW49)</f>
        <v>6.0290796565897836E-2</v>
      </c>
      <c r="M15" s="145">
        <f>'DAILY WIP'!DC15*3</f>
        <v>1081.8373812038017</v>
      </c>
      <c r="N15" s="145">
        <f>'DAILY WIP'!EG46</f>
        <v>5829.6</v>
      </c>
      <c r="O15" s="133">
        <f>SUM('DAILY WIP'!EZ49:FB49)</f>
        <v>6.2581185425400573E-2</v>
      </c>
      <c r="P15" s="145">
        <f>'DAILY WIP'!EH15*3</f>
        <v>1082.3066392881587</v>
      </c>
      <c r="Q15" s="145">
        <f>'DAILY WIP'!FL46</f>
        <v>5422.2</v>
      </c>
      <c r="R15" s="133">
        <f>SUM('DAILY WIP'!GE49:GG49)</f>
        <v>6.2067674965307212E-2</v>
      </c>
      <c r="S15" s="145">
        <f>'DAILY WIP'!FM15*3</f>
        <v>1063.9110802361931</v>
      </c>
      <c r="T15" s="145">
        <f>'DAILY WIP'!GQ38</f>
        <v>3356.5</v>
      </c>
      <c r="U15" s="40">
        <f>T15*24/15</f>
        <v>5370.4</v>
      </c>
      <c r="V15" s="133">
        <f>371/('Weekly Analysis'!U15+371)</f>
        <v>6.4618385759570837E-2</v>
      </c>
      <c r="W15" s="145">
        <f>'DAILY WIP'!GR15*24*3/15</f>
        <v>1043.0555555555554</v>
      </c>
      <c r="X15" s="145">
        <f t="shared" ref="X15:Z16" si="35">AVERAGE(E15,H15,K15,N15,Q15,U15)</f>
        <v>5612.3166666666657</v>
      </c>
      <c r="Y15" s="146">
        <f t="shared" si="35"/>
        <v>6.0202331007021499E-2</v>
      </c>
      <c r="Z15" s="145">
        <f t="shared" si="35"/>
        <v>1105.2932666308423</v>
      </c>
      <c r="AA15" s="86">
        <f>AVERAGE('DAILY WIP'!BH15,'DAILY WIP'!CM15,'DAILY WIP'!DR15,'DAILY WIP'!EW15,'DAILY WIP'!GB15,'DAILY WIP'!HG15)</f>
        <v>6.057484584130866</v>
      </c>
      <c r="AB15" s="57" t="str">
        <f t="shared" ref="AB15:AB28" si="36">IF(AA15&gt;7.5,"A",IF(AA15&lt;5,"C","B"))</f>
        <v>B</v>
      </c>
      <c r="AC15" s="188">
        <f>'DAILY WIP'!HV46</f>
        <v>5058</v>
      </c>
      <c r="AD15" s="187">
        <f>SUM('DAILY WIP'!IU49:IW49)</f>
        <v>6.360342709878318E-2</v>
      </c>
      <c r="AE15" s="145">
        <f>'DAILY WIP'!HW15*3</f>
        <v>1127.6395173453998</v>
      </c>
      <c r="AF15" s="188">
        <f>'DAILY WIP'!JG46</f>
        <v>5707.3</v>
      </c>
      <c r="AG15" s="187">
        <f>SUM('DAILY WIP'!JL54:JN54)</f>
        <v>5.8805615948312406E-2</v>
      </c>
      <c r="AH15" s="145">
        <f>'DAILY WIP'!JH15*3</f>
        <v>1059.7552195824335</v>
      </c>
      <c r="AI15" s="188">
        <f>'DAILY WIP'!KS46</f>
        <v>5507.9</v>
      </c>
      <c r="AJ15" s="187">
        <f>SUM('DAILY WIP'!LL49:LN49)</f>
        <v>6.0290796565897836E-2</v>
      </c>
      <c r="AK15" s="145">
        <f>'DAILY WIP'!KT15*3</f>
        <v>1081.8373812038017</v>
      </c>
      <c r="AL15" s="188">
        <f>'DAILY WIP'!LX46</f>
        <v>3231.5</v>
      </c>
      <c r="AM15" s="187">
        <f>SUM('DAILY WIP'!MQ49:MS49)</f>
        <v>7.9846633117661145E-2</v>
      </c>
      <c r="AN15" s="145">
        <f>'DAILY WIP'!LY15*3</f>
        <v>692.57950530035328</v>
      </c>
      <c r="AO15" s="188">
        <f>AVERAGE(AC15,AF15,AI15,AL15)</f>
        <v>4876.1749999999993</v>
      </c>
      <c r="AP15" s="38">
        <f>AVERAGE(AD15,AG15,AJ15,AM15)</f>
        <v>6.5636618182663642E-2</v>
      </c>
      <c r="AQ15" s="39">
        <f>AVERAGE(AN15,AK15,AH15,AE15)</f>
        <v>990.45290585799705</v>
      </c>
      <c r="AR15" s="86">
        <f>AVERAGE('DAILY WIP'!IL15,'DAILY WIP'!JW15,'DAILY WIP'!LI15,'DAILY WIP'!MN15)</f>
        <v>5.7531244956591561</v>
      </c>
      <c r="AS15" s="57" t="str">
        <f t="shared" ref="AS15:AS28" si="37">IF(AR15&gt;7.5,"A",IF(AR15&lt;5,"C","B"))</f>
        <v>B</v>
      </c>
      <c r="AT15" s="188">
        <f>'DAILY WIP'!NC46</f>
        <v>5519.7</v>
      </c>
      <c r="AU15" s="187">
        <f>SUM('DAILY WIP'!NV49:NX49)</f>
        <v>5.9362254767996225E-2</v>
      </c>
      <c r="AV15" s="145">
        <f>'DAILY WIP'!ND15*3</f>
        <v>1154.4889234356781</v>
      </c>
      <c r="AW15" s="188">
        <f>'DAILY WIP'!OH46</f>
        <v>5539.9</v>
      </c>
      <c r="AX15" s="187">
        <f>SUM('DAILY WIP'!PA49:PC49)</f>
        <v>6.1185347392265103E-2</v>
      </c>
      <c r="AY15" s="145">
        <f>'DAILY WIP'!OI15*3</f>
        <v>1317.4193548387098</v>
      </c>
      <c r="AZ15" s="188">
        <f>'DAILY WIP'!PM46</f>
        <v>5670.5</v>
      </c>
      <c r="BA15" s="187">
        <f>SUM('DAILY WIP'!QF49:QH49)</f>
        <v>6.0424365091772375E-2</v>
      </c>
      <c r="BB15" s="145">
        <f>'DAILY WIP'!PN15*3</f>
        <v>993.9655172413793</v>
      </c>
      <c r="BC15" s="188">
        <f>'DAILY WIP'!QR46</f>
        <v>5754.5</v>
      </c>
      <c r="BD15" s="187">
        <f>SUM('DAILY WIP'!RK49:RM49)</f>
        <v>5.4537709704282115E-2</v>
      </c>
      <c r="BE15" s="145">
        <f>'DAILY WIP'!QS15*3</f>
        <v>1061.8922961854901</v>
      </c>
      <c r="BF15" s="188">
        <f>'DAILY WIP'!RW46</f>
        <v>5439.4</v>
      </c>
      <c r="BG15" s="187">
        <f>SUM('DAILY WIP'!SP49:SR49)</f>
        <v>5.6029764658038599E-2</v>
      </c>
      <c r="BH15" s="145">
        <f>'DAILY WIP'!RX15*3</f>
        <v>1146.8800648298218</v>
      </c>
      <c r="BI15" s="188">
        <f>'DAILY WIP'!TB46</f>
        <v>5391</v>
      </c>
      <c r="BJ15" s="187">
        <f>SUM('DAILY WIP'!TU49:TW49)</f>
        <v>5.9967344419966276E-2</v>
      </c>
      <c r="BK15" s="145">
        <f>'DAILY WIP'!TC15*3</f>
        <v>1146.14499424626</v>
      </c>
      <c r="BL15" s="145">
        <f>AVERAGE(AT15,AW15,AZ15,BC15,BF15,BI15)</f>
        <v>5552.5</v>
      </c>
      <c r="BM15" s="146">
        <f>AVERAGE(AU15,AX15,BA15,BD15,BG15,BJ15)</f>
        <v>5.8584464339053448E-2</v>
      </c>
      <c r="BN15" s="145">
        <f>AVERAGE(AV15,AY15,BB15,BE15,BH15,BK15)</f>
        <v>1136.7985251295568</v>
      </c>
      <c r="BO15" s="86">
        <f>AVERAGE('DAILY WIP'!NS15,'DAILY WIP'!OX15,'DAILY WIP'!QC15,'DAILY WIP'!RH15,'DAILY WIP'!SM15,'DAILY WIP'!TR15)</f>
        <v>6.4887396773139292</v>
      </c>
      <c r="BP15" s="57" t="str">
        <f t="shared" ref="BP15:BP28" si="38">IF(BO15&gt;7.5,"A",IF(BO15&lt;5,"C","B"))</f>
        <v>B</v>
      </c>
      <c r="BQ15" s="188">
        <f>'DAILY WIP'!UG46</f>
        <v>2953.8</v>
      </c>
      <c r="BR15" s="187">
        <f>SUM('DAILY WIP'!UZ49:VB49)</f>
        <v>5.6923913243641391E-2</v>
      </c>
      <c r="BS15" s="145">
        <f>'DAILY WIP'!UH15</f>
        <v>259.42974044239867</v>
      </c>
      <c r="BT15" s="188">
        <f>'DAILY WIP'!VL46</f>
        <v>5256.9</v>
      </c>
      <c r="BU15" s="187">
        <f>SUM('DAILY WIP'!WE49:WG49)</f>
        <v>6.1066336324387335E-2</v>
      </c>
      <c r="BV15" s="145">
        <f>'DAILY WIP'!VM15</f>
        <v>392.74882823269922</v>
      </c>
      <c r="BW15" s="188">
        <f>'DAILY WIP'!WQ46</f>
        <v>3160.7</v>
      </c>
      <c r="BX15" s="187">
        <f>SUM('DAILY WIP'!XJ49:XL49)</f>
        <v>6.0785996862927891E-2</v>
      </c>
      <c r="BY15" s="145">
        <f>'DAILY WIP'!WR16</f>
        <v>217.06586826347305</v>
      </c>
      <c r="BZ15" s="145">
        <f>'DAILY WIP'!XV46</f>
        <v>5251.4</v>
      </c>
      <c r="CA15" s="214">
        <f>SUM('DAILY WIP'!YD49:YQ49)</f>
        <v>5.9621154350516639E-2</v>
      </c>
      <c r="CB15" s="145">
        <f>'DAILY WIP'!XW15</f>
        <v>353.64812103465107</v>
      </c>
      <c r="CC15" s="145">
        <f>'DAILY WIP'!ZA46</f>
        <v>5200.5</v>
      </c>
      <c r="CD15" s="214">
        <f>SUM('DAILY WIP'!ZT49:ZV49)</f>
        <v>6.4290097084714545E-2</v>
      </c>
      <c r="CE15" s="145">
        <f>'DAILY WIP'!ZB15</f>
        <v>370.93885904323355</v>
      </c>
      <c r="CF15" s="145">
        <f>'DAILY WIP'!AAF46</f>
        <v>5287.8</v>
      </c>
      <c r="CG15" s="214">
        <f>SUM('DAILY WIP'!AAY49:ABA49)</f>
        <v>6.9871535780375998E-2</v>
      </c>
      <c r="CH15" s="145">
        <f>'DAILY WIP'!AAG15</f>
        <v>335.09142053445851</v>
      </c>
      <c r="CI15" s="145">
        <f>'DAILY WIP'!ABK46</f>
        <v>5133</v>
      </c>
      <c r="CJ15" s="214">
        <f>SUM('DAILY WIP'!ACD49:ACF49)</f>
        <v>6.1772458461994105E-2</v>
      </c>
      <c r="CK15" s="145">
        <f>'DAILY WIP'!ABL15</f>
        <v>335.34452605806229</v>
      </c>
      <c r="CL15" s="145">
        <f>'DAILY WIP'!ACP46</f>
        <v>3313.5</v>
      </c>
      <c r="CM15" s="214">
        <f>SUM('DAILY WIP'!ADI49:ADK49)</f>
        <v>6.3006127084567445E-2</v>
      </c>
      <c r="CN15" s="145">
        <f>'DAILY WIP'!ACQ15</f>
        <v>288.25507696287673</v>
      </c>
      <c r="CO15" s="40">
        <f>AVERAGE(BQ15,BT15,BW15,BZ15,CC15,CF15,CI15,CL15)</f>
        <v>4444.7000000000007</v>
      </c>
      <c r="CP15" s="131">
        <f t="shared" ref="CP15:CP18" si="39">AVERAGE(BX15,CA15,CD15,CG15,CJ15,CM15,BU15,BR15)</f>
        <v>6.216720239914067E-2</v>
      </c>
      <c r="CQ15" s="57">
        <f>AVERAGE(BS15,BV15,BY15)</f>
        <v>289.74814564619032</v>
      </c>
      <c r="CR15" s="57">
        <f>AVERAGE('DAILY WIP'!UW15,'DAILY WIP'!WB15,'DAILY WIP'!XG15,'DAILY WIP'!YL15,'DAILY WIP'!ZQ15,'DAILY WIP'!AAV15,'DAILY WIP'!ACA15,'DAILY WIP'!ADF15)</f>
        <v>5.475954667781977</v>
      </c>
      <c r="CS15" s="57" t="str">
        <f t="shared" ref="CS15:CS28" si="40">IF(CR15&gt;7.5,"A",IF(CR15&lt;5,"C","B"))</f>
        <v>B</v>
      </c>
      <c r="CT15" s="215">
        <f>'DAILY WIP'!ADU46</f>
        <v>5579.6</v>
      </c>
      <c r="CU15" s="214">
        <f>SUM('DAILY WIP'!AEN49:AEP49)</f>
        <v>6.6112351183618995E-2</v>
      </c>
      <c r="CV15" s="145">
        <f>'DAILY WIP'!ADV15</f>
        <v>398.08367071524964</v>
      </c>
      <c r="CW15" s="215">
        <f>'DAILY WIP'!AFB46</f>
        <v>5313.2</v>
      </c>
      <c r="CX15" s="214">
        <f>SUM('DAILY WIP'!AFU49:AFW49)</f>
        <v>5.9984977695018649E-2</v>
      </c>
      <c r="CY15" s="145">
        <f>'DAILY WIP'!AFC15</f>
        <v>364.94679534768619</v>
      </c>
      <c r="CZ15" s="215">
        <f>'DAILY WIP'!AGG46</f>
        <v>5119.6000000000004</v>
      </c>
      <c r="DA15" s="214">
        <f>SUM('DAILY WIP'!AGZ49:AHB49)</f>
        <v>6.1175093013639312E-2</v>
      </c>
      <c r="DB15" s="145">
        <f>'DAILY WIP'!AGH15</f>
        <v>304.25544507575756</v>
      </c>
      <c r="DC15" s="145">
        <f>'DAILY WIP'!AHL46</f>
        <v>5676.9</v>
      </c>
      <c r="DD15" s="214">
        <f>SUM('DAILY WIP'!AIE49:AIG49)</f>
        <v>6.7553301788040671E-2</v>
      </c>
      <c r="DE15" s="145">
        <f>'DAILY WIP'!AHM15</f>
        <v>376.84599156118145</v>
      </c>
      <c r="DF15" s="145">
        <f>'DAILY WIP'!AIQ46</f>
        <v>5183.3999999999996</v>
      </c>
      <c r="DG15" s="214">
        <f>SUM('DAILY WIP'!AJJ49:AJL49)</f>
        <v>6.5093523028935757E-2</v>
      </c>
      <c r="DH15" s="145">
        <f>'DAILY WIP'!AIS15</f>
        <v>122.145</v>
      </c>
      <c r="DI15" s="145">
        <f>'DAILY WIP'!AJV46</f>
        <v>4491.3</v>
      </c>
      <c r="DJ15" s="214">
        <f>SUM('DAILY WIP'!AKO49:AKQ49)</f>
        <v>0.10563094249213431</v>
      </c>
      <c r="DK15" s="145">
        <f>'DAILY WIP'!AJW15</f>
        <v>313.65824308062577</v>
      </c>
      <c r="DL15" s="40">
        <f>AVERAGE(CT15,CW15,CZ15,DC15,DF15,DI15)</f>
        <v>5227.333333333333</v>
      </c>
      <c r="DM15" s="131">
        <f>AVERAGE(CU15,CX15,DA15,DD15,DG15,DJ15)</f>
        <v>7.0925031533564623E-2</v>
      </c>
      <c r="DN15" s="40">
        <f>AVERAGE(CV15,CY15,DB15,DE15,DH15,DK15)</f>
        <v>313.32252429675009</v>
      </c>
      <c r="DO15" s="57">
        <f>AVERAGE('DAILY WIP'!AEK15,'DAILY WIP'!AFR15,'DAILY WIP'!AGW15,'DAILY WIP'!AIB15,'DAILY WIP'!AJG15,'DAILY WIP'!AKL15)</f>
        <v>5.9692005210406762</v>
      </c>
      <c r="DP15" s="228" t="str">
        <f>IF(DO15&gt;7.5,"A",IF(DO15&lt;5,"C","B"))</f>
        <v>B</v>
      </c>
      <c r="DQ15" s="215">
        <f>'DAILY WIP'!AMF46</f>
        <v>5261.1</v>
      </c>
      <c r="DR15" s="214">
        <f>SUM('DAILY WIP'!AMY49:ANA49)</f>
        <v>7.3140714599720186E-2</v>
      </c>
      <c r="DS15" s="145">
        <f>'DAILY WIP'!AMG15</f>
        <v>319.89301801801804</v>
      </c>
      <c r="DT15" s="215">
        <f>'DAILY WIP'!ANK46</f>
        <v>5379.1</v>
      </c>
      <c r="DU15" s="214">
        <f>SUM('DAILY WIP'!AOD49:AOF49)</f>
        <v>7.2237903255851679E-2</v>
      </c>
      <c r="DV15" s="145">
        <f>'DAILY WIP'!ANL15</f>
        <v>328.36587872559096</v>
      </c>
      <c r="DW15" s="215">
        <f>'DAILY WIP'!AOP46</f>
        <v>5550.5</v>
      </c>
      <c r="DX15" s="214">
        <f>SUM('DAILY WIP'!API49:APK49)</f>
        <v>6.8192433616033443E-2</v>
      </c>
      <c r="DY15" s="145">
        <f>'DAILY WIP'!AOQ15</f>
        <v>340.44997039668442</v>
      </c>
      <c r="DZ15" s="145">
        <f>'DAILY WIP'!APU46</f>
        <v>4909.2</v>
      </c>
      <c r="EA15" s="214">
        <f>SUM('DAILY WIP'!AQN49:AQP49)</f>
        <v>7.3419475401860765E-2</v>
      </c>
      <c r="EB15" s="145">
        <f>'DAILY WIP'!APV15</f>
        <v>358.19793205317575</v>
      </c>
      <c r="EC15" s="145">
        <f>'DAILY WIP'!AQZ46</f>
        <v>3194.5</v>
      </c>
      <c r="ED15" s="214">
        <f>SUM('DAILY WIP'!ARS49:ARU49)</f>
        <v>6.4996161174234096E-2</v>
      </c>
      <c r="EE15" s="145">
        <f>'DAILY WIP'!ARA15</f>
        <v>229.87444608567208</v>
      </c>
      <c r="EF15" s="145">
        <f>'DAILY WIP'!ASE46</f>
        <v>3578.2</v>
      </c>
      <c r="EG15" s="214">
        <f>SUM('DAILY WIP'!ASX49:ASZ49)</f>
        <v>9.3504580856117986E-2</v>
      </c>
      <c r="EH15" s="145">
        <f>'DAILY WIP'!ASF15</f>
        <v>220.4066811909949</v>
      </c>
      <c r="EI15" s="40">
        <f>AVERAGE(DQ15,DT15,DW15,DZ15,EC15,EF15)</f>
        <v>4645.4333333333334</v>
      </c>
      <c r="EJ15" s="131">
        <f>AVERAGE(DR15,DU15,DX15,EA15,ED15,EG15)</f>
        <v>7.424854481730303E-2</v>
      </c>
      <c r="EK15" s="57">
        <f>AVERAGE(DS15,DV15,DY15,EB15,EE15,EH15)</f>
        <v>299.53132107835603</v>
      </c>
      <c r="EL15" s="57">
        <f>AVERAGE('DAILY WIP'!AMV15,'DAILY WIP'!AOA15,'DAILY WIP'!APF15,'DAILY WIP'!AQK15,'DAILY WIP'!ARP15,'DAILY WIP'!ASU15)</f>
        <v>5.3800361329028155</v>
      </c>
      <c r="EM15" s="57" t="str">
        <f>IF(EL15&gt;7.5,"A",IF(EL15&lt;5,"C","B"))</f>
        <v>B</v>
      </c>
      <c r="EN15" s="220">
        <f>'DAILY WIP'!AUO46</f>
        <v>5390.2</v>
      </c>
      <c r="EO15" s="219">
        <f>SUM('DAILY WIP'!AVH49:AVJ49)</f>
        <v>6.1667469872532285E-2</v>
      </c>
      <c r="EP15" s="145">
        <f>'DAILY WIP'!AUP15</f>
        <v>337.24906243106113</v>
      </c>
      <c r="EQ15" s="220">
        <f>'DAILY WIP'!AVT46</f>
        <v>5514.4</v>
      </c>
      <c r="ER15" s="219">
        <f>SUM('DAILY WIP'!AWM49:AWO49)</f>
        <v>6.1783412080465429E-2</v>
      </c>
      <c r="ES15" s="145">
        <f>'DAILY WIP'!AVU15</f>
        <v>354.03913095666786</v>
      </c>
      <c r="ET15" s="220">
        <f>'DAILY WIP'!AWY46</f>
        <v>5559.5</v>
      </c>
      <c r="EU15" s="219">
        <f>SUM('DAILY WIP'!AXR49:AXT49)</f>
        <v>5.8023712936173463E-2</v>
      </c>
      <c r="EV15" s="145">
        <f>'DAILY WIP'!AWZ15</f>
        <v>404.50558213716107</v>
      </c>
      <c r="EW15" s="145">
        <f>'DAILY WIP'!AYD46</f>
        <v>5531.6</v>
      </c>
      <c r="EX15" s="219">
        <f>SUM('DAILY WIP'!AYW49:AYY49)</f>
        <v>6.0593991610646762E-2</v>
      </c>
      <c r="EY15" s="145">
        <f>'DAILY WIP'!AYE15</f>
        <v>341.11148686732048</v>
      </c>
      <c r="EZ15" s="145">
        <f>'DAILY WIP'!AZI46</f>
        <v>5621.1</v>
      </c>
      <c r="FA15" s="219">
        <f>SUM('DAILY WIP'!BAB49:BAD49)</f>
        <v>6.2252511774983602E-2</v>
      </c>
      <c r="FB15" s="145">
        <f>'DAILY WIP'!AZJ15</f>
        <v>396.32545931758528</v>
      </c>
      <c r="FC15" s="145">
        <f>'DAILY WIP'!BAN46</f>
        <v>3495.6</v>
      </c>
      <c r="FD15" s="219">
        <f>SUM('DAILY WIP'!BBG49:BBI49)</f>
        <v>6.9163706591519908E-2</v>
      </c>
      <c r="FE15" s="145">
        <f>'DAILY WIP'!BAO15</f>
        <v>253.92464678178965</v>
      </c>
      <c r="FF15" s="40">
        <f>AVERAGE(EN15,EQ15,ET15,EW15,EZ15,FC15)</f>
        <v>5185.3999999999987</v>
      </c>
      <c r="FG15" s="131">
        <f>AVERAGE(EO15,ER15,EU15,EX15,FA15,FD15)</f>
        <v>6.2247467477720232E-2</v>
      </c>
      <c r="FH15" s="40">
        <f>AVERAGE(EP15,ES15,EV15,EY15,FB15,FE15)</f>
        <v>347.85922808193095</v>
      </c>
      <c r="FI15" s="57">
        <f>AVERAGE('DAILY WIP'!AVE15,'DAILY WIP'!AWJ15,'DAILY WIP'!AXO15,'DAILY WIP'!AYT15,'DAILY WIP'!AZY15,'DAILY WIP'!BBD15)</f>
        <v>6.02039195313876</v>
      </c>
      <c r="FJ15" s="57" t="str">
        <f t="shared" ref="FJ15:FJ24" si="41">IF(FI15&gt;7.5,"A",IF(FI15&lt;5,"C","B"))</f>
        <v>B</v>
      </c>
      <c r="FK15" s="251">
        <f>'DAILY WIP'!BBS46</f>
        <v>5576.8</v>
      </c>
      <c r="FL15" s="250">
        <f>SUM('DAILY WIP'!BCL49:BCN49)</f>
        <v>6.7746620985983719E-2</v>
      </c>
      <c r="FM15" s="145">
        <f>'DAILY WIP'!BBT15</f>
        <v>425.61700862325307</v>
      </c>
      <c r="FN15" s="251">
        <f>'DAILY WIP'!BCX46</f>
        <v>5430.1</v>
      </c>
      <c r="FO15" s="250">
        <f>SUM('DAILY WIP'!BDQ49:BDS49)</f>
        <v>6.4821098448505837E-2</v>
      </c>
      <c r="FP15" s="145">
        <f>'DAILY WIP'!BCY15</f>
        <v>384.87905833656708</v>
      </c>
      <c r="FQ15" s="251">
        <f>'DAILY WIP'!BEC46</f>
        <v>5286.4</v>
      </c>
      <c r="FR15" s="250">
        <f>SUM('DAILY WIP'!BEV49:BEX49)</f>
        <v>6.3687427909162125E-2</v>
      </c>
      <c r="FS15" s="145">
        <f>'DAILY WIP'!BED15</f>
        <v>395.84097859327215</v>
      </c>
      <c r="FT15" s="145">
        <f>'DAILY WIP'!BFH46</f>
        <v>5466</v>
      </c>
      <c r="FU15" s="250">
        <f>SUM('DAILY WIP'!BGA49:BGC49)</f>
        <v>5.8081693086534714E-2</v>
      </c>
      <c r="FV15" s="145">
        <f>'DAILY WIP'!BFI15</f>
        <v>395.36761053154498</v>
      </c>
      <c r="FW15" s="145">
        <f>'DAILY WIP'!BGM46</f>
        <v>5648.6</v>
      </c>
      <c r="FX15" s="250">
        <f>SUM('DAILY WIP'!BHF49:BHH49)</f>
        <v>6.1372280961071557E-2</v>
      </c>
      <c r="FY15" s="145">
        <f>'DAILY WIP'!BGN15</f>
        <v>397.00659563673264</v>
      </c>
      <c r="FZ15" s="40">
        <f>AVERAGE(FK15,FN15,FQ15,FT15,FW15)</f>
        <v>5481.58</v>
      </c>
      <c r="GA15" s="131">
        <f>AVERAGE(FL15,FO15,FR15,FU15,FX15)</f>
        <v>6.3141824278251588E-2</v>
      </c>
      <c r="GB15" s="40">
        <f>AVERAGE(FM15,FP15,FS15,FV15,FY15)</f>
        <v>399.742250344274</v>
      </c>
      <c r="GC15" s="57">
        <f>AVERAGE('DAILY WIP'!BCI15,'DAILY WIP'!BDN15,'DAILY WIP'!BES15,'DAILY WIP'!BFX15,'DAILY WIP'!BHC15)</f>
        <v>6.438838358783781</v>
      </c>
      <c r="GD15" s="57" t="str">
        <f t="shared" ref="GD15:GD24" si="42">IF(GC15&gt;7.5,"A",IF(GC15&lt;5,"C","B"))</f>
        <v>B</v>
      </c>
      <c r="GE15" s="265">
        <f>'DAILY WIP'!BHR46</f>
        <v>3319.2</v>
      </c>
      <c r="GF15" s="264">
        <f>SUM('DAILY WIP'!BIK49:BIM49)</f>
        <v>7.7951765916104698E-2</v>
      </c>
      <c r="GG15" s="145">
        <f>'DAILY WIP'!BHS15</f>
        <v>232.30490018148819</v>
      </c>
      <c r="GH15" s="265">
        <f>'DAILY WIP'!BIX46</f>
        <v>4875.6000000000004</v>
      </c>
      <c r="GI15" s="264">
        <f>SUM('DAILY WIP'!BJQ49:BJS49)</f>
        <v>7.0009759572461694E-2</v>
      </c>
      <c r="GJ15" s="145">
        <f>'DAILY WIP'!BIY15</f>
        <v>346.7848956448305</v>
      </c>
      <c r="GK15" s="265">
        <f>'DAILY WIP'!BKC46</f>
        <v>5493.4</v>
      </c>
      <c r="GL15" s="264">
        <f>SUM('DAILY WIP'!BKV49:BKX49)</f>
        <v>7.0834935808187852E-2</v>
      </c>
      <c r="GM15" s="145">
        <f>'DAILY WIP'!BKD15</f>
        <v>523.28122373508154</v>
      </c>
      <c r="GN15" s="145">
        <f>'DAILY WIP'!BLH46</f>
        <v>5525.5</v>
      </c>
      <c r="GO15" s="264">
        <f>SUM('DAILY WIP'!BMA49:BMC49)</f>
        <v>6.378940799619634E-2</v>
      </c>
      <c r="GP15" s="145">
        <f>'DAILY WIP'!BLI15</f>
        <v>366.26821068360107</v>
      </c>
      <c r="GQ15" s="145">
        <f>'DAILY WIP'!BMM46</f>
        <v>5219.8999999999996</v>
      </c>
      <c r="GR15" s="264">
        <f>SUM('DAILY WIP'!BNF49:BNH49)</f>
        <v>6.4618223805057481E-2</v>
      </c>
      <c r="GS15" s="145">
        <f>'DAILY WIP'!BMN15</f>
        <v>367.79779360424521</v>
      </c>
      <c r="GT15" s="145">
        <f>'DAILY WIP'!BNR46</f>
        <v>5282</v>
      </c>
      <c r="GU15" s="264">
        <f>SUM('DAILY WIP'!BOK49:BOM49)</f>
        <v>6.4809728771893393E-2</v>
      </c>
      <c r="GV15" s="145">
        <f>'DAILY WIP'!BNS15</f>
        <v>407.82511835143413</v>
      </c>
      <c r="GW15" s="145">
        <f>'DAILY WIP'!BOW46</f>
        <v>3382.3</v>
      </c>
      <c r="GX15" s="264">
        <f>SUM('DAILY WIP'!BPP49:BPR49)</f>
        <v>7.4210380562316894E-2</v>
      </c>
      <c r="GY15" s="145">
        <f>'DAILY WIP'!BOX15</f>
        <v>258.57892612030685</v>
      </c>
      <c r="GZ15" s="40">
        <f>AVERAGE(GE15,GH15,GK15,GN15,GQ15,GT15,GW15)</f>
        <v>4728.2714285714292</v>
      </c>
      <c r="HA15" s="131">
        <f>AVERAGE(GF15,GI15,GL15,GO15,GR15,GU15,GX15)</f>
        <v>6.9460600347459767E-2</v>
      </c>
      <c r="HB15" s="40">
        <f>AVERAGE(GG15,GJ15,GM15,GP15,GS15,GV15,GY15)</f>
        <v>357.54872404585529</v>
      </c>
      <c r="HC15" s="57">
        <f>AVERAGE('DAILY WIP'!BIH15,'DAILY WIP'!BJN15,'DAILY WIP'!BKS15,'DAILY WIP'!BLX15,'DAILY WIP'!BNC15,'DAILY WIP'!BOH15,'DAILY WIP'!BPM15)</f>
        <v>5.7834754140756459</v>
      </c>
      <c r="HD15" s="57" t="str">
        <f t="shared" ref="HD15:HD24" si="43">IF(HC15&gt;7.5,"A",IF(HC15&lt;5,"C","B"))</f>
        <v>B</v>
      </c>
      <c r="HE15" s="272">
        <f>'DAILY WIP'!BQB46</f>
        <v>5289.4</v>
      </c>
      <c r="HF15" s="271">
        <f>SUM('DAILY WIP'!BQU49:BQW49)</f>
        <v>6.6603655214541618E-2</v>
      </c>
      <c r="HG15" s="145">
        <f>'DAILY WIP'!BQC15</f>
        <v>378.68261932329858</v>
      </c>
      <c r="HH15" s="272">
        <f>'DAILY WIP'!BRG46</f>
        <v>5164.5</v>
      </c>
      <c r="HI15" s="271">
        <f>SUM('DAILY WIP'!BRZ49:BSB49)</f>
        <v>6.9018934213901234E-2</v>
      </c>
      <c r="HJ15" s="145">
        <f>'DAILY WIP'!BRH15</f>
        <v>398.37717576233479</v>
      </c>
      <c r="HK15" s="272">
        <f>'DAILY WIP'!BSL46</f>
        <v>4952.2</v>
      </c>
      <c r="HL15" s="271">
        <f>SUM('DAILY WIP'!BTE49:BTG49)</f>
        <v>6.9410694617558333E-2</v>
      </c>
      <c r="HM15" s="145">
        <f>'DAILY WIP'!BSM15</f>
        <v>325.25033176498977</v>
      </c>
      <c r="HN15" s="145">
        <f>'DAILY WIP'!BTQ46</f>
        <v>5477.1</v>
      </c>
      <c r="HO15" s="271">
        <f>SUM('DAILY WIP'!BUJ49:BUL49)</f>
        <v>6.9445555592593827E-2</v>
      </c>
      <c r="HP15" s="145">
        <f>'DAILY WIP'!BTR15</f>
        <v>360.75268817204301</v>
      </c>
      <c r="HQ15" s="145">
        <f>'DAILY WIP'!BUV46</f>
        <v>3341.3</v>
      </c>
      <c r="HR15" s="271">
        <f>SUM('DAILY WIP'!BVO49:BVQ49)</f>
        <v>8.2457409276816288E-2</v>
      </c>
      <c r="HS15" s="145">
        <f>'DAILY WIP'!BUW15</f>
        <v>230.34647550776583</v>
      </c>
      <c r="HT15" s="145">
        <f>'DAILY WIP'!BWA46</f>
        <v>3118.7</v>
      </c>
      <c r="HU15" s="271">
        <f>SUM('DAILY WIP'!BWT49:BWV49)</f>
        <v>7.6877753961135872E-2</v>
      </c>
      <c r="HV15" s="145">
        <f>'DAILY WIP'!BWB15</f>
        <v>249.39329050678086</v>
      </c>
      <c r="HW15" s="40">
        <f>AVERAGE(HE15,HH15,HK15,HN15,HQ15,HT15)</f>
        <v>4557.2</v>
      </c>
      <c r="HX15" s="131">
        <f>AVERAGE(HF15,HI15,HL15,HO15,HR15,HU15)</f>
        <v>7.2302333812757857E-2</v>
      </c>
      <c r="HY15" s="40">
        <f>AVERAGE(HG15,HJ15,HM15,HP15,HS15,HV15)</f>
        <v>323.8004301728688</v>
      </c>
      <c r="HZ15" s="57">
        <f>AVERAGE('DAILY WIP'!BQR15,'DAILY WIP'!BRW15,'DAILY WIP'!BTB15,'DAILY WIP'!BUG15,'DAILY WIP'!BVL15,'DAILY WIP'!BWQ15)</f>
        <v>5.4925044143036743</v>
      </c>
      <c r="IA15" s="57" t="str">
        <f t="shared" ref="IA15:IA24" si="44">IF(HZ15&gt;7.5,"A",IF(HZ15&lt;5,"C","B"))</f>
        <v>B</v>
      </c>
      <c r="IB15" s="274">
        <f>'DAILY WIP'!BXF46</f>
        <v>4330.8</v>
      </c>
      <c r="IC15" s="273">
        <f>SUM('DAILY WIP'!BXY49:BYA49)</f>
        <v>8.0442026362792712E-2</v>
      </c>
      <c r="ID15" s="145">
        <f>'DAILY WIP'!BXG15</f>
        <v>364.28296808919646</v>
      </c>
      <c r="IE15" s="274">
        <f>'DAILY WIP'!BYK46</f>
        <v>5735.4</v>
      </c>
      <c r="IF15" s="273">
        <f>SUM('DAILY WIP'!BZD49:BZF49)</f>
        <v>6.4620415537024314E-2</v>
      </c>
      <c r="IG15" s="145">
        <f>'DAILY WIP'!BYL15</f>
        <v>368.17359855334541</v>
      </c>
      <c r="IH15" s="274">
        <f>'DAILY WIP'!BZP46</f>
        <v>5698.1</v>
      </c>
      <c r="II15" s="273">
        <f>SUM('DAILY WIP'!CAI49:CAK49)</f>
        <v>6.6343221357178461E-2</v>
      </c>
      <c r="IJ15" s="145">
        <f>'DAILY WIP'!BZQ15</f>
        <v>389.86315929321108</v>
      </c>
      <c r="IK15" s="145">
        <f>'DAILY WIP'!CAU46</f>
        <v>5376.4</v>
      </c>
      <c r="IL15" s="273">
        <f>SUM('DAILY WIP'!CBN49:CBP49)</f>
        <v>7.4946693038614343E-2</v>
      </c>
      <c r="IM15" s="145">
        <f>'DAILY WIP'!CAV15</f>
        <v>389.42222222222222</v>
      </c>
      <c r="IN15" s="145">
        <f>'DAILY WIP'!CBZ46</f>
        <v>5144</v>
      </c>
      <c r="IO15" s="273">
        <f>SUM('DAILY WIP'!CCS49:CCU49)</f>
        <v>6.7341919537938902E-2</v>
      </c>
      <c r="IP15" s="145">
        <f>'DAILY WIP'!CCA15</f>
        <v>404.10502465680395</v>
      </c>
      <c r="IQ15" s="145">
        <f>'DAILY WIP'!CDE46</f>
        <v>3379.4</v>
      </c>
      <c r="IR15" s="273">
        <f>SUM('DAILY WIP'!CDX49:CDZ49)</f>
        <v>0.14799573612629432</v>
      </c>
      <c r="IS15" s="145">
        <f>'DAILY WIP'!CDF15</f>
        <v>230.04354136429609</v>
      </c>
      <c r="IT15" s="40">
        <f>AVERAGE(IB15,IE15,IH15,IK15,IN15,IQ15)</f>
        <v>4944.0166666666673</v>
      </c>
      <c r="IU15" s="131">
        <f>AVERAGE(IC15,IF15,II15,IL15,IO15,IR15)</f>
        <v>8.3615001993307181E-2</v>
      </c>
      <c r="IV15" s="40">
        <f>AVERAGE(ID15,IG15,IJ15,IM15,IP15,IS15)</f>
        <v>357.64841902984591</v>
      </c>
      <c r="IW15" s="57">
        <f>AVERAGE('DAILY WIP'!BXV15,'DAILY WIP'!BZA15,'DAILY WIP'!CAF15,'DAILY WIP'!CBK15,'DAILY WIP'!CCP15,'DAILY WIP'!CDU15)</f>
        <v>5.8156303582900009</v>
      </c>
      <c r="IX15" s="57" t="str">
        <f t="shared" ref="IX15:IX24" si="45">IF(IW15&gt;7.5,"A",IF(IW15&lt;5,"C","B"))</f>
        <v>B</v>
      </c>
      <c r="IY15" s="284">
        <f>'DAILY WIP'!CFO46</f>
        <v>0</v>
      </c>
      <c r="IZ15" s="283" t="e">
        <f>SUM('DAILY WIP'!CGH49:CGJ49)</f>
        <v>#DIV/0!</v>
      </c>
      <c r="JA15" s="145">
        <f>'DAILY WIP'!CFP15</f>
        <v>0</v>
      </c>
      <c r="JB15" s="284">
        <f>'DAILY WIP'!CGT46</f>
        <v>0</v>
      </c>
      <c r="JC15" s="283" t="e">
        <f>SUM('DAILY WIP'!CHM49:CHO49)</f>
        <v>#DIV/0!</v>
      </c>
      <c r="JD15" s="145">
        <f>'DAILY WIP'!CGU15</f>
        <v>0</v>
      </c>
      <c r="JE15" s="284">
        <f>'DAILY WIP'!CHY46</f>
        <v>0</v>
      </c>
      <c r="JF15" s="283" t="e">
        <f>SUM('DAILY WIP'!CIR49:CIT49)</f>
        <v>#DIV/0!</v>
      </c>
      <c r="JG15" s="145">
        <f>'DAILY WIP'!CHZ15</f>
        <v>0</v>
      </c>
      <c r="JH15" s="145">
        <f>'DAILY WIP'!CJD46</f>
        <v>0</v>
      </c>
      <c r="JI15" s="283" t="e">
        <f>SUM('DAILY WIP'!CJW49:CJY49)</f>
        <v>#DIV/0!</v>
      </c>
      <c r="JJ15" s="145">
        <f>'DAILY WIP'!CJE15</f>
        <v>0</v>
      </c>
      <c r="JK15" s="145">
        <f>'DAILY WIP'!CKI46</f>
        <v>0</v>
      </c>
      <c r="JL15" s="283" t="e">
        <f>SUM('DAILY WIP'!CLB49:CLD49)</f>
        <v>#DIV/0!</v>
      </c>
      <c r="JM15" s="145">
        <f>'DAILY WIP'!CKJ15</f>
        <v>0</v>
      </c>
      <c r="JN15" s="40">
        <f>AVERAGE(IY15,JB15,JE15,JH15,JK15)</f>
        <v>0</v>
      </c>
      <c r="JO15" s="131" t="e">
        <f>AVERAGE(IZ15,JC15,JF15,JI15,JL15)</f>
        <v>#DIV/0!</v>
      </c>
      <c r="JP15" s="40">
        <f>AVERAGE(JA15,JD15,JG15,JJ15,JM15)</f>
        <v>0</v>
      </c>
      <c r="JQ15" s="57" t="e">
        <f>AVERAGE('DAILY WIP'!CGE15,'DAILY WIP'!CHJ15,'DAILY WIP'!CIO15,'DAILY WIP'!CJT15,'DAILY WIP'!CKY15)</f>
        <v>#DIV/0!</v>
      </c>
      <c r="JR15" s="57" t="e">
        <f t="shared" ref="JR15:JR24" si="46">IF(JQ15&gt;7.5,"A",IF(JQ15&lt;5,"C","B"))</f>
        <v>#DIV/0!</v>
      </c>
    </row>
    <row r="16" spans="1:278" ht="29.25" customHeight="1">
      <c r="A16" s="25" t="str">
        <f>'DAILY WIP'!GI16</f>
        <v>CELL- ZINSER-1-3</v>
      </c>
      <c r="B16" s="140">
        <f>'DAILY WIP'!GX16</f>
        <v>1641.6</v>
      </c>
      <c r="C16" s="139">
        <f>'DAILY WIP'!HD16</f>
        <v>0.01</v>
      </c>
      <c r="D16" s="25">
        <f>'DAILY WIP'!HA16</f>
        <v>1200</v>
      </c>
      <c r="E16" s="2">
        <f>'DAILY WIP'!AR16</f>
        <v>1370</v>
      </c>
      <c r="F16" s="136">
        <f>'DAILY WIP'!AU16</f>
        <v>2.9779398746503309E-2</v>
      </c>
      <c r="G16" s="39">
        <f>'DAILY WIP'!AS16*3</f>
        <v>1223.2142857142858</v>
      </c>
      <c r="H16" s="2">
        <f>'DAILY WIP'!BW16</f>
        <v>1383</v>
      </c>
      <c r="I16" s="136">
        <f>'DAILY WIP'!BZ16</f>
        <v>2.8689819854619519E-2</v>
      </c>
      <c r="J16" s="39">
        <f>'DAILY WIP'!BX16*3</f>
        <v>1039.8496240601503</v>
      </c>
      <c r="K16" s="2">
        <f>'DAILY WIP'!DB16</f>
        <v>1328</v>
      </c>
      <c r="L16" s="136">
        <f>'DAILY WIP'!DE16</f>
        <v>2.0143141739836199E-2</v>
      </c>
      <c r="M16" s="39">
        <f>'DAILY WIP'!DC16*3</f>
        <v>1019.9692780337941</v>
      </c>
      <c r="N16" s="2">
        <f>'DAILY WIP'!EG16</f>
        <v>1357</v>
      </c>
      <c r="O16" s="136">
        <f>'DAILY WIP'!EJ16</f>
        <v>2.6856466707303957E-2</v>
      </c>
      <c r="P16" s="39">
        <f>'DAILY WIP'!EH16*3</f>
        <v>1017.2413793103449</v>
      </c>
      <c r="Q16" s="2">
        <f>'DAILY WIP'!FL16</f>
        <v>1355</v>
      </c>
      <c r="R16" s="136">
        <f>'DAILY WIP'!FO16</f>
        <v>2.7027803308823529E-2</v>
      </c>
      <c r="S16" s="39">
        <f>'DAILY WIP'!FM16*3</f>
        <v>1026.5151515151515</v>
      </c>
      <c r="T16" s="2">
        <f>'DAILY WIP'!GQ16</f>
        <v>829</v>
      </c>
      <c r="U16" s="147">
        <f t="shared" ref="U16:U19" si="47">T16*24/15</f>
        <v>1326.4</v>
      </c>
      <c r="V16" s="136">
        <f>'DAILY WIP'!GT16</f>
        <v>2.1609564386116061E-2</v>
      </c>
      <c r="W16" s="39">
        <f>'DAILY WIP'!GR16*24*3/15</f>
        <v>1074.8784440842787</v>
      </c>
      <c r="X16" s="39">
        <f t="shared" si="35"/>
        <v>1353.2333333333333</v>
      </c>
      <c r="Y16" s="38">
        <f t="shared" si="35"/>
        <v>2.5684365790533764E-2</v>
      </c>
      <c r="Z16" s="39">
        <f t="shared" si="35"/>
        <v>1066.9446937863343</v>
      </c>
      <c r="AA16" s="56">
        <f>AVERAGE('DAILY WIP'!BH16,'DAILY WIP'!CM16,'DAILY WIP'!DR16,'DAILY WIP'!EW16,'DAILY WIP'!GB16,'DAILY WIP'!HG16)</f>
        <v>5.678532188250073</v>
      </c>
      <c r="AB16" s="122" t="str">
        <f t="shared" si="36"/>
        <v>B</v>
      </c>
      <c r="AC16" s="2">
        <f>'DAILY WIP'!HV16</f>
        <v>1370</v>
      </c>
      <c r="AD16" s="187">
        <f>'DAILY WIP'!HY16</f>
        <v>2.2168929239290251E-2</v>
      </c>
      <c r="AE16" s="145">
        <f>'DAILY WIP'!HW16*3</f>
        <v>1014.8148148148148</v>
      </c>
      <c r="AF16" s="2">
        <f>'DAILY WIP'!JG16</f>
        <v>1400</v>
      </c>
      <c r="AG16" s="187">
        <f>'DAILY WIP'!JJ16</f>
        <v>2.5198615782034407E-2</v>
      </c>
      <c r="AH16" s="145">
        <f>'DAILY WIP'!JH16*3</f>
        <v>1068.7022900763359</v>
      </c>
      <c r="AI16" s="2">
        <f>'DAILY WIP'!KS16</f>
        <v>1328</v>
      </c>
      <c r="AJ16" s="136">
        <f>'DAILY WIP'!KV16</f>
        <v>2.0143141739836199E-2</v>
      </c>
      <c r="AK16" s="145">
        <f>'DAILY WIP'!KT16*3</f>
        <v>1019.9692780337941</v>
      </c>
      <c r="AL16" s="2">
        <f>'DAILY WIP'!LX16</f>
        <v>873</v>
      </c>
      <c r="AM16" s="136">
        <f>'DAILY WIP'!MA16</f>
        <v>2.3839341622685393E-2</v>
      </c>
      <c r="AN16" s="145">
        <f>'DAILY WIP'!LY16*3</f>
        <v>665.39634146341473</v>
      </c>
      <c r="AO16" s="188">
        <f t="shared" ref="AO16:AO28" si="48">AVERAGE(AC16,AF16,AI16,AL16)</f>
        <v>1242.75</v>
      </c>
      <c r="AP16" s="38">
        <f>AVERAGE(AD16,AG16,AJ16,AM16)</f>
        <v>2.2837507095961562E-2</v>
      </c>
      <c r="AQ16" s="39">
        <f>AVERAGE(AN16,AK16,AH16,AE16)</f>
        <v>942.22068109708994</v>
      </c>
      <c r="AR16" s="86">
        <f>AVERAGE('DAILY WIP'!IL16,'DAILY WIP'!JW16,'DAILY WIP'!LI16,'DAILY WIP'!MN16)</f>
        <v>6.1033406696350623</v>
      </c>
      <c r="AS16" s="122" t="str">
        <f t="shared" si="37"/>
        <v>B</v>
      </c>
      <c r="AT16" s="2">
        <f>'DAILY WIP'!NC16</f>
        <v>1483</v>
      </c>
      <c r="AU16" s="136">
        <f>'DAILY WIP'!NF16</f>
        <v>2.4181608817239679E-2</v>
      </c>
      <c r="AV16" s="145">
        <f>'DAILY WIP'!ND16*3</f>
        <v>1100.1483679525222</v>
      </c>
      <c r="AW16" s="2">
        <f>'DAILY WIP'!OH16</f>
        <v>1468</v>
      </c>
      <c r="AX16" s="136">
        <f>'DAILY WIP'!OK16</f>
        <v>2.1248508204044354E-2</v>
      </c>
      <c r="AY16" s="145">
        <f>'DAILY WIP'!OI16*3</f>
        <v>1090.6389301634472</v>
      </c>
      <c r="AZ16" s="2">
        <f>'DAILY WIP'!PM16</f>
        <v>1445</v>
      </c>
      <c r="BA16" s="136">
        <f>'DAILY WIP'!PP16</f>
        <v>2.2327469553450607E-2</v>
      </c>
      <c r="BB16" s="145">
        <f>'DAILY WIP'!PN16*3</f>
        <v>1067.2082717872968</v>
      </c>
      <c r="BC16" s="2">
        <f>'DAILY WIP'!QR16</f>
        <v>1498</v>
      </c>
      <c r="BD16" s="136">
        <f>'DAILY WIP'!QU16</f>
        <v>2.6969445021824988E-2</v>
      </c>
      <c r="BE16" s="145">
        <f>'DAILY WIP'!QS16*3</f>
        <v>1107.9881656804732</v>
      </c>
      <c r="BF16" s="2">
        <f>'DAILY WIP'!RW16</f>
        <v>1483</v>
      </c>
      <c r="BG16" s="136">
        <f>'DAILY WIP'!RZ16</f>
        <v>2.5246317560683837E-2</v>
      </c>
      <c r="BH16" s="145">
        <f>'DAILY WIP'!RX16*3</f>
        <v>1096.8934911242604</v>
      </c>
      <c r="BI16" s="2">
        <f>'DAILY WIP'!TB16</f>
        <v>1461</v>
      </c>
      <c r="BJ16" s="136">
        <f>'DAILY WIP'!TE16</f>
        <v>2.1361252336072986E-2</v>
      </c>
      <c r="BK16" s="145">
        <f>'DAILY WIP'!TC16*3</f>
        <v>1079.0251107828656</v>
      </c>
      <c r="BL16" s="145">
        <f t="shared" ref="BL16:BL28" si="49">AVERAGE(AT16,AW16,AZ16,BC16,BF16,BI16)</f>
        <v>1473</v>
      </c>
      <c r="BM16" s="146">
        <f t="shared" ref="BM16:BM19" si="50">AVERAGE(AU16,AX16,BA16,BD16,BG16,BJ16)</f>
        <v>2.355576691555274E-2</v>
      </c>
      <c r="BN16" s="145">
        <f t="shared" ref="BN16:BN19" si="51">AVERAGE(AV16,AY16,BB16,BE16,BH16,BK16)</f>
        <v>1090.3170562484775</v>
      </c>
      <c r="BO16" s="86">
        <f>AVERAGE('DAILY WIP'!NS16,'DAILY WIP'!OX16,'DAILY WIP'!QC16,'DAILY WIP'!RH16,'DAILY WIP'!SM16,'DAILY WIP'!TR16)</f>
        <v>6.700304501872675</v>
      </c>
      <c r="BP16" s="122" t="str">
        <f t="shared" si="38"/>
        <v>B</v>
      </c>
      <c r="BQ16" s="2">
        <f>'DAILY WIP'!UG16</f>
        <v>879</v>
      </c>
      <c r="BR16" s="136">
        <f>'DAILY WIP'!UJ16</f>
        <v>2.1822592670902839E-2</v>
      </c>
      <c r="BS16" s="145">
        <f>'DAILY WIP'!UH16</f>
        <v>216.39586410635155</v>
      </c>
      <c r="BT16" s="2">
        <f>'DAILY WIP'!VL16</f>
        <v>1388</v>
      </c>
      <c r="BU16" s="136">
        <f>'DAILY WIP'!VO16</f>
        <v>2.5109745390693591E-2</v>
      </c>
      <c r="BV16" s="145">
        <f>'DAILY WIP'!VM16</f>
        <v>346.82658670664665</v>
      </c>
      <c r="BW16" s="2">
        <f>'DAILY WIP'!WQ16</f>
        <v>870</v>
      </c>
      <c r="BX16" s="136">
        <f>'DAILY WIP'!WT16</f>
        <v>3.2946511938108575E-2</v>
      </c>
      <c r="BY16" s="145">
        <f>'DAILY WIP'!WR17</f>
        <v>240.1874633860574</v>
      </c>
      <c r="BZ16" s="145">
        <f>'DAILY WIP'!XV16</f>
        <v>1442</v>
      </c>
      <c r="CA16" s="214">
        <f>'DAILY WIP'!XY16</f>
        <v>2.3663631131724164E-2</v>
      </c>
      <c r="CB16" s="145">
        <f>'DAILY WIP'!XW16</f>
        <v>360.86086086086084</v>
      </c>
      <c r="CC16" s="145">
        <f>'DAILY WIP'!ZA16</f>
        <v>1351</v>
      </c>
      <c r="CD16" s="214">
        <f>'DAILY WIP'!ZD16</f>
        <v>2.9398241278234382E-2</v>
      </c>
      <c r="CE16" s="145">
        <f>'DAILY WIP'!ZB16</f>
        <v>332.59478089611031</v>
      </c>
      <c r="CF16" s="145">
        <f>'DAILY WIP'!AAF16</f>
        <v>1301</v>
      </c>
      <c r="CG16" s="214">
        <f>'DAILY WIP'!AAI16</f>
        <v>2.6248624697807751E-2</v>
      </c>
      <c r="CH16" s="145">
        <f>'DAILY WIP'!AAG16</f>
        <v>319.81317600786628</v>
      </c>
      <c r="CI16" s="145">
        <f>'DAILY WIP'!ABK15</f>
        <v>5752.5</v>
      </c>
      <c r="CJ16" s="214">
        <f>'DAILY WIP'!ABN16</f>
        <v>2.1906419458308762E-2</v>
      </c>
      <c r="CK16" s="145">
        <f>'DAILY WIP'!ABL16</f>
        <v>335.80246913580248</v>
      </c>
      <c r="CL16" s="145">
        <f>'DAILY WIP'!ACP16</f>
        <v>1240</v>
      </c>
      <c r="CM16" s="214">
        <f>'DAILY WIP'!ACS16</f>
        <v>1.9638847601277633E-2</v>
      </c>
      <c r="CN16" s="145">
        <f>'DAILY WIP'!ACQ16</f>
        <v>306.17283950617286</v>
      </c>
      <c r="CO16" s="40">
        <f>AVERAGE(BQ16,BT16,BW16,BZ16,CC16,CF16,CI16,CL16)</f>
        <v>1777.9375</v>
      </c>
      <c r="CP16" s="131">
        <f t="shared" si="39"/>
        <v>2.5091826770882213E-2</v>
      </c>
      <c r="CQ16" s="57">
        <f t="shared" ref="CQ16:CQ19" si="52">AVERAGE(BS16,BV16,BY16)</f>
        <v>267.80330473301854</v>
      </c>
      <c r="CR16" s="57">
        <f>AVERAGE('DAILY WIP'!UW16,'DAILY WIP'!WB16,'DAILY WIP'!XG16,'DAILY WIP'!YL16,'DAILY WIP'!ZQ16,'DAILY WIP'!AAV16,'DAILY WIP'!ACA16,'DAILY WIP'!ADF16)</f>
        <v>5.9129917171098842</v>
      </c>
      <c r="CS16" s="122" t="str">
        <f t="shared" si="40"/>
        <v>B</v>
      </c>
      <c r="CT16" s="2">
        <f>'DAILY WIP'!ADU16</f>
        <v>1348</v>
      </c>
      <c r="CU16" s="136">
        <f>'DAILY WIP'!ADX16</f>
        <v>1.8329849909333878E-2</v>
      </c>
      <c r="CV16" s="145">
        <f>'DAILY WIP'!ADV16</f>
        <v>333.33333333333331</v>
      </c>
      <c r="CW16" s="2">
        <f>'DAILY WIP'!AFB16</f>
        <v>1230</v>
      </c>
      <c r="CX16" s="136">
        <f>'DAILY WIP'!AFE16</f>
        <v>2.1152652437568639E-2</v>
      </c>
      <c r="CY16" s="145">
        <f>'DAILY WIP'!AFC16</f>
        <v>301.91458026509571</v>
      </c>
      <c r="CZ16" s="2">
        <f>'DAILY WIP'!AGG16</f>
        <v>1127</v>
      </c>
      <c r="DA16" s="136">
        <f>'DAILY WIP'!AGJ16</f>
        <v>2.1098072596826167E-2</v>
      </c>
      <c r="DB16" s="145">
        <f>'DAILY WIP'!AGH16</f>
        <v>279.51388888888891</v>
      </c>
      <c r="DC16" s="145">
        <f>'DAILY WIP'!AHL16</f>
        <v>1356</v>
      </c>
      <c r="DD16" s="214">
        <f>'DAILY WIP'!AHO16</f>
        <v>2.8228667254315998E-2</v>
      </c>
      <c r="DE16" s="145">
        <f>'DAILY WIP'!AHM16</f>
        <v>332.84241531664213</v>
      </c>
      <c r="DF16" s="145">
        <f>'DAILY WIP'!AIQ16</f>
        <v>1354</v>
      </c>
      <c r="DG16" s="214">
        <f>'DAILY WIP'!AIT16</f>
        <v>2.7284874782683658E-2</v>
      </c>
      <c r="DH16" s="145">
        <f>'DAILY WIP'!AIS16</f>
        <v>37.979999999999997</v>
      </c>
      <c r="DI16" s="145">
        <f>'DAILY WIP'!AJV16</f>
        <v>1286</v>
      </c>
      <c r="DJ16" s="214">
        <f>'DAILY WIP'!AJY16</f>
        <v>2.3931143882871739E-2</v>
      </c>
      <c r="DK16" s="145">
        <f>'DAILY WIP'!AJW16</f>
        <v>318.47449232293212</v>
      </c>
      <c r="DL16" s="40">
        <f t="shared" ref="DL16:DL19" si="53">AVERAGE(CT16,CW16,CZ16,DC16,DF16,DI16)</f>
        <v>1283.5</v>
      </c>
      <c r="DM16" s="131">
        <f t="shared" ref="DM16:DM19" si="54">AVERAGE(CU16,CX16,DA16,DD16,DG16,DJ16)</f>
        <v>2.3337543477266676E-2</v>
      </c>
      <c r="DN16" s="40">
        <f t="shared" ref="DN16:DN19" si="55">AVERAGE(CV16,CY16,DB16,DE16,DH16,DK16)</f>
        <v>267.34311835448204</v>
      </c>
      <c r="DO16" s="57">
        <f>AVERAGE('DAILY WIP'!AEK16,'DAILY WIP'!AFR16,'DAILY WIP'!AGW16,'DAILY WIP'!AIB16,'DAILY WIP'!AJG16,'DAILY WIP'!AKL16)</f>
        <v>6.137114468694592</v>
      </c>
      <c r="DP16" s="228" t="str">
        <f t="shared" ref="DP16:DP19" si="56">IF(DO16&gt;7.5,"A",IF(DO16&lt;5,"C","B"))</f>
        <v>B</v>
      </c>
      <c r="DQ16" s="2">
        <f>'DAILY WIP'!AMF16</f>
        <v>1243</v>
      </c>
      <c r="DR16" s="136">
        <f>'DAILY WIP'!AMI16</f>
        <v>3.1810817547357928E-2</v>
      </c>
      <c r="DS16" s="145">
        <f>'DAILY WIP'!AMG16</f>
        <v>310.59470264867565</v>
      </c>
      <c r="DT16" s="2">
        <f>'DAILY WIP'!ANK16</f>
        <v>1250</v>
      </c>
      <c r="DU16" s="136">
        <f>'DAILY WIP'!ANN16</f>
        <v>2.9480500322212472E-2</v>
      </c>
      <c r="DV16" s="145">
        <f>'DAILY WIP'!ANL16</f>
        <v>308.18540433925051</v>
      </c>
      <c r="DW16" s="145">
        <f>'DAILY WIP'!AOP16</f>
        <v>1300</v>
      </c>
      <c r="DX16" s="136">
        <f>'DAILY WIP'!AOS16</f>
        <v>3.2183617102059955E-2</v>
      </c>
      <c r="DY16" s="145">
        <f>'DAILY WIP'!AOQ16</f>
        <v>322.42063492063494</v>
      </c>
      <c r="DZ16" s="145">
        <f>'DAILY WIP'!APU16</f>
        <v>1332</v>
      </c>
      <c r="EA16" s="214">
        <f>'DAILY WIP'!APX16</f>
        <v>2.9536479811153045E-2</v>
      </c>
      <c r="EB16" s="145">
        <f>'DAILY WIP'!APV16</f>
        <v>335.85476550680789</v>
      </c>
      <c r="EC16" s="145">
        <f>'DAILY WIP'!AQZ16</f>
        <v>866</v>
      </c>
      <c r="ED16" s="214">
        <f>'DAILY WIP'!ARC16</f>
        <v>2.3411069511479997E-2</v>
      </c>
      <c r="EE16" s="145">
        <f>'DAILY WIP'!ARA16</f>
        <v>218.3560262228946</v>
      </c>
      <c r="EF16" s="145">
        <f>'DAILY WIP'!ASE16</f>
        <v>838</v>
      </c>
      <c r="EG16" s="214">
        <f>'DAILY WIP'!ASH16</f>
        <v>2.6385193619221342E-2</v>
      </c>
      <c r="EH16" s="145">
        <f>'DAILY WIP'!ASF16</f>
        <v>208.14704421261797</v>
      </c>
      <c r="EI16" s="40">
        <f>AVERAGE(DQ16,DT16,DW16,DZ16,EC16,EF16)</f>
        <v>1138.1666666666667</v>
      </c>
      <c r="EJ16" s="131">
        <f t="shared" ref="EJ16:EJ19" si="57">AVERAGE(DR16,DU16,DX16,EA16,ED16,EG16)</f>
        <v>2.880127965224746E-2</v>
      </c>
      <c r="EK16" s="57">
        <f t="shared" ref="EK16:EK19" si="58">AVERAGE(DS16,DV16,DY16,EB16,EE16,EH16)</f>
        <v>283.92642964181363</v>
      </c>
      <c r="EL16" s="57">
        <f>AVERAGE('DAILY WIP'!AMV16,'DAILY WIP'!AOA16,'DAILY WIP'!APF16,'DAILY WIP'!AQK16,'DAILY WIP'!ARP16,'DAILY WIP'!ASU16)</f>
        <v>5.4548166797534252</v>
      </c>
      <c r="EM16" s="57" t="str">
        <f>IF(EL16&gt;7.5,"A",IF(EL16&lt;5,"C","B"))</f>
        <v>B</v>
      </c>
      <c r="EN16" s="2">
        <f>'DAILY WIP'!AUO16</f>
        <v>1359</v>
      </c>
      <c r="EO16" s="136">
        <f>'DAILY WIP'!AUR16</f>
        <v>2.0597010622810937E-2</v>
      </c>
      <c r="EP16" s="145">
        <f>'DAILY WIP'!AUP16</f>
        <v>339.07185628742513</v>
      </c>
      <c r="EQ16" s="2">
        <f>'DAILY WIP'!AVT16</f>
        <v>1355</v>
      </c>
      <c r="ER16" s="136">
        <f>'DAILY WIP'!AVW16</f>
        <v>2.0252926587660251E-2</v>
      </c>
      <c r="ES16" s="145">
        <f>'DAILY WIP'!AVU16</f>
        <v>336.06150793650795</v>
      </c>
      <c r="ET16" s="220">
        <f>'DAILY WIP'!AWY16</f>
        <v>1329</v>
      </c>
      <c r="EU16" s="136">
        <f>'DAILY WIP'!AXB16</f>
        <v>2.1794333914809991E-2</v>
      </c>
      <c r="EV16" s="145">
        <f>'DAILY WIP'!AWZ16</f>
        <v>330.10432190760059</v>
      </c>
      <c r="EW16" s="145">
        <f>'DAILY WIP'!AYD16</f>
        <v>1206</v>
      </c>
      <c r="EX16" s="219">
        <f>'DAILY WIP'!AYG16</f>
        <v>2.5155199172271086E-2</v>
      </c>
      <c r="EY16" s="145">
        <f>'DAILY WIP'!AYE16</f>
        <v>300.89820359281435</v>
      </c>
      <c r="EZ16" s="145">
        <f>'DAILY WIP'!AZI16</f>
        <v>1254</v>
      </c>
      <c r="FA16" s="219">
        <f>'DAILY WIP'!AZL16</f>
        <v>2.4120716423021105E-2</v>
      </c>
      <c r="FB16" s="145">
        <f>'DAILY WIP'!AZJ16</f>
        <v>460.35242290748897</v>
      </c>
      <c r="FC16" s="145">
        <f>'DAILY WIP'!BAN16</f>
        <v>834</v>
      </c>
      <c r="FD16" s="219">
        <f>'DAILY WIP'!BAQ16</f>
        <v>3.2392797475403752E-2</v>
      </c>
      <c r="FE16" s="145">
        <f>'DAILY WIP'!BAO16</f>
        <v>208.39580209895053</v>
      </c>
      <c r="FF16" s="40">
        <f>AVERAGE(EN16,EQ16,ET16,EW16,EZ16,FC16)</f>
        <v>1222.8333333333333</v>
      </c>
      <c r="FG16" s="131">
        <f>AVERAGE(EO16,ER16,EU16,EX16,FA16,FD16)</f>
        <v>2.4052164032662856E-2</v>
      </c>
      <c r="FH16" s="40">
        <f t="shared" ref="FH16:FH18" si="59">AVERAGE(EP16,ES16,EV16,EY16,FB16,FE16)</f>
        <v>329.14735245513128</v>
      </c>
      <c r="FI16" s="57">
        <f>AVERAGE('DAILY WIP'!AVE16,'DAILY WIP'!AWJ16,'DAILY WIP'!AXO16,'DAILY WIP'!AYT16,'DAILY WIP'!AZY16,'DAILY WIP'!BBD16)</f>
        <v>6.0894880066534185</v>
      </c>
      <c r="FJ16" s="57" t="str">
        <f t="shared" si="41"/>
        <v>B</v>
      </c>
      <c r="FK16" s="2">
        <f>'DAILY WIP'!BBS16</f>
        <v>1461</v>
      </c>
      <c r="FL16" s="136">
        <f>'DAILY WIP'!BBV16</f>
        <v>2.9145568358518403E-2</v>
      </c>
      <c r="FM16" s="145">
        <f>'DAILY WIP'!BBT16</f>
        <v>362.35119047619048</v>
      </c>
      <c r="FN16" s="2">
        <f>'DAILY WIP'!BCX16</f>
        <v>1265</v>
      </c>
      <c r="FO16" s="136">
        <f>'DAILY WIP'!BDA16</f>
        <v>2.5866516760486378E-2</v>
      </c>
      <c r="FP16" s="145">
        <f>'DAILY WIP'!BCY16</f>
        <v>316.09195402298849</v>
      </c>
      <c r="FQ16" s="251">
        <f>'DAILY WIP'!BEC16</f>
        <v>1304</v>
      </c>
      <c r="FR16" s="136">
        <f>'DAILY WIP'!BEF16</f>
        <v>2.4485124146237457E-2</v>
      </c>
      <c r="FS16" s="145">
        <f>'DAILY WIP'!BED16</f>
        <v>328.79475542107917</v>
      </c>
      <c r="FT16" s="145">
        <f>'DAILY WIP'!BFH16</f>
        <v>1380</v>
      </c>
      <c r="FU16" s="250">
        <f>'DAILY WIP'!BFK16</f>
        <v>2.8018425389849132E-2</v>
      </c>
      <c r="FV16" s="145">
        <f>'DAILY WIP'!BFI16</f>
        <v>342.26190476190476</v>
      </c>
      <c r="FW16" s="145">
        <f>'DAILY WIP'!BGM16</f>
        <v>1389</v>
      </c>
      <c r="FX16" s="250">
        <f>'DAILY WIP'!BGP16</f>
        <v>2.6137925232072246E-2</v>
      </c>
      <c r="FY16" s="145">
        <f>'DAILY WIP'!BGN16</f>
        <v>345.52238805970148</v>
      </c>
      <c r="FZ16" s="40">
        <f t="shared" ref="FZ16:FZ19" si="60">AVERAGE(FK16,FN16,FQ16,FT16,FW16)</f>
        <v>1359.8</v>
      </c>
      <c r="GA16" s="131">
        <f t="shared" ref="GA16:GA19" si="61">AVERAGE(FL16,FO16,FR16,FU16,FX16)</f>
        <v>2.6730711977432726E-2</v>
      </c>
      <c r="GB16" s="40">
        <f t="shared" ref="GB16:GB19" si="62">AVERAGE(FM16,FP16,FS16,FV16,FY16)</f>
        <v>339.00443854837283</v>
      </c>
      <c r="GC16" s="57">
        <f>AVERAGE('DAILY WIP'!BCI16,'DAILY WIP'!BDN16,'DAILY WIP'!BES16,'DAILY WIP'!BFX16,'DAILY WIP'!BHC16)</f>
        <v>6.1695161869612818</v>
      </c>
      <c r="GD16" s="57" t="str">
        <f t="shared" si="42"/>
        <v>B</v>
      </c>
      <c r="GE16" s="2">
        <f>'DAILY WIP'!BHR16</f>
        <v>854</v>
      </c>
      <c r="GF16" s="136">
        <f>'DAILY WIP'!BHU16</f>
        <v>3.0812007036259432E-2</v>
      </c>
      <c r="GG16" s="145">
        <f>'DAILY WIP'!BHS16</f>
        <v>213.39330334832584</v>
      </c>
      <c r="GH16" s="2">
        <f>'DAILY WIP'!BIX16</f>
        <v>1301</v>
      </c>
      <c r="GI16" s="136">
        <f>'DAILY WIP'!BJA16</f>
        <v>3.364777538438684E-2</v>
      </c>
      <c r="GJ16" s="145">
        <f>'DAILY WIP'!BIY16</f>
        <v>322.66865079365078</v>
      </c>
      <c r="GK16" s="265">
        <f>'DAILY WIP'!BKC16</f>
        <v>1273</v>
      </c>
      <c r="GL16" s="136">
        <f>'DAILY WIP'!BKF16</f>
        <v>3.0730340500700497E-2</v>
      </c>
      <c r="GM16" s="145">
        <f>'DAILY WIP'!BKD16</f>
        <v>328.68577330234962</v>
      </c>
      <c r="GN16" s="145">
        <f>'DAILY WIP'!BLH16</f>
        <v>1332</v>
      </c>
      <c r="GO16" s="264">
        <f>'DAILY WIP'!BLK16</f>
        <v>2.9034209778179512E-2</v>
      </c>
      <c r="GP16" s="145">
        <f>'DAILY WIP'!BLI16</f>
        <v>337.89954337899542</v>
      </c>
      <c r="GQ16" s="145">
        <f>'DAILY WIP'!BMM16</f>
        <v>1330.6</v>
      </c>
      <c r="GR16" s="264">
        <f>'DAILY WIP'!BMP16</f>
        <v>2.7914758074531896E-2</v>
      </c>
      <c r="GS16" s="145">
        <f>'DAILY WIP'!BMN16</f>
        <v>364.74780701754383</v>
      </c>
      <c r="GT16" s="145">
        <f>'DAILY WIP'!BNR16</f>
        <v>1365</v>
      </c>
      <c r="GU16" s="264">
        <f>'DAILY WIP'!BNU16</f>
        <v>2.4498313418329427E-2</v>
      </c>
      <c r="GV16" s="145">
        <f>'DAILY WIP'!BNS16</f>
        <v>350</v>
      </c>
      <c r="GW16" s="145">
        <f>'DAILY WIP'!BOW16</f>
        <v>859</v>
      </c>
      <c r="GX16" s="264">
        <f>'DAILY WIP'!BOZ16</f>
        <v>2.5613103745547764E-2</v>
      </c>
      <c r="GY16" s="145">
        <f>'DAILY WIP'!BOX16</f>
        <v>215.61244979919678</v>
      </c>
      <c r="GZ16" s="40">
        <f t="shared" ref="GZ16:GZ23" si="63">AVERAGE(GE16,GH16,GK16,GN16,GQ16,GT16,GW16)</f>
        <v>1187.8</v>
      </c>
      <c r="HA16" s="131">
        <f t="shared" ref="HA16:HA19" si="64">AVERAGE(GF16,GI16,GL16,GO16,GR16,GU16,GX16)</f>
        <v>2.8892929705419339E-2</v>
      </c>
      <c r="HB16" s="40">
        <f t="shared" ref="HB16:HB19" si="65">AVERAGE(GG16,GJ16,GM16,GP16,GS16,GV16,GY16)</f>
        <v>304.7153610914375</v>
      </c>
      <c r="HC16" s="57">
        <f>AVERAGE('DAILY WIP'!BIH16,'DAILY WIP'!BJN16,'DAILY WIP'!BKS16,'DAILY WIP'!BLX16,'DAILY WIP'!BNC16,'DAILY WIP'!BOH16,'DAILY WIP'!BPM16)</f>
        <v>5.6345840868833159</v>
      </c>
      <c r="HD16" s="57" t="str">
        <f t="shared" si="43"/>
        <v>B</v>
      </c>
      <c r="HE16" s="2">
        <f>'DAILY WIP'!BQB16</f>
        <v>1230</v>
      </c>
      <c r="HF16" s="136">
        <f>'DAILY WIP'!BQE16</f>
        <v>2.2863407426238106E-2</v>
      </c>
      <c r="HG16" s="145">
        <f>'DAILY WIP'!BQC16</f>
        <v>306.42750373692076</v>
      </c>
      <c r="HH16" s="2">
        <f>'DAILY WIP'!BRG16</f>
        <v>1351</v>
      </c>
      <c r="HI16" s="136">
        <f>'DAILY WIP'!BRJ16</f>
        <v>2.5554842292795164E-2</v>
      </c>
      <c r="HJ16" s="145">
        <f>'DAILY WIP'!BRH16</f>
        <v>339.10642570281124</v>
      </c>
      <c r="HK16" s="272">
        <f>'DAILY WIP'!BSL16</f>
        <v>1276</v>
      </c>
      <c r="HL16" s="136">
        <f>'DAILY WIP'!BSO16</f>
        <v>2.5775714634742243E-2</v>
      </c>
      <c r="HM16" s="145">
        <f>'DAILY WIP'!BSM16</f>
        <v>328.18930041152265</v>
      </c>
      <c r="HN16" s="145">
        <f>'DAILY WIP'!BTQ16</f>
        <v>1306</v>
      </c>
      <c r="HO16" s="271">
        <f>'DAILY WIP'!BTT16</f>
        <v>2.5700324517885786E-2</v>
      </c>
      <c r="HP16" s="145">
        <f>'DAILY WIP'!BTR16</f>
        <v>330.80040526849035</v>
      </c>
      <c r="HQ16" s="145">
        <f>'DAILY WIP'!BUV16</f>
        <v>563</v>
      </c>
      <c r="HR16" s="271">
        <f>'DAILY WIP'!BUY16</f>
        <v>3.0263361868508531E-2</v>
      </c>
      <c r="HS16" s="145">
        <f>'DAILY WIP'!BUW16</f>
        <v>142.60385005065856</v>
      </c>
      <c r="HT16" s="145">
        <f>'DAILY WIP'!BWA16</f>
        <v>796</v>
      </c>
      <c r="HU16" s="271">
        <f>'DAILY WIP'!BWD16</f>
        <v>2.1920770667453061E-2</v>
      </c>
      <c r="HV16" s="145">
        <f>'DAILY WIP'!BWB16</f>
        <v>300.83144368858655</v>
      </c>
      <c r="HW16" s="40">
        <f t="shared" ref="HW16:HW28" si="66">AVERAGE(HE16,HH16,HK16,HN16,HQ16,HT16)</f>
        <v>1087</v>
      </c>
      <c r="HX16" s="131">
        <f t="shared" ref="HX16:HX19" si="67">AVERAGE(HF16,HI16,HL16,HO16,HR16,HU16)</f>
        <v>2.5346403567937149E-2</v>
      </c>
      <c r="HY16" s="40">
        <f t="shared" ref="HY16:HY19" si="68">AVERAGE(HG16,HJ16,HM16,HP16,HS16,HV16)</f>
        <v>291.32648814316502</v>
      </c>
      <c r="HZ16" s="57">
        <f>AVERAGE('DAILY WIP'!BQR16,'DAILY WIP'!BRW16,'DAILY WIP'!BTB16,'DAILY WIP'!BUG16,'DAILY WIP'!BVL16,'DAILY WIP'!BWQ16)</f>
        <v>5.6124480256109956</v>
      </c>
      <c r="IA16" s="57" t="str">
        <f t="shared" si="44"/>
        <v>B</v>
      </c>
      <c r="IB16" s="2">
        <f>'DAILY WIP'!BXF16</f>
        <v>1142</v>
      </c>
      <c r="IC16" s="136">
        <f>'DAILY WIP'!BXI16</f>
        <v>2.7778960183206625E-2</v>
      </c>
      <c r="ID16" s="145">
        <f>'DAILY WIP'!BXG16</f>
        <v>283.23412698412699</v>
      </c>
      <c r="IE16" s="2">
        <f>'DAILY WIP'!BYK16</f>
        <v>1345</v>
      </c>
      <c r="IF16" s="136">
        <f>'DAILY WIP'!BYN16</f>
        <v>2.3260204933806816E-2</v>
      </c>
      <c r="IG16" s="145">
        <f>'DAILY WIP'!BYL16</f>
        <v>340.67882472137791</v>
      </c>
      <c r="IH16" s="274">
        <f>'DAILY WIP'!BZP16</f>
        <v>1371</v>
      </c>
      <c r="II16" s="136">
        <f>'DAILY WIP'!BZS16</f>
        <v>2.3031097682638318E-2</v>
      </c>
      <c r="IJ16" s="145">
        <f>'DAILY WIP'!BZQ16</f>
        <v>336.5243004418262</v>
      </c>
      <c r="IK16" s="145">
        <f>'DAILY WIP'!CAU16</f>
        <v>1201.5</v>
      </c>
      <c r="IL16" s="273">
        <f>'DAILY WIP'!CAX16</f>
        <v>2.5492120396129542E-2</v>
      </c>
      <c r="IM16" s="145">
        <f>'DAILY WIP'!CAV16</f>
        <v>340.5612244897959</v>
      </c>
      <c r="IN16" s="145">
        <f>'DAILY WIP'!CBZ16</f>
        <v>1132</v>
      </c>
      <c r="IO16" s="273">
        <f>'DAILY WIP'!CCC16</f>
        <v>2.7307566722232727E-2</v>
      </c>
      <c r="IP16" s="145">
        <f>'DAILY WIP'!CCA16</f>
        <v>423.97003745318352</v>
      </c>
      <c r="IQ16" s="145">
        <f>'DAILY WIP'!CDE16</f>
        <v>865</v>
      </c>
      <c r="IR16" s="273">
        <f>'DAILY WIP'!CDH16</f>
        <v>2.3095601106781861E-2</v>
      </c>
      <c r="IS16" s="145">
        <f>'DAILY WIP'!CDF16</f>
        <v>216.14192903548226</v>
      </c>
      <c r="IT16" s="40">
        <f t="shared" ref="IT16:IT28" si="69">AVERAGE(IB16,IE16,IH16,IK16,IN16,IQ16)</f>
        <v>1176.0833333333333</v>
      </c>
      <c r="IU16" s="131">
        <f t="shared" ref="IU16:IU19" si="70">AVERAGE(IC16,IF16,II16,IL16,IO16,IR16)</f>
        <v>2.4994258504132647E-2</v>
      </c>
      <c r="IV16" s="40">
        <f t="shared" ref="IV16:IV19" si="71">AVERAGE(ID16,IG16,IJ16,IM16,IP16,IS16)</f>
        <v>323.51840718763214</v>
      </c>
      <c r="IW16" s="57">
        <f>AVERAGE('DAILY WIP'!BXV16,'DAILY WIP'!BZA16,'DAILY WIP'!CAF16,'DAILY WIP'!CBK16,'DAILY WIP'!CCP16,'DAILY WIP'!CDU16)</f>
        <v>5.8941996465465847</v>
      </c>
      <c r="IX16" s="57" t="str">
        <f t="shared" si="45"/>
        <v>B</v>
      </c>
      <c r="IY16" s="2">
        <f>'DAILY WIP'!CFO16</f>
        <v>0</v>
      </c>
      <c r="IZ16" s="136" t="e">
        <f>'DAILY WIP'!CFR16</f>
        <v>#DIV/0!</v>
      </c>
      <c r="JA16" s="145">
        <f>'DAILY WIP'!CFP16</f>
        <v>0</v>
      </c>
      <c r="JB16" s="2">
        <f>'DAILY WIP'!CGT16</f>
        <v>0</v>
      </c>
      <c r="JC16" s="136" t="e">
        <f>'DAILY WIP'!CGW16</f>
        <v>#DIV/0!</v>
      </c>
      <c r="JD16" s="145">
        <f>'DAILY WIP'!CGU16</f>
        <v>0</v>
      </c>
      <c r="JE16" s="284">
        <f>'DAILY WIP'!CHY16</f>
        <v>0</v>
      </c>
      <c r="JF16" s="136" t="e">
        <f>'DAILY WIP'!CIB16</f>
        <v>#DIV/0!</v>
      </c>
      <c r="JG16" s="145">
        <f>'DAILY WIP'!CHZ16</f>
        <v>0</v>
      </c>
      <c r="JH16" s="145">
        <f>'DAILY WIP'!CJD16</f>
        <v>0</v>
      </c>
      <c r="JI16" s="283" t="e">
        <f>'DAILY WIP'!CJG16</f>
        <v>#DIV/0!</v>
      </c>
      <c r="JJ16" s="145">
        <f>'DAILY WIP'!CJE16</f>
        <v>0</v>
      </c>
      <c r="JK16" s="145">
        <f>'DAILY WIP'!CKI16</f>
        <v>0</v>
      </c>
      <c r="JL16" s="283" t="e">
        <f>'DAILY WIP'!CKL16</f>
        <v>#DIV/0!</v>
      </c>
      <c r="JM16" s="145">
        <f>'DAILY WIP'!CKJ16</f>
        <v>0</v>
      </c>
      <c r="JN16" s="40">
        <f t="shared" ref="JN16:JN28" si="72">AVERAGE(IY16,JB16,JE16,JH16,JK16)</f>
        <v>0</v>
      </c>
      <c r="JO16" s="131" t="e">
        <f t="shared" ref="JO16:JO19" si="73">AVERAGE(IZ16,JC16,JF16,JI16,JL16)</f>
        <v>#DIV/0!</v>
      </c>
      <c r="JP16" s="40">
        <f t="shared" ref="JP16:JP19" si="74">AVERAGE(JA16,JD16,JG16,JJ16,JM16)</f>
        <v>0</v>
      </c>
      <c r="JQ16" s="57" t="e">
        <f>AVERAGE('DAILY WIP'!CGE16,'DAILY WIP'!CHJ16,'DAILY WIP'!CIO16,'DAILY WIP'!CJT16,'DAILY WIP'!CKY16)</f>
        <v>#DIV/0!</v>
      </c>
      <c r="JR16" s="57" t="e">
        <f t="shared" si="46"/>
        <v>#DIV/0!</v>
      </c>
    </row>
    <row r="17" spans="1:278">
      <c r="A17" s="25" t="str">
        <f>'DAILY WIP'!GI17</f>
        <v>CELL-COGNETEX-14-15</v>
      </c>
      <c r="B17" s="25">
        <f>'DAILY WIP'!GX17</f>
        <v>1536</v>
      </c>
      <c r="C17" s="139">
        <f>'DAILY WIP'!HD17</f>
        <v>0.01</v>
      </c>
      <c r="D17" s="25">
        <f>'DAILY WIP'!HA17</f>
        <v>1200</v>
      </c>
      <c r="E17" s="2">
        <f>'DAILY WIP'!AR17</f>
        <v>1358</v>
      </c>
      <c r="F17" s="136">
        <f>'DAILY WIP'!AU17</f>
        <v>2.4775583482944345E-2</v>
      </c>
      <c r="G17" s="39">
        <f>'DAILY WIP'!AS17*3</f>
        <v>1189.1418563922941</v>
      </c>
      <c r="H17" s="2">
        <f>'DAILY WIP'!BW17</f>
        <v>1362</v>
      </c>
      <c r="I17" s="136">
        <f>'DAILY WIP'!BZ17</f>
        <v>3.4829748786450766E-2</v>
      </c>
      <c r="J17" s="39">
        <f>'DAILY WIP'!BX17*3</f>
        <v>1146.4646464646464</v>
      </c>
      <c r="K17" s="2">
        <f>'DAILY WIP'!DB17</f>
        <v>1333</v>
      </c>
      <c r="L17" s="136">
        <f>'DAILY WIP'!DE17</f>
        <v>3.0411475040187375E-2</v>
      </c>
      <c r="M17" s="39">
        <f>'DAILY WIP'!DC17*3</f>
        <v>1107.1428571428571</v>
      </c>
      <c r="N17" s="2">
        <f>'DAILY WIP'!EG17</f>
        <v>1342</v>
      </c>
      <c r="O17" s="136">
        <f>'DAILY WIP'!EJ17</f>
        <v>2.7564418422654415E-2</v>
      </c>
      <c r="P17" s="39">
        <f>'DAILY WIP'!EH17*3</f>
        <v>1092.8338762214985</v>
      </c>
      <c r="Q17" s="2">
        <f>'DAILY WIP'!FL17</f>
        <v>1266</v>
      </c>
      <c r="R17" s="136">
        <f>'DAILY WIP'!FO17</f>
        <v>2.8164797457568568E-2</v>
      </c>
      <c r="S17" s="39">
        <f>'DAILY WIP'!FM17*3</f>
        <v>1060.3015075376884</v>
      </c>
      <c r="T17" s="2">
        <f>'DAILY WIP'!GQ17</f>
        <v>647</v>
      </c>
      <c r="U17" s="147">
        <f t="shared" si="47"/>
        <v>1035.2</v>
      </c>
      <c r="V17" s="136">
        <f>'DAILY WIP'!GT17</f>
        <v>2.321930009964069E-2</v>
      </c>
      <c r="W17" s="39">
        <f>'DAILY WIP'!GR17*24*3/15</f>
        <v>912.87477954144606</v>
      </c>
      <c r="X17" s="39">
        <f t="shared" ref="X17:X19" si="75">AVERAGE(E17,H17,K17,N17,Q17,U17)</f>
        <v>1282.7</v>
      </c>
      <c r="Y17" s="38">
        <f t="shared" ref="Y17:Y19" si="76">AVERAGE(F17,I17,L17,O17,R17,V17)</f>
        <v>2.8160887214907695E-2</v>
      </c>
      <c r="Z17" s="39">
        <f>AVERAGE(G17,J17,M17,P17,S17,W17)</f>
        <v>1084.793253883405</v>
      </c>
      <c r="AA17" s="56">
        <f>AVERAGE('DAILY WIP'!BH17,'DAILY WIP'!CM17,'DAILY WIP'!DR17,'DAILY WIP'!EW17,'DAILY WIP'!GB17,'DAILY WIP'!HG17)</f>
        <v>5.6670480150849016</v>
      </c>
      <c r="AB17" s="122" t="str">
        <f t="shared" si="36"/>
        <v>B</v>
      </c>
      <c r="AC17" s="2">
        <f>'DAILY WIP'!HV17</f>
        <v>1347</v>
      </c>
      <c r="AD17" s="187">
        <f>'DAILY WIP'!HY17</f>
        <v>2.3141466810741817E-2</v>
      </c>
      <c r="AE17" s="145">
        <f>'DAILY WIP'!HW17*3</f>
        <v>1155.2315608919384</v>
      </c>
      <c r="AF17" s="2">
        <f>'DAILY WIP'!JG17</f>
        <v>1396</v>
      </c>
      <c r="AG17" s="187">
        <f>'DAILY WIP'!JJ17</f>
        <v>2.5677175301335158E-2</v>
      </c>
      <c r="AH17" s="145">
        <f>'DAILY WIP'!JH17*3</f>
        <v>1183.0508474576272</v>
      </c>
      <c r="AI17" s="2">
        <f>'DAILY WIP'!KS17</f>
        <v>1333</v>
      </c>
      <c r="AJ17" s="136">
        <f>'DAILY WIP'!KV17</f>
        <v>3.0411475040187375E-2</v>
      </c>
      <c r="AK17" s="145">
        <f>'DAILY WIP'!KT17*3</f>
        <v>1107.1428571428571</v>
      </c>
      <c r="AL17" s="2">
        <f>'DAILY WIP'!LX17</f>
        <v>894</v>
      </c>
      <c r="AM17" s="136">
        <f>'DAILY WIP'!MA17</f>
        <v>2.6165007298315942E-2</v>
      </c>
      <c r="AN17" s="145">
        <f>'DAILY WIP'!LY17*3</f>
        <v>743.76039933444258</v>
      </c>
      <c r="AO17" s="188">
        <f t="shared" si="48"/>
        <v>1242.5</v>
      </c>
      <c r="AP17" s="38">
        <f t="shared" ref="AP17:AP19" si="77">AVERAGE(AD17,AG17,AJ17,AM17)</f>
        <v>2.6348781112645075E-2</v>
      </c>
      <c r="AQ17" s="39">
        <f t="shared" ref="AQ17:AQ19" si="78">AVERAGE(AN17,AK17,AH17,AE17)</f>
        <v>1047.2964162067165</v>
      </c>
      <c r="AR17" s="86">
        <f>AVERAGE('DAILY WIP'!IL17,'DAILY WIP'!JW17,'DAILY WIP'!LI17,'DAILY WIP'!MN17)</f>
        <v>6.226340262376592</v>
      </c>
      <c r="AS17" s="122" t="str">
        <f t="shared" si="37"/>
        <v>B</v>
      </c>
      <c r="AT17" s="2">
        <f>'DAILY WIP'!NC17</f>
        <v>1427</v>
      </c>
      <c r="AU17" s="136">
        <f>'DAILY WIP'!NF17</f>
        <v>2.86636126634493E-2</v>
      </c>
      <c r="AV17" s="145">
        <f>'DAILY WIP'!ND17*3</f>
        <v>1191.1519198664441</v>
      </c>
      <c r="AW17" s="2">
        <f>'DAILY WIP'!OH17</f>
        <v>1447</v>
      </c>
      <c r="AX17" s="136">
        <f>'DAILY WIP'!OK17</f>
        <v>2.4945755448039786E-2</v>
      </c>
      <c r="AY17" s="145">
        <f>'DAILY WIP'!OI17*3</f>
        <v>1211.8927973199329</v>
      </c>
      <c r="AZ17" s="2">
        <f>'DAILY WIP'!PM17</f>
        <v>1273</v>
      </c>
      <c r="BA17" s="136">
        <f>'DAILY WIP'!PP17</f>
        <v>2.7167475449925489E-2</v>
      </c>
      <c r="BB17" s="145">
        <f>'DAILY WIP'!PN17*3</f>
        <v>1073.3558178752107</v>
      </c>
      <c r="BC17" s="2">
        <f>'DAILY WIP'!QR17</f>
        <v>1111</v>
      </c>
      <c r="BD17" s="136">
        <f>'DAILY WIP'!QU17</f>
        <v>2.8345038087825011E-2</v>
      </c>
      <c r="BE17" s="145">
        <f>'DAILY WIP'!QS17*3</f>
        <v>935.18518518518522</v>
      </c>
      <c r="BF17" s="2">
        <f>'DAILY WIP'!RW17</f>
        <v>904</v>
      </c>
      <c r="BG17" s="136">
        <f>'DAILY WIP'!RZ17</f>
        <v>2.6009007261835498E-2</v>
      </c>
      <c r="BH17" s="145">
        <f>'DAILY WIP'!RX17*3</f>
        <v>1486.8421052631579</v>
      </c>
      <c r="BI17" s="2">
        <f>'DAILY WIP'!TB17</f>
        <v>1270</v>
      </c>
      <c r="BJ17" s="136">
        <f>'DAILY WIP'!TE17</f>
        <v>2.8480068541878626E-2</v>
      </c>
      <c r="BK17" s="145">
        <f>'DAILY WIP'!TC17*3</f>
        <v>1079.9319727891157</v>
      </c>
      <c r="BL17" s="145">
        <f t="shared" si="49"/>
        <v>1238.6666666666667</v>
      </c>
      <c r="BM17" s="146">
        <f t="shared" si="50"/>
        <v>2.7268492908825617E-2</v>
      </c>
      <c r="BN17" s="145">
        <f t="shared" si="51"/>
        <v>1163.0599663831745</v>
      </c>
      <c r="BO17" s="86">
        <f>AVERAGE('DAILY WIP'!NS17,'DAILY WIP'!OX17,'DAILY WIP'!QC17,'DAILY WIP'!RH17,'DAILY WIP'!SM17,'DAILY WIP'!TR17)</f>
        <v>6.3625674339055971</v>
      </c>
      <c r="BP17" s="122" t="str">
        <f t="shared" si="38"/>
        <v>B</v>
      </c>
      <c r="BQ17" s="2">
        <f>'DAILY WIP'!UG17</f>
        <v>1034</v>
      </c>
      <c r="BR17" s="136">
        <f>'DAILY WIP'!UJ17</f>
        <v>2.8487672880336743E-2</v>
      </c>
      <c r="BS17" s="145">
        <f>'DAILY WIP'!UH17</f>
        <v>293.08390022675735</v>
      </c>
      <c r="BT17" s="2">
        <f>'DAILY WIP'!VL17</f>
        <v>1273</v>
      </c>
      <c r="BU17" s="136">
        <f>'DAILY WIP'!VO17</f>
        <v>2.7405319092041226E-2</v>
      </c>
      <c r="BV17" s="145">
        <f>'DAILY WIP'!VM17</f>
        <v>368.34490740740739</v>
      </c>
      <c r="BW17" s="2">
        <f>'DAILY WIP'!WQ17</f>
        <v>820</v>
      </c>
      <c r="BX17" s="136">
        <f>'DAILY WIP'!WT17</f>
        <v>3.5611798466387547E-2</v>
      </c>
      <c r="BY17" s="145">
        <f>'DAILY WIP'!WR18</f>
        <v>165.05747126436782</v>
      </c>
      <c r="BZ17" s="145">
        <f>'DAILY WIP'!XV17</f>
        <v>1336</v>
      </c>
      <c r="CA17" s="214">
        <f>'DAILY WIP'!XY17</f>
        <v>2.4489974736042759E-2</v>
      </c>
      <c r="CB17" s="145">
        <f>'DAILY WIP'!XW17</f>
        <v>392.01877934272301</v>
      </c>
      <c r="CC17" s="145">
        <f>'DAILY WIP'!ZA17</f>
        <v>1350</v>
      </c>
      <c r="CD17" s="214">
        <f>'DAILY WIP'!ZD17</f>
        <v>2.6935857053273459E-2</v>
      </c>
      <c r="CE17" s="145">
        <f>'DAILY WIP'!ZB17</f>
        <v>396.82539682539681</v>
      </c>
      <c r="CF17" s="145">
        <f>'DAILY WIP'!AAF17</f>
        <v>1313</v>
      </c>
      <c r="CG17" s="214">
        <f>'DAILY WIP'!AAI17</f>
        <v>3.0788877324298188E-2</v>
      </c>
      <c r="CH17" s="145">
        <f>'DAILY WIP'!AAG17</f>
        <v>385.94944150499708</v>
      </c>
      <c r="CI17" s="145">
        <f>'DAILY WIP'!ABK16</f>
        <v>1360</v>
      </c>
      <c r="CJ17" s="214">
        <f>'DAILY WIP'!ABN17</f>
        <v>2.8927276452822791E-2</v>
      </c>
      <c r="CK17" s="145">
        <f>'DAILY WIP'!ABL17</f>
        <v>317.04479348458403</v>
      </c>
      <c r="CL17" s="145">
        <f>'DAILY WIP'!ACP17</f>
        <v>1367</v>
      </c>
      <c r="CM17" s="214">
        <f>'DAILY WIP'!ACS17</f>
        <v>1.9973330656840114E-2</v>
      </c>
      <c r="CN17" s="145">
        <f>'DAILY WIP'!ACQ17</f>
        <v>395.54398148148147</v>
      </c>
      <c r="CO17" s="40">
        <f t="shared" ref="CO17:CO19" si="79">AVERAGE(BQ17,BT17,BW17,BZ17,CC17,CF17,CI17,CL17)</f>
        <v>1231.625</v>
      </c>
      <c r="CP17" s="131">
        <f t="shared" si="39"/>
        <v>2.7827513332755353E-2</v>
      </c>
      <c r="CQ17" s="57">
        <f t="shared" si="52"/>
        <v>275.49542629951083</v>
      </c>
      <c r="CR17" s="57">
        <f>AVERAGE('DAILY WIP'!UW17,'DAILY WIP'!WB17,'DAILY WIP'!XG17,'DAILY WIP'!YL17,'DAILY WIP'!ZQ17,'DAILY WIP'!AAV17,'DAILY WIP'!ACA17,'DAILY WIP'!ADF17)</f>
        <v>6.0640743166368818</v>
      </c>
      <c r="CS17" s="122" t="str">
        <f t="shared" si="40"/>
        <v>B</v>
      </c>
      <c r="CT17" s="2">
        <f>'DAILY WIP'!ADU17</f>
        <v>1337</v>
      </c>
      <c r="CU17" s="136">
        <f>'DAILY WIP'!ADX17</f>
        <v>2.5921986332308501E-2</v>
      </c>
      <c r="CV17" s="145">
        <f>'DAILY WIP'!ADV17</f>
        <v>392.31220657276998</v>
      </c>
      <c r="CW17" s="2">
        <f>'DAILY WIP'!AFB17</f>
        <v>1374</v>
      </c>
      <c r="CX17" s="136">
        <f>'DAILY WIP'!AFE17</f>
        <v>2.3683144678220459E-2</v>
      </c>
      <c r="CY17" s="145">
        <f>'DAILY WIP'!AFC17</f>
        <v>398.95470383275261</v>
      </c>
      <c r="CZ17" s="2">
        <f>'DAILY WIP'!AGG17</f>
        <v>1246</v>
      </c>
      <c r="DA17" s="136">
        <f>'DAILY WIP'!AGJ17</f>
        <v>2.277575605471201E-2</v>
      </c>
      <c r="DB17" s="145">
        <f>'DAILY WIP'!AGH17</f>
        <v>368.20330969267138</v>
      </c>
      <c r="DC17" s="145">
        <f>'DAILY WIP'!AHL17</f>
        <v>1396</v>
      </c>
      <c r="DD17" s="258">
        <f>'DAILY WIP'!AHO17</f>
        <v>2.6709707106552981E-2</v>
      </c>
      <c r="DE17" s="145">
        <f>'DAILY WIP'!AHM17</f>
        <v>416.21943947525341</v>
      </c>
      <c r="DF17" s="145">
        <f>'DAILY WIP'!AIQ17</f>
        <v>1239</v>
      </c>
      <c r="DG17" s="258">
        <f>'DAILY WIP'!AIT17</f>
        <v>2.1628408310236182E-2</v>
      </c>
      <c r="DH17" s="145">
        <f>'DAILY WIP'!AIS17</f>
        <v>27.39</v>
      </c>
      <c r="DI17" s="145">
        <f>'DAILY WIP'!AJV17</f>
        <v>1312</v>
      </c>
      <c r="DJ17" s="258">
        <f>'DAILY WIP'!AJY17</f>
        <v>2.1647539577787225E-2</v>
      </c>
      <c r="DK17" s="145">
        <f>'DAILY WIP'!AJW17</f>
        <v>384.97652582159623</v>
      </c>
      <c r="DL17" s="40">
        <f t="shared" si="53"/>
        <v>1317.3333333333333</v>
      </c>
      <c r="DM17" s="131">
        <f t="shared" si="54"/>
        <v>2.3727757009969559E-2</v>
      </c>
      <c r="DN17" s="40">
        <f t="shared" si="55"/>
        <v>331.34269756584064</v>
      </c>
      <c r="DO17" s="57">
        <f>AVERAGE('DAILY WIP'!AEK17,'DAILY WIP'!AFR17,'DAILY WIP'!AGW17,'DAILY WIP'!AIB17,'DAILY WIP'!AJG17,'DAILY WIP'!AKL17)</f>
        <v>6.6989378665937247</v>
      </c>
      <c r="DP17" s="228" t="str">
        <f t="shared" si="56"/>
        <v>B</v>
      </c>
      <c r="DQ17" s="2">
        <f>'DAILY WIP'!AMF17</f>
        <v>1208</v>
      </c>
      <c r="DR17" s="136">
        <f>'DAILY WIP'!AMI17</f>
        <v>2.6897268384633351E-2</v>
      </c>
      <c r="DS17" s="145">
        <f>'DAILY WIP'!AMG17</f>
        <v>360.16696481812761</v>
      </c>
      <c r="DT17" s="2">
        <f>'DAILY WIP'!ANK17</f>
        <v>1345</v>
      </c>
      <c r="DU17" s="136">
        <f>'DAILY WIP'!ANN17</f>
        <v>2.6300739142710288E-2</v>
      </c>
      <c r="DV17" s="145">
        <f>'DAILY WIP'!ANL17</f>
        <v>388.50375505488159</v>
      </c>
      <c r="DW17" s="145">
        <f>'DAILY WIP'!AOP17</f>
        <v>1352</v>
      </c>
      <c r="DX17" s="136">
        <f>'DAILY WIP'!AOS17</f>
        <v>2.5459158665628697E-2</v>
      </c>
      <c r="DY17" s="145">
        <f>'DAILY WIP'!AOQ17</f>
        <v>403.10077519379843</v>
      </c>
      <c r="DZ17" s="145">
        <f>'DAILY WIP'!APU17</f>
        <v>1324</v>
      </c>
      <c r="EA17" s="219">
        <f>'DAILY WIP'!APX17</f>
        <v>2.5668197338985045E-2</v>
      </c>
      <c r="EB17" s="145">
        <f>'DAILY WIP'!APV17</f>
        <v>375.28344671201813</v>
      </c>
      <c r="EC17" s="145">
        <f>'DAILY WIP'!AQZ17</f>
        <v>732</v>
      </c>
      <c r="ED17" s="219">
        <f>'DAILY WIP'!ARC17</f>
        <v>3.2743994291603906E-2</v>
      </c>
      <c r="EE17" s="145">
        <f>'DAILY WIP'!ARA17</f>
        <v>207.48299319727892</v>
      </c>
      <c r="EF17" s="145">
        <f>'DAILY WIP'!ASE17</f>
        <v>747</v>
      </c>
      <c r="EG17" s="219">
        <f>'DAILY WIP'!ASH17</f>
        <v>3.4970997455010526E-2</v>
      </c>
      <c r="EH17" s="145">
        <f>'DAILY WIP'!ASF17</f>
        <v>213.91752577319588</v>
      </c>
      <c r="EI17" s="40">
        <f t="shared" ref="EI17:EI19" si="80">AVERAGE(DQ17,DT17,DW17,DZ17,EC17,EF17)</f>
        <v>1118</v>
      </c>
      <c r="EJ17" s="131">
        <f t="shared" si="57"/>
        <v>2.8673392546428634E-2</v>
      </c>
      <c r="EK17" s="57">
        <f t="shared" si="58"/>
        <v>324.74257679155011</v>
      </c>
      <c r="EL17" s="57">
        <f>AVERAGE('DAILY WIP'!AMV17,'DAILY WIP'!AOA17,'DAILY WIP'!APF17,'DAILY WIP'!AQK17,'DAILY WIP'!ARP17,'DAILY WIP'!ASU17)</f>
        <v>5.789929251428898</v>
      </c>
      <c r="EM17" s="57" t="str">
        <f t="shared" ref="EM17:EM19" si="81">IF(EL17&gt;7.5,"A",IF(EL17&lt;5,"C","B"))</f>
        <v>B</v>
      </c>
      <c r="EN17" s="2">
        <f>'DAILY WIP'!AUO17</f>
        <v>1354</v>
      </c>
      <c r="EO17" s="136">
        <f>'DAILY WIP'!AUR17</f>
        <v>3.4670583118855292E-2</v>
      </c>
      <c r="EP17" s="145">
        <f>'DAILY WIP'!AUP17</f>
        <v>383.13525749858519</v>
      </c>
      <c r="EQ17" s="2">
        <f>'DAILY WIP'!AVT17</f>
        <v>1246</v>
      </c>
      <c r="ER17" s="136">
        <f>'DAILY WIP'!AVW17</f>
        <v>3.0983637155478135E-2</v>
      </c>
      <c r="ES17" s="145">
        <f>'DAILY WIP'!AVU17</f>
        <v>364.96777973052139</v>
      </c>
      <c r="ET17" s="225">
        <f>'DAILY WIP'!AWY17</f>
        <v>1240</v>
      </c>
      <c r="EU17" s="136">
        <f>'DAILY WIP'!AXB17</f>
        <v>2.4198308085776117E-2</v>
      </c>
      <c r="EV17" s="145">
        <f>'DAILY WIP'!AWZ17</f>
        <v>988.83572567783096</v>
      </c>
      <c r="EW17" s="145">
        <f>'DAILY WIP'!AYD17</f>
        <v>1339</v>
      </c>
      <c r="EX17" s="224">
        <f>'DAILY WIP'!AYG17</f>
        <v>2.5018931671229688E-2</v>
      </c>
      <c r="EY17" s="145">
        <f>'DAILY WIP'!AYE17</f>
        <v>406.49666059502124</v>
      </c>
      <c r="EZ17" s="145">
        <f>'DAILY WIP'!AZI17</f>
        <v>1429</v>
      </c>
      <c r="FA17" s="252">
        <f>'DAILY WIP'!AZL17</f>
        <v>2.5856721179606388E-2</v>
      </c>
      <c r="FB17" s="145">
        <f>'DAILY WIP'!AZJ17</f>
        <v>432.24440411373263</v>
      </c>
      <c r="FC17" s="145">
        <f>'DAILY WIP'!BAN17</f>
        <v>885</v>
      </c>
      <c r="FD17" s="252">
        <f>'DAILY WIP'!BAQ17</f>
        <v>2.4986779481755685E-2</v>
      </c>
      <c r="FE17" s="145">
        <f>'DAILY WIP'!BAO17</f>
        <v>268.67030965391621</v>
      </c>
      <c r="FF17" s="40">
        <f t="shared" ref="FF17:FF18" si="82">AVERAGE(EN17,EQ17,ET17,EW17,EZ17,FC17)</f>
        <v>1248.8333333333333</v>
      </c>
      <c r="FG17" s="131">
        <f t="shared" ref="FG17:FG19" si="83">AVERAGE(EO17,ER17,EU17,EX17,FA17,FD17)</f>
        <v>2.7619160115450219E-2</v>
      </c>
      <c r="FH17" s="40">
        <f t="shared" si="59"/>
        <v>474.05835621160128</v>
      </c>
      <c r="FI17" s="57">
        <f>AVERAGE('DAILY WIP'!AVE17,'DAILY WIP'!AWJ17,'DAILY WIP'!AXO17,'DAILY WIP'!AYT17,'DAILY WIP'!AZY17,'DAILY WIP'!BBD17)</f>
        <v>7.5679495391743927</v>
      </c>
      <c r="FJ17" s="122" t="str">
        <f t="shared" si="41"/>
        <v>A</v>
      </c>
      <c r="FK17" s="2">
        <f>'DAILY WIP'!BBS17</f>
        <v>1153</v>
      </c>
      <c r="FL17" s="136">
        <f>'DAILY WIP'!BBV17</f>
        <v>3.1808410587128848E-2</v>
      </c>
      <c r="FM17" s="145">
        <f>'DAILY WIP'!BBT17</f>
        <v>352.59938837920487</v>
      </c>
      <c r="FN17" s="2">
        <f>'DAILY WIP'!BCX17</f>
        <v>1319</v>
      </c>
      <c r="FO17" s="136">
        <f>'DAILY WIP'!BDA17</f>
        <v>2.0481516137177146E-2</v>
      </c>
      <c r="FP17" s="145">
        <f>'DAILY WIP'!BCY17</f>
        <v>405.59655596555967</v>
      </c>
      <c r="FQ17" s="261">
        <f>'DAILY WIP'!BEC17</f>
        <v>1345</v>
      </c>
      <c r="FR17" s="136">
        <f>'DAILY WIP'!BEF17</f>
        <v>2.6061014199958002E-2</v>
      </c>
      <c r="FS17" s="145">
        <f>'DAILY WIP'!BED17</f>
        <v>412.07107843137254</v>
      </c>
      <c r="FT17" s="145">
        <f>'DAILY WIP'!BFH17</f>
        <v>1222</v>
      </c>
      <c r="FU17" s="260">
        <f>'DAILY WIP'!BFK17</f>
        <v>2.7441742009423148E-2</v>
      </c>
      <c r="FV17" s="145">
        <f>'DAILY WIP'!BFI17</f>
        <v>379.97512437810946</v>
      </c>
      <c r="FW17" s="145">
        <f>'DAILY WIP'!BGM17</f>
        <v>1408</v>
      </c>
      <c r="FX17" s="260">
        <f>'DAILY WIP'!BGP17</f>
        <v>2.3659612237539179E-2</v>
      </c>
      <c r="FY17" s="145">
        <f>'DAILY WIP'!BGN17</f>
        <v>429.00670322973798</v>
      </c>
      <c r="FZ17" s="40">
        <f t="shared" si="60"/>
        <v>1289.4000000000001</v>
      </c>
      <c r="GA17" s="131">
        <f t="shared" si="61"/>
        <v>2.589045903424526E-2</v>
      </c>
      <c r="GB17" s="40">
        <f t="shared" si="62"/>
        <v>395.84977007679691</v>
      </c>
      <c r="GC17" s="57">
        <f>AVERAGE('DAILY WIP'!BCI17,'DAILY WIP'!BDN17,'DAILY WIP'!BES17,'DAILY WIP'!BFX17,'DAILY WIP'!BHC17)</f>
        <v>6.568336199187617</v>
      </c>
      <c r="GD17" s="122" t="str">
        <f t="shared" si="42"/>
        <v>B</v>
      </c>
      <c r="GE17" s="2">
        <f>'DAILY WIP'!BHR17</f>
        <v>867</v>
      </c>
      <c r="GF17" s="136">
        <f>'DAILY WIP'!BHU17</f>
        <v>2.5295109612141653E-2</v>
      </c>
      <c r="GG17" s="145">
        <f>'DAILY WIP'!BHS17</f>
        <v>267.09796672828094</v>
      </c>
      <c r="GH17" s="2">
        <f>'DAILY WIP'!BIX17</f>
        <v>1177</v>
      </c>
      <c r="GI17" s="136">
        <f>'DAILY WIP'!BJA17</f>
        <v>2.686256190625801E-2</v>
      </c>
      <c r="GJ17" s="145">
        <f>'DAILY WIP'!BIY17</f>
        <v>360.60049019607845</v>
      </c>
      <c r="GK17" s="265">
        <f>'DAILY WIP'!BKC17</f>
        <v>1301</v>
      </c>
      <c r="GL17" s="136">
        <f>'DAILY WIP'!BKF17</f>
        <v>2.6824050386727107E-2</v>
      </c>
      <c r="GM17" s="145">
        <f>'DAILY WIP'!BKD17</f>
        <v>362.59754738015607</v>
      </c>
      <c r="GN17" s="145">
        <f>'DAILY WIP'!BLH17</f>
        <v>1360</v>
      </c>
      <c r="GO17" s="264">
        <f>'DAILY WIP'!BLK17</f>
        <v>2.8925177256856428E-2</v>
      </c>
      <c r="GP17" s="145">
        <f>'DAILY WIP'!BLI17</f>
        <v>411.37326073805201</v>
      </c>
      <c r="GQ17" s="145">
        <f>'DAILY WIP'!BMM17</f>
        <v>1298</v>
      </c>
      <c r="GR17" s="264">
        <f>'DAILY WIP'!BMP17</f>
        <v>2.5803449466368453E-2</v>
      </c>
      <c r="GS17" s="145">
        <f>'DAILY WIP'!BMN17</f>
        <v>413.63926067558953</v>
      </c>
      <c r="GT17" s="145">
        <f>'DAILY WIP'!BNR17</f>
        <v>1376</v>
      </c>
      <c r="GU17" s="264">
        <f>'DAILY WIP'!BNU17</f>
        <v>2.7011738085136475E-2</v>
      </c>
      <c r="GV17" s="145">
        <f>'DAILY WIP'!BNS17</f>
        <v>414.70765521398431</v>
      </c>
      <c r="GW17" s="145">
        <f>'DAILY WIP'!BOW17</f>
        <v>818</v>
      </c>
      <c r="GX17" s="264">
        <f>'DAILY WIP'!BOZ17</f>
        <v>2.7903218139468555E-2</v>
      </c>
      <c r="GY17" s="145">
        <f>'DAILY WIP'!BOX17</f>
        <v>252.00246457178065</v>
      </c>
      <c r="GZ17" s="40">
        <f t="shared" si="63"/>
        <v>1171</v>
      </c>
      <c r="HA17" s="131">
        <f t="shared" si="64"/>
        <v>2.6946472121850956E-2</v>
      </c>
      <c r="HB17" s="40">
        <f t="shared" si="65"/>
        <v>354.57409221484602</v>
      </c>
      <c r="HC17" s="57">
        <f>AVERAGE('DAILY WIP'!BIH17,'DAILY WIP'!BJN17,'DAILY WIP'!BKS17,'DAILY WIP'!BLX17,'DAILY WIP'!BNC17,'DAILY WIP'!BOH17,'DAILY WIP'!BPM17)</f>
        <v>6.0522898522930761</v>
      </c>
      <c r="HD17" s="122" t="str">
        <f t="shared" si="43"/>
        <v>B</v>
      </c>
      <c r="HE17" s="2">
        <f>'DAILY WIP'!BQB17</f>
        <v>1155</v>
      </c>
      <c r="HF17" s="136">
        <f>'DAILY WIP'!BQE17</f>
        <v>2.2801302931596091E-2</v>
      </c>
      <c r="HG17" s="145">
        <f>'DAILY WIP'!BQC17</f>
        <v>350</v>
      </c>
      <c r="HH17" s="2">
        <f>'DAILY WIP'!BRG17</f>
        <v>1382</v>
      </c>
      <c r="HI17" s="136">
        <f>'DAILY WIP'!BRJ17</f>
        <v>2.260318538006733E-2</v>
      </c>
      <c r="HJ17" s="145">
        <f>'DAILY WIP'!BRH17</f>
        <v>439.56743002544528</v>
      </c>
      <c r="HK17" s="272">
        <f>'DAILY WIP'!BSL17</f>
        <v>1385</v>
      </c>
      <c r="HL17" s="136">
        <f>'DAILY WIP'!BSO17</f>
        <v>2.5423430650257189E-2</v>
      </c>
      <c r="HM17" s="145">
        <f>'DAILY WIP'!BSM17</f>
        <v>438.01391524351675</v>
      </c>
      <c r="HN17" s="145">
        <f>'DAILY WIP'!BTQ17</f>
        <v>1378</v>
      </c>
      <c r="HO17" s="271">
        <f>'DAILY WIP'!BTT17</f>
        <v>2.4224442540415378E-2</v>
      </c>
      <c r="HP17" s="145">
        <f>'DAILY WIP'!BTR17</f>
        <v>427.68466790813159</v>
      </c>
      <c r="HQ17" s="145">
        <f>'DAILY WIP'!BUV17</f>
        <v>943</v>
      </c>
      <c r="HR17" s="271">
        <f>'DAILY WIP'!BUY17</f>
        <v>2.2990292066846944E-2</v>
      </c>
      <c r="HS17" s="145">
        <f>'DAILY WIP'!BUW17</f>
        <v>292.67535692116695</v>
      </c>
      <c r="HT17" s="145">
        <f>'DAILY WIP'!BWA17</f>
        <v>821</v>
      </c>
      <c r="HU17" s="271">
        <f>'DAILY WIP'!BWD17</f>
        <v>2.4140923084237677E-2</v>
      </c>
      <c r="HV17" s="145">
        <f>'DAILY WIP'!BWB17</f>
        <v>254.8106765983861</v>
      </c>
      <c r="HW17" s="40">
        <f t="shared" si="66"/>
        <v>1177.3333333333333</v>
      </c>
      <c r="HX17" s="131">
        <f t="shared" si="67"/>
        <v>2.3697262775570101E-2</v>
      </c>
      <c r="HY17" s="40">
        <f t="shared" si="68"/>
        <v>367.12534111610779</v>
      </c>
      <c r="HZ17" s="57">
        <f>AVERAGE('DAILY WIP'!BQR17,'DAILY WIP'!BRW17,'DAILY WIP'!BTB17,'DAILY WIP'!BUG17,'DAILY WIP'!BVL17,'DAILY WIP'!BWQ17)</f>
        <v>6.3558352075215057</v>
      </c>
      <c r="IA17" s="122" t="str">
        <f t="shared" si="44"/>
        <v>B</v>
      </c>
      <c r="IB17" s="2">
        <f>'DAILY WIP'!BXF17</f>
        <v>1298</v>
      </c>
      <c r="IC17" s="136">
        <f>'DAILY WIP'!BXI17</f>
        <v>2.4976525821596245E-2</v>
      </c>
      <c r="ID17" s="145">
        <f>'DAILY WIP'!BXG17</f>
        <v>407.40740740740739</v>
      </c>
      <c r="IE17" s="2">
        <f>'DAILY WIP'!BYK17</f>
        <v>1302</v>
      </c>
      <c r="IF17" s="136">
        <f>'DAILY WIP'!BYN17</f>
        <v>2.3006618342262843E-2</v>
      </c>
      <c r="IG17" s="145">
        <f>'DAILY WIP'!BYL17</f>
        <v>395.98540145985402</v>
      </c>
      <c r="IH17" s="274">
        <f>'DAILY WIP'!BZP17</f>
        <v>1352</v>
      </c>
      <c r="II17" s="136">
        <f>'DAILY WIP'!BZS17</f>
        <v>2.1658115823522173E-2</v>
      </c>
      <c r="IJ17" s="145">
        <f>'DAILY WIP'!BZQ17</f>
        <v>417.28395061728395</v>
      </c>
      <c r="IK17" s="145">
        <f>'DAILY WIP'!CAU17</f>
        <v>1368</v>
      </c>
      <c r="IL17" s="278">
        <f>'DAILY WIP'!CAX17</f>
        <v>2.4550244932010867E-2</v>
      </c>
      <c r="IM17" s="145">
        <f>'DAILY WIP'!CAV17</f>
        <v>433.46007604562737</v>
      </c>
      <c r="IN17" s="145">
        <f>'DAILY WIP'!CBZ17</f>
        <v>1338</v>
      </c>
      <c r="IO17" s="278">
        <f>'DAILY WIP'!CCC17</f>
        <v>2.7156723743047229E-2</v>
      </c>
      <c r="IP17" s="145">
        <f>'DAILY WIP'!CCA17</f>
        <v>409.17431192660553</v>
      </c>
      <c r="IQ17" s="145">
        <f>'DAILY WIP'!CDE17</f>
        <v>870</v>
      </c>
      <c r="IR17" s="273">
        <f>'DAILY WIP'!CDH17</f>
        <v>2.4838593974175038E-2</v>
      </c>
      <c r="IS17" s="145">
        <f>'DAILY WIP'!CDF17</f>
        <v>269.01669758812614</v>
      </c>
      <c r="IT17" s="40">
        <f t="shared" si="69"/>
        <v>1254.6666666666667</v>
      </c>
      <c r="IU17" s="131">
        <f t="shared" si="70"/>
        <v>2.4364470439435734E-2</v>
      </c>
      <c r="IV17" s="40">
        <f t="shared" si="71"/>
        <v>388.72130750748414</v>
      </c>
      <c r="IW17" s="57">
        <f>AVERAGE('DAILY WIP'!BXV17,'DAILY WIP'!BZA17,'DAILY WIP'!CAF17,'DAILY WIP'!CBK17,'DAILY WIP'!CCP17,'DAILY WIP'!CDU17)</f>
        <v>6.5580488085013586</v>
      </c>
      <c r="IX17" s="122" t="str">
        <f t="shared" si="45"/>
        <v>B</v>
      </c>
      <c r="IY17" s="2">
        <f>'DAILY WIP'!CFO17</f>
        <v>0</v>
      </c>
      <c r="IZ17" s="136" t="e">
        <f>'DAILY WIP'!CFR17</f>
        <v>#DIV/0!</v>
      </c>
      <c r="JA17" s="145">
        <f>'DAILY WIP'!CFP17</f>
        <v>0</v>
      </c>
      <c r="JB17" s="2">
        <f>'DAILY WIP'!CGT17</f>
        <v>0</v>
      </c>
      <c r="JC17" s="136" t="e">
        <f>'DAILY WIP'!CGW17</f>
        <v>#DIV/0!</v>
      </c>
      <c r="JD17" s="145">
        <f>'DAILY WIP'!CGU17</f>
        <v>0</v>
      </c>
      <c r="JE17" s="284">
        <f>'DAILY WIP'!CHY17</f>
        <v>0</v>
      </c>
      <c r="JF17" s="136" t="e">
        <f>'DAILY WIP'!CIB17</f>
        <v>#DIV/0!</v>
      </c>
      <c r="JG17" s="145">
        <f>'DAILY WIP'!CHZ17</f>
        <v>0</v>
      </c>
      <c r="JH17" s="145">
        <f>'DAILY WIP'!CJD17</f>
        <v>0</v>
      </c>
      <c r="JI17" s="283" t="e">
        <f>'DAILY WIP'!CJG17</f>
        <v>#DIV/0!</v>
      </c>
      <c r="JJ17" s="145">
        <f>'DAILY WIP'!CJE17</f>
        <v>0</v>
      </c>
      <c r="JK17" s="145">
        <f>'DAILY WIP'!CKI17</f>
        <v>0</v>
      </c>
      <c r="JL17" s="283" t="e">
        <f>'DAILY WIP'!CKL17</f>
        <v>#DIV/0!</v>
      </c>
      <c r="JM17" s="145">
        <f>'DAILY WIP'!CKJ17</f>
        <v>0</v>
      </c>
      <c r="JN17" s="40">
        <f t="shared" si="72"/>
        <v>0</v>
      </c>
      <c r="JO17" s="131" t="e">
        <f t="shared" si="73"/>
        <v>#DIV/0!</v>
      </c>
      <c r="JP17" s="40">
        <f t="shared" si="74"/>
        <v>0</v>
      </c>
      <c r="JQ17" s="57" t="e">
        <f>AVERAGE('DAILY WIP'!CGE17,'DAILY WIP'!CHJ17,'DAILY WIP'!CIO17,'DAILY WIP'!CJT17,'DAILY WIP'!CKY17)</f>
        <v>#DIV/0!</v>
      </c>
      <c r="JR17" s="122" t="e">
        <f t="shared" si="46"/>
        <v>#DIV/0!</v>
      </c>
    </row>
    <row r="18" spans="1:278" ht="30">
      <c r="A18" s="25" t="str">
        <f>'DAILY WIP'!GI18</f>
        <v>CELL- RIETER-6,7,8, SL-5,Z-16</v>
      </c>
      <c r="B18" s="140">
        <f>'DAILY WIP'!GX18</f>
        <v>1461.6</v>
      </c>
      <c r="C18" s="139">
        <f>'DAILY WIP'!HD18</f>
        <v>0.01</v>
      </c>
      <c r="D18" s="25">
        <f>'DAILY WIP'!HA18</f>
        <v>1200</v>
      </c>
      <c r="E18" s="2">
        <f>'DAILY WIP'!AR18</f>
        <v>1335</v>
      </c>
      <c r="F18" s="136">
        <f>'DAILY WIP'!AU18</f>
        <v>1.8952226280322459E-2</v>
      </c>
      <c r="G18" s="39">
        <f>'DAILY WIP'!AS18*3</f>
        <v>1293.6046511627908</v>
      </c>
      <c r="H18" s="2">
        <f>'DAILY WIP'!BW18</f>
        <v>1516</v>
      </c>
      <c r="I18" s="136">
        <f>'DAILY WIP'!BZ18</f>
        <v>2.2307637737893321E-2</v>
      </c>
      <c r="J18" s="39">
        <f>'DAILY WIP'!BX18*3</f>
        <v>1226.5372168284789</v>
      </c>
      <c r="K18" s="2">
        <f>'DAILY WIP'!DB18</f>
        <v>1525</v>
      </c>
      <c r="L18" s="136">
        <f>'DAILY WIP'!DE18</f>
        <v>2.2905654332852795E-2</v>
      </c>
      <c r="M18" s="39">
        <f>'DAILY WIP'!DC18*3</f>
        <v>918.67469879518069</v>
      </c>
      <c r="N18" s="2">
        <f>'DAILY WIP'!EG18</f>
        <v>1560</v>
      </c>
      <c r="O18" s="136">
        <f>'DAILY WIP'!EJ18</f>
        <v>2.327852840631613E-2</v>
      </c>
      <c r="P18" s="39">
        <f>'DAILY WIP'!EH18*3</f>
        <v>1015.625</v>
      </c>
      <c r="Q18" s="2">
        <f>'DAILY WIP'!FL18</f>
        <v>1284</v>
      </c>
      <c r="R18" s="136">
        <f>'DAILY WIP'!FO18</f>
        <v>2.674185919592505E-2</v>
      </c>
      <c r="S18" s="39">
        <f>'DAILY WIP'!FM18*3</f>
        <v>935.86005830903798</v>
      </c>
      <c r="T18" s="2">
        <f>'DAILY WIP'!GQ18</f>
        <v>965</v>
      </c>
      <c r="U18" s="147">
        <f t="shared" si="47"/>
        <v>1544</v>
      </c>
      <c r="V18" s="136">
        <f>'DAILY WIP'!GT18</f>
        <v>2.3635112711967297E-2</v>
      </c>
      <c r="W18" s="39">
        <f>'DAILY WIP'!GR18*24*3/15</f>
        <v>1009.1503267973856</v>
      </c>
      <c r="X18" s="39">
        <f t="shared" si="75"/>
        <v>1460.6666666666667</v>
      </c>
      <c r="Y18" s="38">
        <f t="shared" si="76"/>
        <v>2.2970169777546175E-2</v>
      </c>
      <c r="Z18" s="39">
        <f t="shared" ref="Z18:Z19" si="84">AVERAGE(G18,J18,M18,P18,S18,W18)</f>
        <v>1066.5753253154792</v>
      </c>
      <c r="AA18" s="56">
        <f>AVERAGE('DAILY WIP'!BH18,'DAILY WIP'!CM18,'DAILY WIP'!DR18,'DAILY WIP'!EW18,'DAILY WIP'!GB18,'DAILY WIP'!HG18)</f>
        <v>6.3468980425686539</v>
      </c>
      <c r="AB18" s="122" t="str">
        <f t="shared" si="36"/>
        <v>B</v>
      </c>
      <c r="AC18" s="2">
        <f>'DAILY WIP'!HV18</f>
        <v>1485</v>
      </c>
      <c r="AD18" s="187">
        <f>'DAILY WIP'!HY18</f>
        <v>2.4053627760252369E-2</v>
      </c>
      <c r="AE18" s="145">
        <f>'DAILY WIP'!HW18*3</f>
        <v>932.78894472361821</v>
      </c>
      <c r="AF18" s="2">
        <f>'DAILY WIP'!JG18</f>
        <v>1385</v>
      </c>
      <c r="AG18" s="187">
        <f>'DAILY WIP'!JJ18</f>
        <v>2.1249832163779885E-2</v>
      </c>
      <c r="AH18" s="145">
        <f>'DAILY WIP'!JH18*3</f>
        <v>874.36868686868695</v>
      </c>
      <c r="AI18" s="2">
        <f>'DAILY WIP'!KS18</f>
        <v>1525</v>
      </c>
      <c r="AJ18" s="136">
        <f>'DAILY WIP'!KV18</f>
        <v>2.2905654332852795E-2</v>
      </c>
      <c r="AK18" s="145">
        <f>'DAILY WIP'!KT18*3</f>
        <v>918.67469879518069</v>
      </c>
      <c r="AL18" s="2">
        <f>'DAILY WIP'!LX18</f>
        <v>726</v>
      </c>
      <c r="AM18" s="136">
        <f>'DAILY WIP'!MA18</f>
        <v>2.5215499879158949E-2</v>
      </c>
      <c r="AN18" s="145">
        <f>'DAILY WIP'!LY18*3</f>
        <v>612.141652613828</v>
      </c>
      <c r="AO18" s="188">
        <f t="shared" si="48"/>
        <v>1280.25</v>
      </c>
      <c r="AP18" s="38">
        <f t="shared" si="77"/>
        <v>2.3356153534011E-2</v>
      </c>
      <c r="AQ18" s="39">
        <f t="shared" si="78"/>
        <v>834.49349575032852</v>
      </c>
      <c r="AR18" s="86">
        <f>AVERAGE('DAILY WIP'!IL18,'DAILY WIP'!JW18,'DAILY WIP'!LI18,'DAILY WIP'!MN18)</f>
        <v>6.3283957072053534</v>
      </c>
      <c r="AS18" s="122" t="str">
        <f t="shared" si="37"/>
        <v>B</v>
      </c>
      <c r="AT18" s="2">
        <f>'DAILY WIP'!NC18</f>
        <v>1365</v>
      </c>
      <c r="AU18" s="136">
        <f>'DAILY WIP'!NF18</f>
        <v>2.2913221809435867E-2</v>
      </c>
      <c r="AV18" s="145">
        <f>'DAILY WIP'!ND18*3</f>
        <v>1147.0588235294117</v>
      </c>
      <c r="AW18" s="2">
        <f>'DAILY WIP'!OH18</f>
        <v>1402</v>
      </c>
      <c r="AX18" s="136">
        <f>'DAILY WIP'!OK18</f>
        <v>2.1557830677860827E-2</v>
      </c>
      <c r="AY18" s="145">
        <f>'DAILY WIP'!OI18*3</f>
        <v>1722.3587223587224</v>
      </c>
      <c r="AZ18" s="2">
        <f>'DAILY WIP'!PM18</f>
        <v>1300</v>
      </c>
      <c r="BA18" s="136">
        <f>'DAILY WIP'!PP18</f>
        <v>1.7199017199017199E-2</v>
      </c>
      <c r="BB18" s="145">
        <f>'DAILY WIP'!PN18*3</f>
        <v>816.5829145728643</v>
      </c>
      <c r="BC18" s="2">
        <f>'DAILY WIP'!QR18</f>
        <v>1567</v>
      </c>
      <c r="BD18" s="136">
        <f>'DAILY WIP'!QU18</f>
        <v>1.6827496204088292E-2</v>
      </c>
      <c r="BE18" s="145">
        <f>'DAILY WIP'!QS18*3</f>
        <v>1128.9625360230548</v>
      </c>
      <c r="BF18" s="2">
        <f>'DAILY WIP'!RW18</f>
        <v>1763</v>
      </c>
      <c r="BG18" s="136">
        <f>'DAILY WIP'!RZ18</f>
        <v>1.4516733092226253E-2</v>
      </c>
      <c r="BH18" s="145">
        <f>'DAILY WIP'!RX18*3</f>
        <v>1101.875</v>
      </c>
      <c r="BI18" s="2">
        <f>'DAILY WIP'!TB18</f>
        <v>1564</v>
      </c>
      <c r="BJ18" s="136">
        <f>'DAILY WIP'!TE18</f>
        <v>1.6506838547398209E-2</v>
      </c>
      <c r="BK18" s="145">
        <f>'DAILY WIP'!TC18*3</f>
        <v>1303.3333333333335</v>
      </c>
      <c r="BL18" s="145">
        <f t="shared" si="49"/>
        <v>1493.5</v>
      </c>
      <c r="BM18" s="146">
        <f t="shared" si="50"/>
        <v>1.8253522921671109E-2</v>
      </c>
      <c r="BN18" s="145">
        <f t="shared" si="51"/>
        <v>1203.3618883028978</v>
      </c>
      <c r="BO18" s="86">
        <f>AVERAGE('DAILY WIP'!NS18,'DAILY WIP'!OX18,'DAILY WIP'!QC18,'DAILY WIP'!RH18,'DAILY WIP'!SM18,'DAILY WIP'!TR18)</f>
        <v>7.8278781438835976</v>
      </c>
      <c r="BP18" s="122" t="str">
        <f t="shared" si="38"/>
        <v>A</v>
      </c>
      <c r="BQ18" s="2">
        <f>'DAILY WIP'!UG18</f>
        <v>1024</v>
      </c>
      <c r="BR18" s="136">
        <f>'DAILY WIP'!UJ18</f>
        <v>2.062989565500158E-2</v>
      </c>
      <c r="BS18" s="145">
        <f>'DAILY WIP'!UH18</f>
        <v>284.44444444444446</v>
      </c>
      <c r="BT18" s="2">
        <f>'DAILY WIP'!VL18</f>
        <v>1435</v>
      </c>
      <c r="BU18" s="136">
        <f>'DAILY WIP'!VO18</f>
        <v>2.1059166228928897E-2</v>
      </c>
      <c r="BV18" s="145">
        <f>'DAILY WIP'!VM18</f>
        <v>397.28682170542635</v>
      </c>
      <c r="BW18" s="2">
        <f>'DAILY WIP'!WQ18</f>
        <v>718</v>
      </c>
      <c r="BX18" s="136">
        <f>'DAILY WIP'!WT18</f>
        <v>2.919184953825768E-2</v>
      </c>
      <c r="BY18" s="145">
        <f>'DAILY WIP'!WR19</f>
        <v>197.42883379247016</v>
      </c>
      <c r="BZ18" s="145">
        <f>'DAILY WIP'!XV18</f>
        <v>1511</v>
      </c>
      <c r="CA18" s="214">
        <f>'DAILY WIP'!XY18</f>
        <v>1.6967236578447446E-2</v>
      </c>
      <c r="CB18" s="145">
        <f>'DAILY WIP'!XW18</f>
        <v>338.03131991051453</v>
      </c>
      <c r="CC18" s="145">
        <f>'DAILY WIP'!ZA18</f>
        <v>1584</v>
      </c>
      <c r="CD18" s="214">
        <f>'DAILY WIP'!ZD18</f>
        <v>1.9613911084428323E-2</v>
      </c>
      <c r="CE18" s="145">
        <f>'DAILY WIP'!ZB18</f>
        <v>353.41365461847391</v>
      </c>
      <c r="CF18" s="145">
        <f>'DAILY WIP'!AAF18</f>
        <v>1475</v>
      </c>
      <c r="CG18" s="214">
        <f>'DAILY WIP'!AAI18</f>
        <v>2.1123816223462502E-2</v>
      </c>
      <c r="CH18" s="145">
        <f>'DAILY WIP'!AAG18</f>
        <v>311.18143459915609</v>
      </c>
      <c r="CI18" s="145">
        <f>'DAILY WIP'!ABK17</f>
        <v>1090</v>
      </c>
      <c r="CJ18" s="214">
        <f>'DAILY WIP'!ABN18</f>
        <v>1.9566619011577385E-2</v>
      </c>
      <c r="CK18" s="145">
        <f>'DAILY WIP'!ABL18</f>
        <v>315.51646368967073</v>
      </c>
      <c r="CL18" s="145">
        <f>'DAILY WIP'!ACP18</f>
        <v>873</v>
      </c>
      <c r="CM18" s="214">
        <f>'DAILY WIP'!ACS18</f>
        <v>1.8671103067636381E-2</v>
      </c>
      <c r="CN18" s="145">
        <f>'DAILY WIP'!ACQ18</f>
        <v>281.43133462282401</v>
      </c>
      <c r="CO18" s="40">
        <f t="shared" si="79"/>
        <v>1213.75</v>
      </c>
      <c r="CP18" s="131">
        <f t="shared" si="39"/>
        <v>2.0852949673467524E-2</v>
      </c>
      <c r="CQ18" s="57">
        <f t="shared" si="52"/>
        <v>293.05336664744704</v>
      </c>
      <c r="CR18" s="57">
        <f>AVERAGE('DAILY WIP'!UW18,'DAILY WIP'!WB18,'DAILY WIP'!XG18,'DAILY WIP'!YL18,'DAILY WIP'!ZQ18,'DAILY WIP'!AAV18,'DAILY WIP'!ACA18,'DAILY WIP'!ADF18)</f>
        <v>6.5758260738056933</v>
      </c>
      <c r="CS18" s="122" t="str">
        <f t="shared" si="40"/>
        <v>B</v>
      </c>
      <c r="CT18" s="2">
        <f>'DAILY WIP'!ADU18</f>
        <v>1398</v>
      </c>
      <c r="CU18" s="136">
        <f>'DAILY WIP'!ADX18</f>
        <v>8.303215946582361E-2</v>
      </c>
      <c r="CV18" s="145">
        <f>'DAILY WIP'!ADV18</f>
        <v>493.64406779661016</v>
      </c>
      <c r="CW18" s="2">
        <f>'DAILY WIP'!AFB18</f>
        <v>1468</v>
      </c>
      <c r="CX18" s="136">
        <f>'DAILY WIP'!AFE18</f>
        <v>1.9326220998977905E-2</v>
      </c>
      <c r="CY18" s="145">
        <f>'DAILY WIP'!AFC18</f>
        <v>421.1130235226621</v>
      </c>
      <c r="CZ18" s="2">
        <f>'DAILY WIP'!AGG18</f>
        <v>1394</v>
      </c>
      <c r="DA18" s="136">
        <f>'DAILY WIP'!AGJ18</f>
        <v>1.6502162425302846E-2</v>
      </c>
      <c r="DB18" s="145">
        <f>'DAILY WIP'!AGH18</f>
        <v>301.73160173160176</v>
      </c>
      <c r="DC18" s="145">
        <f>'DAILY WIP'!AHL18</f>
        <v>1372</v>
      </c>
      <c r="DD18" s="258">
        <f>'DAILY WIP'!AHO18</f>
        <v>1.9320529223819362E-2</v>
      </c>
      <c r="DE18" s="145">
        <f>'DAILY WIP'!AHM18</f>
        <v>478.38214783821479</v>
      </c>
      <c r="DF18" s="145">
        <f>'DAILY WIP'!AIQ18</f>
        <v>1414</v>
      </c>
      <c r="DG18" s="258">
        <f>'DAILY WIP'!AIT18</f>
        <v>2.0355000069281821E-2</v>
      </c>
      <c r="DH18" s="145">
        <f>'DAILY WIP'!AIS18</f>
        <v>29.38</v>
      </c>
      <c r="DI18" s="145">
        <f>'DAILY WIP'!AJV18</f>
        <v>1447</v>
      </c>
      <c r="DJ18" s="258">
        <f>'DAILY WIP'!AJY18</f>
        <v>2.198671199637723E-2</v>
      </c>
      <c r="DK18" s="145">
        <f>'DAILY WIP'!AJW18</f>
        <v>370.45570916538657</v>
      </c>
      <c r="DL18" s="40">
        <f t="shared" si="53"/>
        <v>1415.5</v>
      </c>
      <c r="DM18" s="131">
        <f t="shared" si="54"/>
        <v>3.0087130696597127E-2</v>
      </c>
      <c r="DN18" s="40">
        <f t="shared" si="55"/>
        <v>349.11775834241257</v>
      </c>
      <c r="DO18" s="57">
        <f>AVERAGE('DAILY WIP'!AEK18,'DAILY WIP'!AFR18,'DAILY WIP'!AGW18,'DAILY WIP'!AIB18,'DAILY WIP'!AJG18,'DAILY WIP'!AKL18)</f>
        <v>7.2173417770180031</v>
      </c>
      <c r="DP18" s="228" t="str">
        <f t="shared" si="56"/>
        <v>B</v>
      </c>
      <c r="DQ18" s="2">
        <f>'DAILY WIP'!AMF18</f>
        <v>1458</v>
      </c>
      <c r="DR18" s="136">
        <f>'DAILY WIP'!AMI18</f>
        <v>1.9337481082898941E-2</v>
      </c>
      <c r="DS18" s="145">
        <f>'DAILY WIP'!AMG18</f>
        <v>307.98479087452472</v>
      </c>
      <c r="DT18" s="2">
        <f>'DAILY WIP'!ANK18</f>
        <v>1247</v>
      </c>
      <c r="DU18" s="136">
        <f>'DAILY WIP'!ANN18</f>
        <v>2.7437645260415852E-2</v>
      </c>
      <c r="DV18" s="145">
        <f>'DAILY WIP'!ANL18</f>
        <v>302.08333333333331</v>
      </c>
      <c r="DW18" s="145">
        <f>'DAILY WIP'!AOP18</f>
        <v>1167</v>
      </c>
      <c r="DX18" s="136">
        <f>'DAILY WIP'!AOS18</f>
        <v>2.4475875213160799E-2</v>
      </c>
      <c r="DY18" s="145">
        <f>'DAILY WIP'!AOQ18</f>
        <v>275.10608203677509</v>
      </c>
      <c r="DZ18" s="145">
        <f>'DAILY WIP'!APU18</f>
        <v>1382</v>
      </c>
      <c r="EA18" s="219">
        <f>'DAILY WIP'!APX18</f>
        <v>2.0677730693462206E-2</v>
      </c>
      <c r="EB18" s="145">
        <f>'DAILY WIP'!APV18</f>
        <v>376.36165577342047</v>
      </c>
      <c r="EC18" s="145">
        <f>'DAILY WIP'!AQZ18</f>
        <v>909</v>
      </c>
      <c r="ED18" s="219">
        <f>'DAILY WIP'!ARC18</f>
        <v>2.1844399010007533E-2</v>
      </c>
      <c r="EE18" s="145">
        <f>'DAILY WIP'!ARA18</f>
        <v>247.54901960784315</v>
      </c>
      <c r="EF18" s="145">
        <f>'DAILY WIP'!ASE18</f>
        <v>868</v>
      </c>
      <c r="EG18" s="219">
        <f>'DAILY WIP'!ASH18</f>
        <v>2.7581725706347607E-2</v>
      </c>
      <c r="EH18" s="145">
        <f>'DAILY WIP'!ASF18</f>
        <v>256.95677915926586</v>
      </c>
      <c r="EI18" s="40">
        <f t="shared" si="80"/>
        <v>1171.8333333333333</v>
      </c>
      <c r="EJ18" s="131">
        <f t="shared" si="57"/>
        <v>2.3559142827715495E-2</v>
      </c>
      <c r="EK18" s="57">
        <f t="shared" si="58"/>
        <v>294.34027679752711</v>
      </c>
      <c r="EL18" s="57">
        <f>AVERAGE('DAILY WIP'!AMV18,'DAILY WIP'!AOA18,'DAILY WIP'!APF18,'DAILY WIP'!AQK18,'DAILY WIP'!ARP18,'DAILY WIP'!ASU18)</f>
        <v>6.1197769490992329</v>
      </c>
      <c r="EM18" s="57" t="str">
        <f t="shared" si="81"/>
        <v>B</v>
      </c>
      <c r="EN18" s="2">
        <f>'DAILY WIP'!AUO18</f>
        <v>1558</v>
      </c>
      <c r="EO18" s="136">
        <f>'DAILY WIP'!AUR18</f>
        <v>1.9533806575039017E-2</v>
      </c>
      <c r="EP18" s="145">
        <f>'DAILY WIP'!AUP18</f>
        <v>322.16708023159634</v>
      </c>
      <c r="EQ18" s="2">
        <f>'DAILY WIP'!AVT18</f>
        <v>1326</v>
      </c>
      <c r="ER18" s="136">
        <f>'DAILY WIP'!AVW18</f>
        <v>2.1893072111412722E-2</v>
      </c>
      <c r="ES18" s="145">
        <f>'DAILY WIP'!AVU18</f>
        <v>367.10963455149499</v>
      </c>
      <c r="ET18" s="225">
        <f>'DAILY WIP'!AWY18</f>
        <v>1563</v>
      </c>
      <c r="EU18" s="136">
        <f>'DAILY WIP'!AXB18</f>
        <v>1.6096237496616456E-2</v>
      </c>
      <c r="EV18" s="145">
        <f>'DAILY WIP'!AWZ18</f>
        <v>373.74461979913917</v>
      </c>
      <c r="EW18" s="145">
        <f>'DAILY WIP'!AYD18</f>
        <v>1549</v>
      </c>
      <c r="EX18" s="224">
        <f>'DAILY WIP'!AYG18</f>
        <v>1.9073914585338671E-2</v>
      </c>
      <c r="EY18" s="145">
        <f>'DAILY WIP'!AYE18</f>
        <v>317.15806715806718</v>
      </c>
      <c r="EZ18" s="145">
        <f>'DAILY WIP'!AZI18</f>
        <v>1396</v>
      </c>
      <c r="FA18" s="252">
        <f>'DAILY WIP'!AZL18</f>
        <v>1.6665962272656834E-2</v>
      </c>
      <c r="FB18" s="145">
        <f>'DAILY WIP'!AZJ18</f>
        <v>388.4251530328325</v>
      </c>
      <c r="FC18" s="145">
        <f>'DAILY WIP'!BAN18</f>
        <v>1001</v>
      </c>
      <c r="FD18" s="252">
        <f>'DAILY WIP'!BAQ18</f>
        <v>1.3987391646966114E-2</v>
      </c>
      <c r="FE18" s="145">
        <f>'DAILY WIP'!BAO18</f>
        <v>272.60348583877993</v>
      </c>
      <c r="FF18" s="40">
        <f t="shared" si="82"/>
        <v>1398.8333333333333</v>
      </c>
      <c r="FG18" s="131">
        <f t="shared" si="83"/>
        <v>1.787506411467164E-2</v>
      </c>
      <c r="FH18" s="40">
        <f t="shared" si="59"/>
        <v>340.20134010198501</v>
      </c>
      <c r="FI18" s="57">
        <f>AVERAGE('DAILY WIP'!AVE18,'DAILY WIP'!AWJ18,'DAILY WIP'!AXO18,'DAILY WIP'!AYT18,'DAILY WIP'!AZY18,'DAILY WIP'!BBD18)</f>
        <v>7.253491816591314</v>
      </c>
      <c r="FJ18" s="122" t="str">
        <f t="shared" si="41"/>
        <v>B</v>
      </c>
      <c r="FK18" s="2">
        <f>'DAILY WIP'!BBS18</f>
        <v>1228</v>
      </c>
      <c r="FL18" s="136">
        <f>'DAILY WIP'!BBV18</f>
        <v>1.7804296706285094E-2</v>
      </c>
      <c r="FM18" s="145">
        <f>'DAILY WIP'!BBT18</f>
        <v>998.3739837398374</v>
      </c>
      <c r="FN18" s="2">
        <f>'DAILY WIP'!BCX18</f>
        <v>1452</v>
      </c>
      <c r="FO18" s="136">
        <f>'DAILY WIP'!BDA18</f>
        <v>1.967403486503639E-2</v>
      </c>
      <c r="FP18" s="145">
        <f>'DAILY WIP'!BCY18</f>
        <v>492.87169042769858</v>
      </c>
      <c r="FQ18" s="261">
        <f>'DAILY WIP'!BEC18</f>
        <v>1989</v>
      </c>
      <c r="FR18" s="136">
        <f>'DAILY WIP'!BEF18</f>
        <v>1.6198837640657847E-2</v>
      </c>
      <c r="FS18" s="145">
        <f>'DAILY WIP'!BED18</f>
        <v>466.90140845070425</v>
      </c>
      <c r="FT18" s="145">
        <f>'DAILY WIP'!BFH18</f>
        <v>1808</v>
      </c>
      <c r="FU18" s="260">
        <f>'DAILY WIP'!BFK18</f>
        <v>1.5524010215027417E-2</v>
      </c>
      <c r="FV18" s="145">
        <f>'DAILY WIP'!BFI18</f>
        <v>504.74595198213291</v>
      </c>
      <c r="FW18" s="145">
        <f>'DAILY WIP'!BGM18</f>
        <v>1574</v>
      </c>
      <c r="FX18" s="260">
        <f>'DAILY WIP'!BGP18</f>
        <v>1.7036370903277379E-2</v>
      </c>
      <c r="FY18" s="145">
        <f>'DAILY WIP'!BGN18</f>
        <v>463.48645465253242</v>
      </c>
      <c r="FZ18" s="40">
        <f t="shared" si="60"/>
        <v>1610.2</v>
      </c>
      <c r="GA18" s="131">
        <f t="shared" si="61"/>
        <v>1.7247510066056824E-2</v>
      </c>
      <c r="GB18" s="40">
        <f t="shared" si="62"/>
        <v>585.27589785058103</v>
      </c>
      <c r="GC18" s="57">
        <f>AVERAGE('DAILY WIP'!BCI18,'DAILY WIP'!BDN18,'DAILY WIP'!BES18,'DAILY WIP'!BFX18,'DAILY WIP'!BHC18)</f>
        <v>10.166659746258183</v>
      </c>
      <c r="GD18" s="122" t="str">
        <f t="shared" si="42"/>
        <v>A</v>
      </c>
      <c r="GE18" s="2">
        <f>'DAILY WIP'!BHR18</f>
        <v>1073</v>
      </c>
      <c r="GF18" s="136">
        <f>'DAILY WIP'!BHU18</f>
        <v>1.98496432910398E-2</v>
      </c>
      <c r="GG18" s="145">
        <f>'DAILY WIP'!BHS18</f>
        <v>274.28425357873209</v>
      </c>
      <c r="GH18" s="2">
        <f>'DAILY WIP'!BIX18</f>
        <v>1379</v>
      </c>
      <c r="GI18" s="136">
        <f>'DAILY WIP'!BJA18</f>
        <v>2.1104115053984795E-2</v>
      </c>
      <c r="GJ18" s="145">
        <f>'DAILY WIP'!BIY18</f>
        <v>361.94225721784778</v>
      </c>
      <c r="GK18" s="265">
        <f>'DAILY WIP'!BKC18</f>
        <v>1767</v>
      </c>
      <c r="GL18" s="136">
        <f>'DAILY WIP'!BKF18</f>
        <v>1.4808537210910145E-2</v>
      </c>
      <c r="GM18" s="145">
        <f>'DAILY WIP'!BKD18</f>
        <v>1487.3737373737374</v>
      </c>
      <c r="GN18" s="145">
        <f>'DAILY WIP'!BLH18</f>
        <v>1541</v>
      </c>
      <c r="GO18" s="264">
        <f>'DAILY WIP'!BLK18</f>
        <v>1.3665311869939516E-2</v>
      </c>
      <c r="GP18" s="145">
        <f>'DAILY WIP'!BLI18</f>
        <v>449.7956800934034</v>
      </c>
      <c r="GQ18" s="145">
        <f>'DAILY WIP'!BMM18</f>
        <v>1199</v>
      </c>
      <c r="GR18" s="264">
        <f>'DAILY WIP'!BMP18</f>
        <v>2.1998906987936082E-2</v>
      </c>
      <c r="GS18" s="145">
        <f>'DAILY WIP'!BMN18</f>
        <v>368.01718845917742</v>
      </c>
      <c r="GT18" s="145">
        <f>'DAILY WIP'!BNR18</f>
        <v>1571</v>
      </c>
      <c r="GU18" s="264">
        <f>'DAILY WIP'!BNU18</f>
        <v>1.4435292124892567E-2</v>
      </c>
      <c r="GV18" s="145">
        <f>'DAILY WIP'!BNS18</f>
        <v>432.06820682068206</v>
      </c>
      <c r="GW18" s="145">
        <f>'DAILY WIP'!BOW18</f>
        <v>1039</v>
      </c>
      <c r="GX18" s="264">
        <f>'DAILY WIP'!BOZ18</f>
        <v>1.2582680757241694E-2</v>
      </c>
      <c r="GY18" s="145">
        <f>'DAILY WIP'!BOX18</f>
        <v>314.84848484848487</v>
      </c>
      <c r="GZ18" s="40">
        <f t="shared" si="63"/>
        <v>1367</v>
      </c>
      <c r="HA18" s="131">
        <f t="shared" si="64"/>
        <v>1.6920641042277799E-2</v>
      </c>
      <c r="HB18" s="40">
        <f t="shared" si="65"/>
        <v>526.90425834172356</v>
      </c>
      <c r="HC18" s="57">
        <f>AVERAGE('DAILY WIP'!BIH18,'DAILY WIP'!BJN18,'DAILY WIP'!BKS18,'DAILY WIP'!BLX18,'DAILY WIP'!BNC18,'DAILY WIP'!BOH18,'DAILY WIP'!BPM18)</f>
        <v>12.363000259864778</v>
      </c>
      <c r="HD18" s="122" t="str">
        <f t="shared" si="43"/>
        <v>A</v>
      </c>
      <c r="HE18" s="2">
        <f>'DAILY WIP'!BQB18</f>
        <v>1575</v>
      </c>
      <c r="HF18" s="136">
        <f>'DAILY WIP'!BQE18</f>
        <v>1.1888704162614887E-2</v>
      </c>
      <c r="HG18" s="145">
        <f>'DAILY WIP'!BQC18</f>
        <v>482.53676470588238</v>
      </c>
      <c r="HH18" s="2">
        <f>'DAILY WIP'!BRG18</f>
        <v>1546</v>
      </c>
      <c r="HI18" s="136">
        <f>'DAILY WIP'!BRJ18</f>
        <v>0.56315343317321276</v>
      </c>
      <c r="HJ18" s="145">
        <f>'DAILY WIP'!BRH18</f>
        <v>400.10351966873708</v>
      </c>
      <c r="HK18" s="272">
        <f>'DAILY WIP'!BSL18</f>
        <v>927</v>
      </c>
      <c r="HL18" s="136">
        <f>'DAILY WIP'!BSO18</f>
        <v>1.582953785393509E-2</v>
      </c>
      <c r="HM18" s="145">
        <f>'DAILY WIP'!BSM18</f>
        <v>233.38368580060424</v>
      </c>
      <c r="HN18" s="145">
        <f>'DAILY WIP'!BTQ18</f>
        <v>1526</v>
      </c>
      <c r="HO18" s="271">
        <f>'DAILY WIP'!BTT18</f>
        <v>1.8188603009773076E-2</v>
      </c>
      <c r="HP18" s="145">
        <f>'DAILY WIP'!BTR18</f>
        <v>375.67700640078777</v>
      </c>
      <c r="HQ18" s="145">
        <f>'DAILY WIP'!BUV18</f>
        <v>1056</v>
      </c>
      <c r="HR18" s="271">
        <f>'DAILY WIP'!BUY18</f>
        <v>1.7290476279104395E-2</v>
      </c>
      <c r="HS18" s="145">
        <f>'DAILY WIP'!BUW18</f>
        <v>259.9704579025111</v>
      </c>
      <c r="HT18" s="145">
        <f>'DAILY WIP'!BWA18</f>
        <v>909</v>
      </c>
      <c r="HU18" s="271">
        <f>'DAILY WIP'!BWD18</f>
        <v>1.1042811293042486E-2</v>
      </c>
      <c r="HV18" s="145">
        <f>'DAILY WIP'!BWB18</f>
        <v>228.85196374622356</v>
      </c>
      <c r="HW18" s="40">
        <f t="shared" si="66"/>
        <v>1256.5</v>
      </c>
      <c r="HX18" s="131">
        <f t="shared" si="67"/>
        <v>0.10623226096194711</v>
      </c>
      <c r="HY18" s="40">
        <f t="shared" si="68"/>
        <v>330.08723303745768</v>
      </c>
      <c r="HZ18" s="57">
        <f>AVERAGE('DAILY WIP'!BQR18,'DAILY WIP'!BRW18,'DAILY WIP'!BTB18,'DAILY WIP'!BUG18,'DAILY WIP'!BVL18,'DAILY WIP'!BWQ18)</f>
        <v>6.9051224589284379</v>
      </c>
      <c r="IA18" s="122" t="str">
        <f t="shared" si="44"/>
        <v>B</v>
      </c>
      <c r="IB18" s="2">
        <f>'DAILY WIP'!BXF18</f>
        <v>1453</v>
      </c>
      <c r="IC18" s="136">
        <f>'DAILY WIP'!BXI18</f>
        <v>1.7652507250982011E-2</v>
      </c>
      <c r="ID18" s="145">
        <f>'DAILY WIP'!BXG18</f>
        <v>357.1779744346116</v>
      </c>
      <c r="IE18" s="2">
        <f>'DAILY WIP'!BYK18</f>
        <v>1554</v>
      </c>
      <c r="IF18" s="136">
        <f>'DAILY WIP'!BYN18</f>
        <v>1.6057137068179517E-2</v>
      </c>
      <c r="IG18" s="145">
        <f>'DAILY WIP'!BYL18</f>
        <v>382.57016248153622</v>
      </c>
      <c r="IH18" s="274">
        <f>'DAILY WIP'!BZP18</f>
        <v>1451</v>
      </c>
      <c r="II18" s="136">
        <f>'DAILY WIP'!BZS18</f>
        <v>1.4299786012703373E-2</v>
      </c>
      <c r="IJ18" s="145">
        <f>'DAILY WIP'!BZQ18</f>
        <v>447.83950617283949</v>
      </c>
      <c r="IK18" s="145">
        <f>'DAILY WIP'!CAU18</f>
        <v>1760</v>
      </c>
      <c r="IL18" s="278">
        <f>'DAILY WIP'!CAX18</f>
        <v>1.1558031652607577E-2</v>
      </c>
      <c r="IM18" s="145">
        <f>'DAILY WIP'!CAV18</f>
        <v>467.83625730994152</v>
      </c>
      <c r="IN18" s="145">
        <f>'DAILY WIP'!CBZ18</f>
        <v>1598</v>
      </c>
      <c r="IO18" s="278">
        <f>'DAILY WIP'!CCC18</f>
        <v>1.4486675835188622E-2</v>
      </c>
      <c r="IP18" s="145">
        <f>'DAILY WIP'!CCA18</f>
        <v>413.56107660455484</v>
      </c>
      <c r="IQ18" s="145">
        <f>'DAILY WIP'!CDE18</f>
        <v>897</v>
      </c>
      <c r="IR18" s="273">
        <f>'DAILY WIP'!CDH18</f>
        <v>1.4058189252464853E-2</v>
      </c>
      <c r="IS18" s="145">
        <f>'DAILY WIP'!CDF18</f>
        <v>227.54946727549466</v>
      </c>
      <c r="IT18" s="40">
        <f t="shared" si="69"/>
        <v>1452.1666666666667</v>
      </c>
      <c r="IU18" s="131">
        <f t="shared" si="70"/>
        <v>1.4685387845354324E-2</v>
      </c>
      <c r="IV18" s="40">
        <f t="shared" si="71"/>
        <v>382.75574071316305</v>
      </c>
      <c r="IW18" s="57">
        <f>AVERAGE('DAILY WIP'!BXV18,'DAILY WIP'!BZA18,'DAILY WIP'!CAF18,'DAILY WIP'!CBK18,'DAILY WIP'!CCP18,'DAILY WIP'!CDU18)</f>
        <v>7.9447022547564723</v>
      </c>
      <c r="IX18" s="122" t="str">
        <f t="shared" si="45"/>
        <v>A</v>
      </c>
      <c r="IY18" s="2">
        <f>'DAILY WIP'!CFO18</f>
        <v>0</v>
      </c>
      <c r="IZ18" s="136" t="e">
        <f>'DAILY WIP'!CFR18</f>
        <v>#DIV/0!</v>
      </c>
      <c r="JA18" s="145">
        <f>'DAILY WIP'!CFP18</f>
        <v>0</v>
      </c>
      <c r="JB18" s="2">
        <f>'DAILY WIP'!CGT18</f>
        <v>0</v>
      </c>
      <c r="JC18" s="136" t="e">
        <f>'DAILY WIP'!CGW18</f>
        <v>#DIV/0!</v>
      </c>
      <c r="JD18" s="145">
        <f>'DAILY WIP'!CGU18</f>
        <v>0</v>
      </c>
      <c r="JE18" s="284">
        <f>'DAILY WIP'!CHY18</f>
        <v>0</v>
      </c>
      <c r="JF18" s="136" t="e">
        <f>'DAILY WIP'!CIB18</f>
        <v>#DIV/0!</v>
      </c>
      <c r="JG18" s="145">
        <f>'DAILY WIP'!CHZ18</f>
        <v>0</v>
      </c>
      <c r="JH18" s="145">
        <f>'DAILY WIP'!CJD18</f>
        <v>0</v>
      </c>
      <c r="JI18" s="283" t="e">
        <f>'DAILY WIP'!CJG18</f>
        <v>#DIV/0!</v>
      </c>
      <c r="JJ18" s="145">
        <f>'DAILY WIP'!CJE18</f>
        <v>0</v>
      </c>
      <c r="JK18" s="145">
        <f>'DAILY WIP'!CKI18</f>
        <v>0</v>
      </c>
      <c r="JL18" s="283" t="e">
        <f>'DAILY WIP'!CKL18</f>
        <v>#DIV/0!</v>
      </c>
      <c r="JM18" s="145">
        <f>'DAILY WIP'!CKJ18</f>
        <v>0</v>
      </c>
      <c r="JN18" s="40">
        <f t="shared" si="72"/>
        <v>0</v>
      </c>
      <c r="JO18" s="131" t="e">
        <f t="shared" si="73"/>
        <v>#DIV/0!</v>
      </c>
      <c r="JP18" s="40">
        <f t="shared" si="74"/>
        <v>0</v>
      </c>
      <c r="JQ18" s="57" t="e">
        <f>AVERAGE('DAILY WIP'!CGE18,'DAILY WIP'!CHJ18,'DAILY WIP'!CIO18,'DAILY WIP'!CJT18,'DAILY WIP'!CKY18)</f>
        <v>#DIV/0!</v>
      </c>
      <c r="JR18" s="122" t="e">
        <f t="shared" si="46"/>
        <v>#DIV/0!</v>
      </c>
    </row>
    <row r="19" spans="1:278" ht="30">
      <c r="A19" s="25" t="str">
        <f>'DAILY WIP'!GI19</f>
        <v>CELL-T-9,T-10,T-11,T-12,T-13,Z-4</v>
      </c>
      <c r="B19" s="140">
        <f>'DAILY WIP'!GX19</f>
        <v>2442.2399999999998</v>
      </c>
      <c r="C19" s="139">
        <f>'DAILY WIP'!HD19</f>
        <v>0.01</v>
      </c>
      <c r="D19" s="25">
        <f>'DAILY WIP'!HA19</f>
        <v>1200</v>
      </c>
      <c r="E19" s="2">
        <f>'DAILY WIP'!AR19</f>
        <v>2139</v>
      </c>
      <c r="F19" s="136">
        <f>'DAILY WIP'!AU19</f>
        <v>2.2948603168222767E-2</v>
      </c>
      <c r="G19" s="39">
        <f>'DAILY WIP'!AS19*3</f>
        <v>1168.8524590163934</v>
      </c>
      <c r="H19" s="2">
        <f>'DAILY WIP'!BW19</f>
        <v>2215</v>
      </c>
      <c r="I19" s="136">
        <f>'DAILY WIP'!BZ19</f>
        <v>2.0617872950040458E-2</v>
      </c>
      <c r="J19" s="39">
        <f>'DAILY WIP'!BX19*3</f>
        <v>1180.7036247334754</v>
      </c>
      <c r="K19" s="2">
        <f>'DAILY WIP'!DB19</f>
        <v>1961</v>
      </c>
      <c r="L19" s="136">
        <f>'DAILY WIP'!DE19</f>
        <v>2.3829316979197261E-2</v>
      </c>
      <c r="M19" s="39">
        <f>'DAILY WIP'!DC19*3</f>
        <v>1293.5356200527704</v>
      </c>
      <c r="N19" s="2">
        <f>'DAILY WIP'!EG19</f>
        <v>2066</v>
      </c>
      <c r="O19" s="136">
        <f>'DAILY WIP'!EJ19</f>
        <v>2.5241802311866006E-2</v>
      </c>
      <c r="P19" s="39">
        <f>'DAILY WIP'!EH19*3</f>
        <v>1183.2760595647194</v>
      </c>
      <c r="Q19" s="2">
        <f>'DAILY WIP'!FL19</f>
        <v>2221</v>
      </c>
      <c r="R19" s="136">
        <f>'DAILY WIP'!FO19</f>
        <v>2.2726772710272149E-2</v>
      </c>
      <c r="S19" s="39">
        <f>'DAILY WIP'!FM19*3</f>
        <v>1186.431623931624</v>
      </c>
      <c r="T19" s="2">
        <f>'DAILY WIP'!GQ19</f>
        <v>1314</v>
      </c>
      <c r="U19" s="147">
        <f t="shared" si="47"/>
        <v>2102.4</v>
      </c>
      <c r="V19" s="136">
        <f>'DAILY WIP'!GT19</f>
        <v>1.9132148429043837E-2</v>
      </c>
      <c r="W19" s="39">
        <f>'DAILY WIP'!GR19*24*3/15</f>
        <v>1129.1084854994629</v>
      </c>
      <c r="X19" s="39">
        <f t="shared" si="75"/>
        <v>2117.4</v>
      </c>
      <c r="Y19" s="38">
        <f t="shared" si="76"/>
        <v>2.2416086091440416E-2</v>
      </c>
      <c r="Z19" s="39">
        <f t="shared" si="84"/>
        <v>1190.3179787997408</v>
      </c>
      <c r="AA19" s="56">
        <f>AVERAGE('DAILY WIP'!BH19,'DAILY WIP'!CM19,'DAILY WIP'!DR19,'DAILY WIP'!EW19,'DAILY WIP'!GB19,'DAILY WIP'!HG19)</f>
        <v>6.1439205712825347</v>
      </c>
      <c r="AB19" s="122" t="str">
        <f t="shared" si="36"/>
        <v>B</v>
      </c>
      <c r="AC19" s="2">
        <f>'DAILY WIP'!HV19</f>
        <v>1779</v>
      </c>
      <c r="AD19" s="187">
        <f>'DAILY WIP'!HY19</f>
        <v>1.9640259224970241E-2</v>
      </c>
      <c r="AE19" s="145">
        <f>'DAILY WIP'!HW19*3</f>
        <v>1487.4581939799332</v>
      </c>
      <c r="AF19" s="2">
        <f>'DAILY WIP'!JG19</f>
        <v>1707</v>
      </c>
      <c r="AG19" s="187">
        <f>'DAILY WIP'!JJ19</f>
        <v>2.1030355514518227E-2</v>
      </c>
      <c r="AH19" s="145">
        <f>'DAILY WIP'!JH19*3</f>
        <v>1151.8218623481782</v>
      </c>
      <c r="AI19" s="2">
        <f>'DAILY WIP'!KS19</f>
        <v>1961</v>
      </c>
      <c r="AJ19" s="136">
        <f>'DAILY WIP'!KV19</f>
        <v>2.3829316979197261E-2</v>
      </c>
      <c r="AK19" s="145">
        <f>'DAILY WIP'!KT19*3</f>
        <v>1293.5356200527704</v>
      </c>
      <c r="AL19" s="2">
        <f>'DAILY WIP'!LX19</f>
        <v>1035</v>
      </c>
      <c r="AM19" s="136">
        <f>'DAILY WIP'!MA19</f>
        <v>2.4348858912361077E-2</v>
      </c>
      <c r="AN19" s="145">
        <f>'DAILY WIP'!LY19*3</f>
        <v>742.46771879483504</v>
      </c>
      <c r="AO19" s="188">
        <f t="shared" si="48"/>
        <v>1620.5</v>
      </c>
      <c r="AP19" s="38">
        <f t="shared" si="77"/>
        <v>2.2212197657761702E-2</v>
      </c>
      <c r="AQ19" s="39">
        <f t="shared" si="78"/>
        <v>1168.8208487939291</v>
      </c>
      <c r="AR19" s="86">
        <f>AVERAGE('DAILY WIP'!IL19,'DAILY WIP'!JW19,'DAILY WIP'!LI19,'DAILY WIP'!MN19)</f>
        <v>6.3018052734142405</v>
      </c>
      <c r="AS19" s="122" t="str">
        <f t="shared" si="37"/>
        <v>B</v>
      </c>
      <c r="AT19" s="2">
        <f>'DAILY WIP'!NC19</f>
        <v>1666</v>
      </c>
      <c r="AU19" s="136">
        <f>'DAILY WIP'!NF19</f>
        <v>2.1053806784461431E-2</v>
      </c>
      <c r="AV19" s="145">
        <f>'DAILY WIP'!ND19*3</f>
        <v>1181.5602836879434</v>
      </c>
      <c r="AW19" s="2">
        <f>'DAILY WIP'!OH19</f>
        <v>1809</v>
      </c>
      <c r="AX19" s="136">
        <f>'DAILY WIP'!OK19</f>
        <v>1.9926535123362482E-2</v>
      </c>
      <c r="AY19" s="145">
        <f>'DAILY WIP'!OI19*3</f>
        <v>1395.8333333333333</v>
      </c>
      <c r="AZ19" s="2">
        <f>'DAILY WIP'!PM19</f>
        <v>1747</v>
      </c>
      <c r="BA19" s="136">
        <f>'DAILY WIP'!PP19</f>
        <v>1.7783350106542674E-2</v>
      </c>
      <c r="BB19" s="145">
        <f>'DAILY WIP'!PN19*3</f>
        <v>1047.3621103117507</v>
      </c>
      <c r="BC19" s="2">
        <f>'DAILY WIP'!QR19</f>
        <v>1503</v>
      </c>
      <c r="BD19" s="136">
        <f>'DAILY WIP'!QU19</f>
        <v>2.0617213157483189E-2</v>
      </c>
      <c r="BE19" s="145">
        <f>'DAILY WIP'!QS19*3</f>
        <v>1058.4507042253522</v>
      </c>
      <c r="BF19" s="2">
        <f>'DAILY WIP'!RW19</f>
        <v>1511</v>
      </c>
      <c r="BG19" s="136">
        <f>'DAILY WIP'!RZ19</f>
        <v>2.0605526351609747E-2</v>
      </c>
      <c r="BH19" s="145">
        <f>'DAILY WIP'!RX19*3</f>
        <v>1098.1104651162791</v>
      </c>
      <c r="BI19" s="2">
        <f>'DAILY WIP'!TB19</f>
        <v>1681</v>
      </c>
      <c r="BJ19" s="136">
        <f>'DAILY WIP'!TE19</f>
        <v>1.7349825800266561E-2</v>
      </c>
      <c r="BK19" s="145">
        <f>'DAILY WIP'!TC19*3</f>
        <v>1132.7493261455527</v>
      </c>
      <c r="BL19" s="145">
        <f t="shared" si="49"/>
        <v>1652.8333333333333</v>
      </c>
      <c r="BM19" s="146">
        <f t="shared" si="50"/>
        <v>1.9556042887287683E-2</v>
      </c>
      <c r="BN19" s="145">
        <f t="shared" si="51"/>
        <v>1152.3443704700351</v>
      </c>
      <c r="BO19" s="86">
        <f>AVERAGE('DAILY WIP'!NS19,'DAILY WIP'!OX19,'DAILY WIP'!QC19,'DAILY WIP'!RH19,'DAILY WIP'!SM19,'DAILY WIP'!TR19)</f>
        <v>6.4282174898908755</v>
      </c>
      <c r="BP19" s="122" t="str">
        <f t="shared" si="38"/>
        <v>B</v>
      </c>
      <c r="BQ19" s="2">
        <f>'DAILY WIP'!UG19</f>
        <v>1121</v>
      </c>
      <c r="BR19" s="136">
        <f>'DAILY WIP'!UJ19</f>
        <v>1.635604225895897E-2</v>
      </c>
      <c r="BS19" s="145">
        <f>'DAILY WIP'!UH19</f>
        <v>251.79694519317161</v>
      </c>
      <c r="BT19" s="2">
        <f>'DAILY WIP'!VL19</f>
        <v>1602</v>
      </c>
      <c r="BU19" s="136">
        <f>'DAILY WIP'!VO19</f>
        <v>2.1482191831025489E-2</v>
      </c>
      <c r="BV19" s="145">
        <f>'DAILY WIP'!VM19</f>
        <v>465.96858638743453</v>
      </c>
      <c r="BW19" s="2">
        <f>'DAILY WIP'!WQ19</f>
        <v>860</v>
      </c>
      <c r="BX19" s="136">
        <f>'DAILY WIP'!WT19</f>
        <v>2.3847629425318671E-2</v>
      </c>
      <c r="BY19" s="145">
        <f>'DAILY WIP'!WR20</f>
        <v>0</v>
      </c>
      <c r="BZ19" s="145">
        <f>'DAILY WIP'!XV19</f>
        <v>1508</v>
      </c>
      <c r="CA19" s="214">
        <f>'DAILY WIP'!XY19</f>
        <v>1.8510322563848897E-2</v>
      </c>
      <c r="CB19" s="145">
        <f>'DAILY WIP'!XW19</f>
        <v>333.77600708277998</v>
      </c>
      <c r="CC19" s="145">
        <f>'DAILY WIP'!ZA19</f>
        <v>1515</v>
      </c>
      <c r="CD19" s="214">
        <f>'DAILY WIP'!ZD19</f>
        <v>1.9100032372936226E-2</v>
      </c>
      <c r="CE19" s="145">
        <f>'DAILY WIP'!ZB19</f>
        <v>410.5691056910569</v>
      </c>
      <c r="CF19" s="145">
        <f>'DAILY WIP'!AAF19</f>
        <v>1629</v>
      </c>
      <c r="CG19" s="214">
        <f>'DAILY WIP'!AAI19</f>
        <v>2.1780251851051181E-2</v>
      </c>
      <c r="CH19" s="145">
        <f>'DAILY WIP'!AAG19</f>
        <v>335.59950556242273</v>
      </c>
      <c r="CI19" s="145">
        <f>'DAILY WIP'!ABK18</f>
        <v>1399</v>
      </c>
      <c r="CJ19" s="214">
        <f>'DAILY WIP'!ABN19</f>
        <v>2.1693880382996439E-2</v>
      </c>
      <c r="CK19" s="145">
        <f>'DAILY WIP'!ABL19</f>
        <v>363.81880733944956</v>
      </c>
      <c r="CL19" s="145">
        <f>'DAILY WIP'!ACP19</f>
        <v>977</v>
      </c>
      <c r="CM19" s="214">
        <f>'DAILY WIP'!ACS19</f>
        <v>2.4804112392074664E-2</v>
      </c>
      <c r="CN19" s="145">
        <f>'DAILY WIP'!ACQ19</f>
        <v>201.27729707457766</v>
      </c>
      <c r="CO19" s="40">
        <f t="shared" si="79"/>
        <v>1326.375</v>
      </c>
      <c r="CP19" s="131">
        <f>AVERAGE(BX19,CA19,CD19,CG19,CJ19,CM19,BU19,BR19)</f>
        <v>2.0946807884776319E-2</v>
      </c>
      <c r="CQ19" s="57">
        <f t="shared" si="52"/>
        <v>239.25517719353539</v>
      </c>
      <c r="CR19" s="57">
        <f>AVERAGE('DAILY WIP'!UW19,'DAILY WIP'!WB19,'DAILY WIP'!XG19,'DAILY WIP'!YL19,'DAILY WIP'!ZQ19,'DAILY WIP'!AAV19,'DAILY WIP'!ACA19,'DAILY WIP'!ADF19)</f>
        <v>5.7931540325469406</v>
      </c>
      <c r="CS19" s="122" t="str">
        <f t="shared" si="40"/>
        <v>B</v>
      </c>
      <c r="CT19" s="2">
        <f>'DAILY WIP'!ADU19</f>
        <v>1816.6</v>
      </c>
      <c r="CU19" s="136">
        <f>'DAILY WIP'!ADX19</f>
        <v>2.3606303614043388E-2</v>
      </c>
      <c r="CV19" s="145">
        <f>'DAILY WIP'!ADV19</f>
        <v>400.48500881834212</v>
      </c>
      <c r="CW19" s="2">
        <f>'DAILY WIP'!AFB19</f>
        <v>1827</v>
      </c>
      <c r="CX19" s="136">
        <f>'DAILY WIP'!AFE19</f>
        <v>2.1587202981829479E-2</v>
      </c>
      <c r="CY19" s="145">
        <f>'DAILY WIP'!AFC19</f>
        <v>354.06976744186045</v>
      </c>
      <c r="CZ19" s="2">
        <f>'DAILY WIP'!AGG19</f>
        <v>1373.7</v>
      </c>
      <c r="DA19" s="136">
        <f>'DAILY WIP'!AGJ19</f>
        <v>1.8021173628038973E-2</v>
      </c>
      <c r="DB19" s="145">
        <f>'DAILY WIP'!AGH19</f>
        <v>282.65432098765433</v>
      </c>
      <c r="DC19" s="145">
        <f>'DAILY WIP'!AHL19</f>
        <v>1592</v>
      </c>
      <c r="DD19" s="258">
        <f>'DAILY WIP'!AHO19</f>
        <v>2.0319749910770332E-2</v>
      </c>
      <c r="DE19" s="145">
        <f>'DAILY WIP'!AHM19</f>
        <v>326.76518883415434</v>
      </c>
      <c r="DF19" s="145">
        <f>'DAILY WIP'!AIQ19</f>
        <v>1588</v>
      </c>
      <c r="DG19" s="258">
        <f>'DAILY WIP'!AIT19</f>
        <v>1.6958700503592002E-2</v>
      </c>
      <c r="DH19" s="145">
        <f>'DAILY WIP'!AIS19</f>
        <v>27.395</v>
      </c>
      <c r="DI19" s="145">
        <f>'DAILY WIP'!AJV19</f>
        <v>1168</v>
      </c>
      <c r="DJ19" s="258">
        <f>'DAILY WIP'!AJY19</f>
        <v>1.9883443330718013E-2</v>
      </c>
      <c r="DK19" s="145">
        <f>'DAILY WIP'!AJW19</f>
        <v>221.71602126044039</v>
      </c>
      <c r="DL19" s="40">
        <f t="shared" si="53"/>
        <v>1560.8833333333332</v>
      </c>
      <c r="DM19" s="131">
        <f t="shared" si="54"/>
        <v>2.0062762328165364E-2</v>
      </c>
      <c r="DN19" s="40">
        <f t="shared" si="55"/>
        <v>268.8475512237419</v>
      </c>
      <c r="DO19" s="57">
        <f>AVERAGE('DAILY WIP'!AEK19,'DAILY WIP'!AFR19,'DAILY WIP'!AGW19,'DAILY WIP'!AIB19,'DAILY WIP'!AJG19,'DAILY WIP'!AKL19)</f>
        <v>5.9969218196747489</v>
      </c>
      <c r="DP19" s="228" t="str">
        <f t="shared" si="56"/>
        <v>B</v>
      </c>
      <c r="DQ19" s="2">
        <f>'DAILY WIP'!AMF19</f>
        <v>1772.3</v>
      </c>
      <c r="DR19" s="136">
        <f>'DAILY WIP'!AMI19</f>
        <v>2.2837042101316631E-2</v>
      </c>
      <c r="DS19" s="145">
        <f>'DAILY WIP'!AMG19</f>
        <v>312.57495590828927</v>
      </c>
      <c r="DT19" s="2">
        <f>'DAILY WIP'!ANK19</f>
        <v>1909</v>
      </c>
      <c r="DU19" s="136">
        <f>'DAILY WIP'!ANN19</f>
        <v>2.3469471271893926E-2</v>
      </c>
      <c r="DV19" s="145">
        <f>'DAILY WIP'!ANL19</f>
        <v>325.32379004771644</v>
      </c>
      <c r="DW19" s="145">
        <f>'DAILY WIP'!AOP19</f>
        <v>1931.2</v>
      </c>
      <c r="DX19" s="136">
        <f>'DAILY WIP'!AOS19</f>
        <v>1.9849668326303981E-2</v>
      </c>
      <c r="DY19" s="145">
        <f>'DAILY WIP'!AOQ19</f>
        <v>367.00874192322311</v>
      </c>
      <c r="DZ19" s="145">
        <f>'DAILY WIP'!APU19</f>
        <v>1782</v>
      </c>
      <c r="EA19" s="219">
        <f>'DAILY WIP'!APX19</f>
        <v>2.0744607775793379E-2</v>
      </c>
      <c r="EB19" s="145">
        <f>'DAILY WIP'!APV19</f>
        <v>350.64935064935065</v>
      </c>
      <c r="EC19" s="145">
        <f>'DAILY WIP'!AQZ19</f>
        <v>1228</v>
      </c>
      <c r="ED19" s="219">
        <f>'DAILY WIP'!ARC19</f>
        <v>2.2036044502138301E-2</v>
      </c>
      <c r="EE19" s="145">
        <f>'DAILY WIP'!ARA19</f>
        <v>241.63715072805982</v>
      </c>
      <c r="EF19" s="145">
        <f>'DAILY WIP'!ASE19</f>
        <v>1189</v>
      </c>
      <c r="EG19" s="219">
        <f>'DAILY WIP'!ASH19</f>
        <v>2.301542304500374E-2</v>
      </c>
      <c r="EH19" s="145">
        <f>'DAILY WIP'!ASF19</f>
        <v>211.26510305614784</v>
      </c>
      <c r="EI19" s="40">
        <f t="shared" si="80"/>
        <v>1635.25</v>
      </c>
      <c r="EJ19" s="131">
        <f t="shared" si="57"/>
        <v>2.1992042837074992E-2</v>
      </c>
      <c r="EK19" s="57">
        <f t="shared" si="58"/>
        <v>301.40984871879789</v>
      </c>
      <c r="EL19" s="57">
        <f>AVERAGE('DAILY WIP'!AMV19,'DAILY WIP'!AOA19,'DAILY WIP'!APF19,'DAILY WIP'!AQK19,'DAILY WIP'!ARP19,'DAILY WIP'!ASU19)</f>
        <v>5.8520222624224418</v>
      </c>
      <c r="EM19" s="57" t="str">
        <f t="shared" si="81"/>
        <v>B</v>
      </c>
      <c r="EN19" s="2">
        <f>'DAILY WIP'!AUO19</f>
        <v>1844</v>
      </c>
      <c r="EO19" s="136">
        <f>'DAILY WIP'!AUR19</f>
        <v>2.4039123117147062E-2</v>
      </c>
      <c r="EP19" s="145">
        <f>'DAILY WIP'!AUP19</f>
        <v>320.47271463329855</v>
      </c>
      <c r="EQ19" s="2">
        <f>'DAILY WIP'!AVT19</f>
        <v>1972</v>
      </c>
      <c r="ER19" s="136">
        <f>'DAILY WIP'!AVW19</f>
        <v>2.0926941886155449E-2</v>
      </c>
      <c r="ES19" s="145">
        <f>'DAILY WIP'!AVU19</f>
        <v>351.89150606709495</v>
      </c>
      <c r="ET19" s="225">
        <f>'DAILY WIP'!AWY19</f>
        <v>1955</v>
      </c>
      <c r="EU19" s="136">
        <f>'DAILY WIP'!AXB19</f>
        <v>2.1207994552809709E-2</v>
      </c>
      <c r="EV19" s="145">
        <f>'DAILY WIP'!AWZ19</f>
        <v>349.98209810239888</v>
      </c>
      <c r="EW19" s="145">
        <f>'DAILY WIP'!AYD19</f>
        <v>1958</v>
      </c>
      <c r="EX19" s="224">
        <f>'DAILY WIP'!AYG19</f>
        <v>2.1146827975803629E-2</v>
      </c>
      <c r="EY19" s="145">
        <f>'DAILY WIP'!AYE19</f>
        <v>352.41180705543559</v>
      </c>
      <c r="EZ19" s="145">
        <f>'DAILY WIP'!AZI19</f>
        <v>1961</v>
      </c>
      <c r="FA19" s="252">
        <f>'DAILY WIP'!AZL19</f>
        <v>2.3549827092135368E-2</v>
      </c>
      <c r="FB19" s="145">
        <f>'DAILY WIP'!AZJ19</f>
        <v>349.18091168091166</v>
      </c>
      <c r="FC19" s="145">
        <f>'DAILY WIP'!BAN19</f>
        <v>1162</v>
      </c>
      <c r="FD19" s="252">
        <f>'DAILY WIP'!BAQ19</f>
        <v>2.4906015037593984E-2</v>
      </c>
      <c r="FE19" s="145">
        <f>'DAILY WIP'!BAO19</f>
        <v>268.98148148148147</v>
      </c>
      <c r="FF19" s="40">
        <f>AVERAGE(EN19,EQ19,ET19,EW19,EZ19,FC19)</f>
        <v>1808.6666666666667</v>
      </c>
      <c r="FG19" s="131">
        <f t="shared" si="83"/>
        <v>2.2629454943607533E-2</v>
      </c>
      <c r="FH19" s="40">
        <f>AVERAGE(EP19,ES19,EV19,EY19,FB19,FE19)</f>
        <v>332.15341983677024</v>
      </c>
      <c r="FI19" s="57">
        <f>AVERAGE('DAILY WIP'!AVE19,'DAILY WIP'!AWJ19,'DAILY WIP'!AXO19,'DAILY WIP'!AYT19,'DAILY WIP'!AZY19,'DAILY WIP'!BBD19)</f>
        <v>6.1361356967461687</v>
      </c>
      <c r="FJ19" s="122" t="str">
        <f t="shared" si="41"/>
        <v>B</v>
      </c>
      <c r="FK19" s="2">
        <f>'DAILY WIP'!BBS19</f>
        <v>1883.4</v>
      </c>
      <c r="FL19" s="136">
        <f>'DAILY WIP'!BBV19</f>
        <v>2.3107445732513807E-2</v>
      </c>
      <c r="FM19" s="145">
        <f>'DAILY WIP'!BBT19</f>
        <v>382.80487804878049</v>
      </c>
      <c r="FN19" s="2">
        <f>'DAILY WIP'!BCX19</f>
        <v>1915</v>
      </c>
      <c r="FO19" s="136">
        <f>'DAILY WIP'!BDA19</f>
        <v>2.1421417329272531E-2</v>
      </c>
      <c r="FP19" s="145">
        <f>'DAILY WIP'!BCY19</f>
        <v>363.93006461421515</v>
      </c>
      <c r="FQ19" s="261">
        <f>'DAILY WIP'!BEC19</f>
        <v>1834</v>
      </c>
      <c r="FR19" s="136">
        <f>'DAILY WIP'!BEF19</f>
        <v>1.8663584606823339E-2</v>
      </c>
      <c r="FS19" s="145">
        <f>'DAILY WIP'!BED19</f>
        <v>377.36625514403295</v>
      </c>
      <c r="FT19" s="145">
        <f>'DAILY WIP'!BFH19</f>
        <v>1957</v>
      </c>
      <c r="FU19" s="260">
        <f>'DAILY WIP'!BFK19</f>
        <v>2.0868460156801136E-2</v>
      </c>
      <c r="FV19" s="145">
        <f>'DAILY WIP'!BFI19</f>
        <v>371.06560485400075</v>
      </c>
      <c r="FW19" s="145">
        <f>'DAILY WIP'!BGM19</f>
        <v>1889</v>
      </c>
      <c r="FX19" s="260">
        <f>'DAILY WIP'!BGP19</f>
        <v>1.9271904138890621E-2</v>
      </c>
      <c r="FY19" s="145">
        <f>'DAILY WIP'!BGN19</f>
        <v>372.58382642998026</v>
      </c>
      <c r="FZ19" s="40">
        <f t="shared" si="60"/>
        <v>1895.6799999999998</v>
      </c>
      <c r="GA19" s="131">
        <f t="shared" si="61"/>
        <v>2.0666562392860289E-2</v>
      </c>
      <c r="GB19" s="40">
        <f t="shared" si="62"/>
        <v>373.55012581820199</v>
      </c>
      <c r="GC19" s="57">
        <f>AVERAGE('DAILY WIP'!BCI19,'DAILY WIP'!BDN19,'DAILY WIP'!BES19,'DAILY WIP'!BFX19,'DAILY WIP'!BHC19)</f>
        <v>6.5601047342653773</v>
      </c>
      <c r="GD19" s="122" t="str">
        <f t="shared" si="42"/>
        <v>B</v>
      </c>
      <c r="GE19" s="2">
        <f>'DAILY WIP'!BHR19</f>
        <v>1046</v>
      </c>
      <c r="GF19" s="136">
        <f>'DAILY WIP'!BHU19</f>
        <v>2.4153597850525704E-2</v>
      </c>
      <c r="GG19" s="145">
        <f>'DAILY WIP'!BHS19</f>
        <v>194.78584729981378</v>
      </c>
      <c r="GH19" s="2">
        <f>'DAILY WIP'!BIX19</f>
        <v>1892</v>
      </c>
      <c r="GI19" s="136">
        <f>'DAILY WIP'!BJA19</f>
        <v>2.555597902782213E-2</v>
      </c>
      <c r="GJ19" s="145">
        <f>'DAILY WIP'!BIY19</f>
        <v>345.76023391812868</v>
      </c>
      <c r="GK19" s="265">
        <f>'DAILY WIP'!BKC19</f>
        <v>1885</v>
      </c>
      <c r="GL19" s="136">
        <f>'DAILY WIP'!BKF19</f>
        <v>2.2814811742811077E-2</v>
      </c>
      <c r="GM19" s="145">
        <f>'DAILY WIP'!BKD19</f>
        <v>580.17851646660506</v>
      </c>
      <c r="GN19" s="145">
        <f>'DAILY WIP'!BLH19</f>
        <v>1650</v>
      </c>
      <c r="GO19" s="264">
        <f>'DAILY WIP'!BLK19</f>
        <v>2.3893894308414033E-2</v>
      </c>
      <c r="GP19" s="145">
        <f>'DAILY WIP'!BLI19</f>
        <v>306.23608017817372</v>
      </c>
      <c r="GQ19" s="145">
        <f>'DAILY WIP'!BMM19</f>
        <v>1440</v>
      </c>
      <c r="GR19" s="264">
        <f>'DAILY WIP'!BMP19</f>
        <v>2.3609660839966913E-2</v>
      </c>
      <c r="GS19" s="145">
        <f>'DAILY WIP'!BMN19</f>
        <v>336.60589060308553</v>
      </c>
      <c r="GT19" s="145">
        <f>'DAILY WIP'!BNR19</f>
        <v>1546</v>
      </c>
      <c r="GU19" s="264">
        <f>'DAILY WIP'!BNU19</f>
        <v>2.5073151044294216E-2</v>
      </c>
      <c r="GV19" s="145">
        <f>'DAILY WIP'!BNS19</f>
        <v>440.45584045584047</v>
      </c>
      <c r="GW19" s="145">
        <f>'DAILY WIP'!BOW19</f>
        <v>1127</v>
      </c>
      <c r="GX19" s="264">
        <f>'DAILY WIP'!BOZ19</f>
        <v>2.2117328566842228E-2</v>
      </c>
      <c r="GY19" s="145">
        <f>'DAILY WIP'!BOX19</f>
        <v>260.15697137580793</v>
      </c>
      <c r="GZ19" s="40">
        <f t="shared" si="63"/>
        <v>1512.2857142857142</v>
      </c>
      <c r="HA19" s="131">
        <f t="shared" si="64"/>
        <v>2.3888346197239473E-2</v>
      </c>
      <c r="HB19" s="40">
        <f t="shared" si="65"/>
        <v>352.02562575677933</v>
      </c>
      <c r="HC19" s="57">
        <f>AVERAGE('DAILY WIP'!BIH19,'DAILY WIP'!BJN19,'DAILY WIP'!BKS19,'DAILY WIP'!BLX19,'DAILY WIP'!BNC19,'DAILY WIP'!BOH19,'DAILY WIP'!BPM19)</f>
        <v>6.0651973256842071</v>
      </c>
      <c r="HD19" s="122" t="str">
        <f t="shared" si="43"/>
        <v>B</v>
      </c>
      <c r="HE19" s="2">
        <f>'DAILY WIP'!BQB19</f>
        <v>1927</v>
      </c>
      <c r="HF19" s="136">
        <f>'DAILY WIP'!BQE19</f>
        <v>2.1643658961327764E-2</v>
      </c>
      <c r="HG19" s="145">
        <f>'DAILY WIP'!BQC19</f>
        <v>387.88244766505636</v>
      </c>
      <c r="HH19" s="2">
        <f>'DAILY WIP'!BRG19</f>
        <v>1809</v>
      </c>
      <c r="HI19" s="136">
        <f>'DAILY WIP'!BRJ19</f>
        <v>2.2748513054329567E-2</v>
      </c>
      <c r="HJ19" s="145">
        <f>'DAILY WIP'!BRH19</f>
        <v>421.67832167832165</v>
      </c>
      <c r="HK19" s="272">
        <f>'DAILY WIP'!BSL19</f>
        <v>1804</v>
      </c>
      <c r="HL19" s="136">
        <f>'DAILY WIP'!BSO19</f>
        <v>2.3169932694025851E-2</v>
      </c>
      <c r="HM19" s="145">
        <f>'DAILY WIP'!BSM19</f>
        <v>324.69402447804174</v>
      </c>
      <c r="HN19" s="145">
        <f>'DAILY WIP'!BTQ19</f>
        <v>1829</v>
      </c>
      <c r="HO19" s="271">
        <f>'DAILY WIP'!BTT19</f>
        <v>2.4528130816697691E-2</v>
      </c>
      <c r="HP19" s="145">
        <f>'DAILY WIP'!BTR19</f>
        <v>332.06245461147421</v>
      </c>
      <c r="HQ19" s="145">
        <f>'DAILY WIP'!BUV19</f>
        <v>1294</v>
      </c>
      <c r="HR19" s="271">
        <f>'DAILY WIP'!BUY19</f>
        <v>2.3823533849333875E-2</v>
      </c>
      <c r="HS19" s="145">
        <f>'DAILY WIP'!BUW19</f>
        <v>234.93100944081337</v>
      </c>
      <c r="HT19" s="145">
        <f>'DAILY WIP'!BWA19</f>
        <v>968</v>
      </c>
      <c r="HU19" s="271">
        <f>'DAILY WIP'!BWD19</f>
        <v>2.3070867731061904E-2</v>
      </c>
      <c r="HV19" s="145">
        <f>'DAILY WIP'!BWB19</f>
        <v>232.13429256594725</v>
      </c>
      <c r="HW19" s="40">
        <f t="shared" si="66"/>
        <v>1605.1666666666667</v>
      </c>
      <c r="HX19" s="131">
        <f t="shared" si="67"/>
        <v>2.3164106184462779E-2</v>
      </c>
      <c r="HY19" s="40">
        <f t="shared" si="68"/>
        <v>322.23042507327574</v>
      </c>
      <c r="HZ19" s="57">
        <f>AVERAGE('DAILY WIP'!BQR19,'DAILY WIP'!BRW19,'DAILY WIP'!BTB19,'DAILY WIP'!BUG19,'DAILY WIP'!BVL19,'DAILY WIP'!BWQ19)</f>
        <v>5.8514204839495845</v>
      </c>
      <c r="IA19" s="122" t="str">
        <f t="shared" si="44"/>
        <v>B</v>
      </c>
      <c r="IB19" s="2">
        <f>'DAILY WIP'!BXF19</f>
        <v>1792</v>
      </c>
      <c r="IC19" s="136">
        <f>'DAILY WIP'!BXI19</f>
        <v>2.2098286762037549E-2</v>
      </c>
      <c r="ID19" s="145">
        <f>'DAILY WIP'!BXG19</f>
        <v>414.81481481481484</v>
      </c>
      <c r="IE19" s="2">
        <f>'DAILY WIP'!BYK19</f>
        <v>1907</v>
      </c>
      <c r="IF19" s="136">
        <f>'DAILY WIP'!BYN19</f>
        <v>1.8068163679335152E-2</v>
      </c>
      <c r="IG19" s="145">
        <f>'DAILY WIP'!BYL19</f>
        <v>360.35525321239606</v>
      </c>
      <c r="IH19" s="274">
        <f>'DAILY WIP'!BZP19</f>
        <v>1695</v>
      </c>
      <c r="II19" s="136">
        <f>'DAILY WIP'!BZS19</f>
        <v>2.0021623121708111E-2</v>
      </c>
      <c r="IJ19" s="145">
        <f>'DAILY WIP'!BZQ19</f>
        <v>376.66666666666669</v>
      </c>
      <c r="IK19" s="145">
        <f>'DAILY WIP'!CAU19</f>
        <v>1803.9</v>
      </c>
      <c r="IL19" s="278">
        <f>'DAILY WIP'!CAX19</f>
        <v>1.897976941483576E-2</v>
      </c>
      <c r="IM19" s="145">
        <f>'DAILY WIP'!CAV19</f>
        <v>340.1018099547511</v>
      </c>
      <c r="IN19" s="145">
        <f>'DAILY WIP'!CBZ19</f>
        <v>1996</v>
      </c>
      <c r="IO19" s="278">
        <f>'DAILY WIP'!CCC19</f>
        <v>1.8190046139165163E-2</v>
      </c>
      <c r="IP19" s="145">
        <f>'DAILY WIP'!CCA19</f>
        <v>383.69857747020376</v>
      </c>
      <c r="IQ19" s="145">
        <f>'DAILY WIP'!CDE19</f>
        <v>1172</v>
      </c>
      <c r="IR19" s="273">
        <f>'DAILY WIP'!CDH19</f>
        <v>1.61594963273872E-2</v>
      </c>
      <c r="IS19" s="145">
        <f>'DAILY WIP'!CDF19</f>
        <v>218.73833519970137</v>
      </c>
      <c r="IT19" s="40">
        <f t="shared" si="69"/>
        <v>1727.6499999999999</v>
      </c>
      <c r="IU19" s="131">
        <f t="shared" si="70"/>
        <v>1.8919564240744823E-2</v>
      </c>
      <c r="IV19" s="40">
        <f t="shared" si="71"/>
        <v>349.06257621975561</v>
      </c>
      <c r="IW19" s="57">
        <f>AVERAGE('DAILY WIP'!BXV19,'DAILY WIP'!BZA19,'DAILY WIP'!CAF19,'DAILY WIP'!CBK19,'DAILY WIP'!CCP19,'DAILY WIP'!CDU19)</f>
        <v>6.4081826800328665</v>
      </c>
      <c r="IX19" s="122" t="str">
        <f t="shared" si="45"/>
        <v>B</v>
      </c>
      <c r="IY19" s="2">
        <f>'DAILY WIP'!CFO19</f>
        <v>0</v>
      </c>
      <c r="IZ19" s="136" t="e">
        <f>'DAILY WIP'!CFR19</f>
        <v>#DIV/0!</v>
      </c>
      <c r="JA19" s="145">
        <f>'DAILY WIP'!CFP19</f>
        <v>0</v>
      </c>
      <c r="JB19" s="2">
        <f>'DAILY WIP'!CGT19</f>
        <v>0</v>
      </c>
      <c r="JC19" s="136" t="e">
        <f>'DAILY WIP'!CGW19</f>
        <v>#DIV/0!</v>
      </c>
      <c r="JD19" s="145">
        <f>'DAILY WIP'!CGU19</f>
        <v>0</v>
      </c>
      <c r="JE19" s="284">
        <f>'DAILY WIP'!CHY19</f>
        <v>0</v>
      </c>
      <c r="JF19" s="136" t="e">
        <f>'DAILY WIP'!CIB19</f>
        <v>#DIV/0!</v>
      </c>
      <c r="JG19" s="145">
        <f>'DAILY WIP'!CHZ19</f>
        <v>0</v>
      </c>
      <c r="JH19" s="145">
        <f>'DAILY WIP'!CJD19</f>
        <v>0</v>
      </c>
      <c r="JI19" s="283" t="e">
        <f>'DAILY WIP'!CJG19</f>
        <v>#DIV/0!</v>
      </c>
      <c r="JJ19" s="145">
        <f>'DAILY WIP'!CJE19</f>
        <v>0</v>
      </c>
      <c r="JK19" s="145">
        <f>'DAILY WIP'!CKI19</f>
        <v>0</v>
      </c>
      <c r="JL19" s="283" t="e">
        <f>'DAILY WIP'!CKL19</f>
        <v>#DIV/0!</v>
      </c>
      <c r="JM19" s="145">
        <f>'DAILY WIP'!CKJ19</f>
        <v>0</v>
      </c>
      <c r="JN19" s="40">
        <f t="shared" si="72"/>
        <v>0</v>
      </c>
      <c r="JO19" s="131" t="e">
        <f t="shared" si="73"/>
        <v>#DIV/0!</v>
      </c>
      <c r="JP19" s="40">
        <f t="shared" si="74"/>
        <v>0</v>
      </c>
      <c r="JQ19" s="57" t="e">
        <f>AVERAGE('DAILY WIP'!CGE19,'DAILY WIP'!CHJ19,'DAILY WIP'!CIO19,'DAILY WIP'!CJT19,'DAILY WIP'!CKY19)</f>
        <v>#DIV/0!</v>
      </c>
      <c r="JR19" s="122" t="e">
        <f t="shared" si="46"/>
        <v>#DIV/0!</v>
      </c>
    </row>
    <row r="20" spans="1:278" s="3" customFormat="1">
      <c r="A20" s="141" t="str">
        <f>'DAILY WIP'!GI20</f>
        <v>WINDING</v>
      </c>
      <c r="B20" s="97" t="s">
        <v>122</v>
      </c>
      <c r="C20" s="134"/>
      <c r="D20" s="134"/>
      <c r="E20" s="142">
        <f>AVERAGE(E21:E24)</f>
        <v>1.5410300925925928</v>
      </c>
      <c r="F20" s="134"/>
      <c r="G20" s="134"/>
      <c r="H20" s="142">
        <f>AVERAGE(H21:H24)</f>
        <v>1.5600115740740741</v>
      </c>
      <c r="I20" s="134"/>
      <c r="J20" s="134"/>
      <c r="K20" s="142">
        <f>AVERAGE(K21:K24)</f>
        <v>1.4826967592592593</v>
      </c>
      <c r="L20" s="134"/>
      <c r="M20" s="134"/>
      <c r="N20" s="142">
        <f>AVERAGE(N21:N24)</f>
        <v>1.4296875</v>
      </c>
      <c r="O20" s="134"/>
      <c r="P20" s="134"/>
      <c r="Q20" s="142">
        <f>AVERAGE(Q21:Q24)</f>
        <v>1.4321759259259261</v>
      </c>
      <c r="R20" s="134"/>
      <c r="S20" s="134"/>
      <c r="T20" s="134"/>
      <c r="U20" s="148">
        <f>AVERAGE(U21:U24)</f>
        <v>1.4512962962962965</v>
      </c>
      <c r="V20" s="134"/>
      <c r="W20" s="134"/>
      <c r="X20" s="86">
        <f>AVERAGE(E20,H20,K20,N20,Q20,U20)</f>
        <v>1.4828163580246914</v>
      </c>
      <c r="Y20" s="146">
        <f>(X20-1.74)/1.74</f>
        <v>-0.14780669079040726</v>
      </c>
      <c r="Z20" s="134"/>
      <c r="AA20" s="119">
        <f>EXP(Y20)*10^1*0.75</f>
        <v>6.4694838520057409</v>
      </c>
      <c r="AB20" s="122" t="str">
        <f t="shared" si="36"/>
        <v>B</v>
      </c>
      <c r="AC20" s="191">
        <f>AVERAGE(AC21:AC24)</f>
        <v>2.1303703703703705</v>
      </c>
      <c r="AD20" s="188"/>
      <c r="AE20" s="188"/>
      <c r="AF20" s="191">
        <f>AVERAGE(AF21:AF24)</f>
        <v>2.2650000000000001</v>
      </c>
      <c r="AG20" s="188"/>
      <c r="AH20" s="188"/>
      <c r="AI20" s="191">
        <f>AVERAGE(AI21:AI24)</f>
        <v>2.372314814814815</v>
      </c>
      <c r="AJ20" s="188"/>
      <c r="AK20" s="188"/>
      <c r="AL20" s="191">
        <f>AVERAGE(AL21:AL24)</f>
        <v>1.1023148148148147</v>
      </c>
      <c r="AM20" s="188"/>
      <c r="AN20" s="188"/>
      <c r="AO20" s="86">
        <f>AVERAGE(AC20,AF20,AI20,AL20)</f>
        <v>1.9675</v>
      </c>
      <c r="AP20" s="146">
        <f>(AO20-1.74)/1.74</f>
        <v>0.13074712643678163</v>
      </c>
      <c r="AQ20" s="259"/>
      <c r="AR20" s="119">
        <f>EXP(AP20)*10^1*0.75</f>
        <v>8.5475966253130942</v>
      </c>
      <c r="AS20" s="122" t="str">
        <f t="shared" si="37"/>
        <v>A</v>
      </c>
      <c r="AT20" s="191">
        <f>AVERAGE(AT21:AT24)</f>
        <v>5.3694444444444445</v>
      </c>
      <c r="AU20" s="188"/>
      <c r="AV20" s="188"/>
      <c r="AW20" s="191">
        <f>AVERAGE(AW21:AW24)</f>
        <v>5.2527777777777782</v>
      </c>
      <c r="AX20" s="188"/>
      <c r="AY20" s="188"/>
      <c r="AZ20" s="191">
        <f>AVERAGE(AZ21:AZ24)</f>
        <v>5.2907407407407412</v>
      </c>
      <c r="BA20" s="188"/>
      <c r="BB20" s="188"/>
      <c r="BC20" s="191">
        <f>AVERAGE(BC21:BC24)</f>
        <v>5.3435185185185192</v>
      </c>
      <c r="BD20" s="188"/>
      <c r="BE20" s="188"/>
      <c r="BF20" s="191">
        <f>AVERAGE(BF21:BF24)</f>
        <v>4.8472222222222232</v>
      </c>
      <c r="BG20" s="188"/>
      <c r="BH20" s="188"/>
      <c r="BI20" s="191">
        <f>AVERAGE(BI21:BI24)</f>
        <v>5.0120370370370368</v>
      </c>
      <c r="BJ20" s="188"/>
      <c r="BK20" s="188"/>
      <c r="BL20" s="145">
        <f>AVERAGE(AT20,AW20,AZ20,BC20,BF20,BI20)</f>
        <v>5.1859567901234573</v>
      </c>
      <c r="BM20" s="146"/>
      <c r="BN20" s="259"/>
      <c r="BO20" s="119"/>
      <c r="BP20" s="122" t="str">
        <f t="shared" si="38"/>
        <v>C</v>
      </c>
      <c r="BQ20" s="191">
        <f>AVERAGE(BQ21:BQ24)</f>
        <v>3.4898148148148151</v>
      </c>
      <c r="BR20" s="188"/>
      <c r="BS20" s="188"/>
      <c r="BT20" s="191">
        <f>AVERAGE(BT21:BT24)</f>
        <v>5.2824074074074074</v>
      </c>
      <c r="BU20" s="188"/>
      <c r="BV20" s="188"/>
      <c r="BW20" s="191">
        <f>AVERAGE(BW21:BW24)</f>
        <v>3.3250000000000002</v>
      </c>
      <c r="BX20" s="188"/>
      <c r="BY20" s="188"/>
      <c r="BZ20" s="191">
        <f>AVERAGE(BZ21:BZ24)</f>
        <v>5.1046296296296294</v>
      </c>
      <c r="CA20" s="215"/>
      <c r="CB20" s="215"/>
      <c r="CC20" s="191">
        <f>AVERAGE(CC21:CC24)</f>
        <v>5.1342592592592595</v>
      </c>
      <c r="CD20" s="191"/>
      <c r="CE20" s="215"/>
      <c r="CF20" s="191">
        <f>AVERAGE(CF21:CF24)</f>
        <v>4.7712962962962964</v>
      </c>
      <c r="CG20" s="215"/>
      <c r="CH20" s="215"/>
      <c r="CI20" s="191">
        <f>AVERAGE(CI21:CI24)</f>
        <v>5.2546296296296298</v>
      </c>
      <c r="CJ20" s="191"/>
      <c r="CK20" s="215"/>
      <c r="CL20" s="191">
        <f>AVERAGE(CL21:CL24)</f>
        <v>3.8805555555555555</v>
      </c>
      <c r="CM20" s="215"/>
      <c r="CN20" s="215"/>
      <c r="CO20" s="57">
        <f>AVERAGE(BW20,BT20,BQ20,BZ20,CC20,CF20,CI20,CL20)</f>
        <v>4.5303240740740742</v>
      </c>
      <c r="CP20" s="41"/>
      <c r="CQ20" s="9"/>
      <c r="CR20" s="183"/>
      <c r="CS20" s="122" t="str">
        <f t="shared" si="40"/>
        <v>C</v>
      </c>
      <c r="CT20" s="191">
        <f>AVERAGE(CT21:CT24)</f>
        <v>4.9370370370370367</v>
      </c>
      <c r="CU20" s="215"/>
      <c r="CV20" s="215"/>
      <c r="CW20" s="191">
        <f>AVERAGE(CW21:CW24)</f>
        <v>5.2629629629629626</v>
      </c>
      <c r="CX20" s="215"/>
      <c r="CY20" s="215"/>
      <c r="CZ20" s="191">
        <f>AVERAGE(CZ21:CZ24)</f>
        <v>4.9796296296296294</v>
      </c>
      <c r="DA20" s="215"/>
      <c r="DB20" s="215"/>
      <c r="DC20" s="191">
        <f>AVERAGE(DC21:DC24)</f>
        <v>4.9120370370370372</v>
      </c>
      <c r="DD20" s="215"/>
      <c r="DE20" s="215"/>
      <c r="DF20" s="191">
        <f>AVERAGE(DF21:DF24)</f>
        <v>4.9981481481481476</v>
      </c>
      <c r="DG20" s="191"/>
      <c r="DH20" s="215"/>
      <c r="DI20" s="191">
        <f>AVERAGE(DI21:DI24)</f>
        <v>4.223148148148149</v>
      </c>
      <c r="DJ20" s="215"/>
      <c r="DK20" s="215"/>
      <c r="DL20" s="40">
        <f>AVERAGE(CT20,CW20,CZ20,DC20,DF20,DI20)</f>
        <v>4.8854938271604933</v>
      </c>
      <c r="DM20" s="41"/>
      <c r="DN20" s="9"/>
      <c r="DO20" s="183"/>
      <c r="DP20" s="122" t="str">
        <f t="shared" ref="DP20:DP24" si="85">IF(DO20&gt;7.5,"A",IF(DO20&lt;5,"C","B"))</f>
        <v>C</v>
      </c>
      <c r="DQ20" s="191">
        <f>AVERAGE(DQ21:DQ24)</f>
        <v>4.7861111111111114</v>
      </c>
      <c r="DR20" s="215"/>
      <c r="DS20" s="215"/>
      <c r="DT20" s="191">
        <f>AVERAGE(DT21:DT24)</f>
        <v>4.9611111111111112</v>
      </c>
      <c r="DU20" s="215"/>
      <c r="DV20" s="215"/>
      <c r="DW20" s="191">
        <f>AVERAGE(DW21:DW24)</f>
        <v>5.0824074074074082</v>
      </c>
      <c r="DX20" s="215"/>
      <c r="DY20" s="215"/>
      <c r="DZ20" s="191">
        <f>AVERAGE(DZ21:DZ24)</f>
        <v>4.5861111111111112</v>
      </c>
      <c r="EA20" s="215"/>
      <c r="EB20" s="215"/>
      <c r="EC20" s="191">
        <f>AVERAGE(EC21:EC24)</f>
        <v>3.3527777777777779</v>
      </c>
      <c r="ED20" s="191"/>
      <c r="EE20" s="215"/>
      <c r="EF20" s="191">
        <f>AVERAGE(EF21:EF24)</f>
        <v>3.4453703703703704</v>
      </c>
      <c r="EG20" s="215"/>
      <c r="EH20" s="215"/>
      <c r="EI20" s="40">
        <f>AVERAGE(DQ20,DT20,DW20,DZ20,EC20,EF20)</f>
        <v>4.368981481481482</v>
      </c>
      <c r="EJ20" s="41"/>
      <c r="EK20" s="9"/>
      <c r="EL20" s="149"/>
      <c r="EM20" s="122" t="str">
        <f t="shared" ref="EM20:EM26" si="86">IF(EL20&gt;7.5,"A",IF(EL20&lt;5,"C","B"))</f>
        <v>C</v>
      </c>
      <c r="EN20" s="191">
        <f>AVERAGE(EN21:EN24)</f>
        <v>5.5796296296296299</v>
      </c>
      <c r="EO20" s="220"/>
      <c r="EP20" s="220"/>
      <c r="EQ20" s="191">
        <f>AVERAGE(EQ21:EQ24)</f>
        <v>5.473148148148149</v>
      </c>
      <c r="ER20" s="220"/>
      <c r="ES20" s="220"/>
      <c r="ET20" s="191">
        <f>AVERAGE(ET21:ET24)</f>
        <v>5.6509259259259261</v>
      </c>
      <c r="EU20" s="220"/>
      <c r="EV20" s="220"/>
      <c r="EW20" s="191">
        <f>AVERAGE(EW21:EW24)</f>
        <v>5.7203703703703708</v>
      </c>
      <c r="EX20" s="220"/>
      <c r="EY20" s="220"/>
      <c r="EZ20" s="191">
        <f>AVERAGE(EZ21:EZ24)</f>
        <v>5.6351851851851862</v>
      </c>
      <c r="FA20" s="191"/>
      <c r="FB20" s="220"/>
      <c r="FC20" s="191">
        <f>AVERAGE(FC21:FC24)</f>
        <v>2.8972222222222226</v>
      </c>
      <c r="FD20" s="220"/>
      <c r="FE20" s="220"/>
      <c r="FF20" s="40">
        <f t="shared" ref="FF20:FF23" si="87">AVERAGE(EN20,EQ20,ET20,EW20,EZ20,FC20)</f>
        <v>5.1594135802469143</v>
      </c>
      <c r="FG20" s="41"/>
      <c r="FH20" s="9"/>
      <c r="FI20" s="183"/>
      <c r="FJ20" s="122" t="str">
        <f t="shared" si="41"/>
        <v>C</v>
      </c>
      <c r="FK20" s="191">
        <f>AVERAGE(FK21:FK24)</f>
        <v>4.9814814814814818</v>
      </c>
      <c r="FL20" s="251"/>
      <c r="FM20" s="251"/>
      <c r="FN20" s="191">
        <f>AVERAGE(FN21:FN24)</f>
        <v>4.9787037037037036</v>
      </c>
      <c r="FO20" s="251"/>
      <c r="FP20" s="251"/>
      <c r="FQ20" s="191">
        <f>AVERAGE(FQ21:FQ24)</f>
        <v>5.2925925925925927</v>
      </c>
      <c r="FR20" s="251"/>
      <c r="FS20" s="251"/>
      <c r="FT20" s="191">
        <f>AVERAGE(FT21:FT24)</f>
        <v>5.4750000000000005</v>
      </c>
      <c r="FU20" s="251"/>
      <c r="FV20" s="251"/>
      <c r="FW20" s="191">
        <f>AVERAGE(FW21:FW24)</f>
        <v>5.3268518518518526</v>
      </c>
      <c r="FX20" s="191"/>
      <c r="FY20" s="251"/>
      <c r="FZ20" s="40">
        <f>AVERAGE(FK20,FN20,FQ20,FT20,FW20)</f>
        <v>5.2109259259259257</v>
      </c>
      <c r="GA20" s="41"/>
      <c r="GB20" s="9"/>
      <c r="GC20" s="183"/>
      <c r="GD20" s="122" t="str">
        <f t="shared" si="42"/>
        <v>C</v>
      </c>
      <c r="GE20" s="191">
        <f>AVERAGE(GE21:GE24)</f>
        <v>3.1157407407407409</v>
      </c>
      <c r="GF20" s="265"/>
      <c r="GG20" s="265"/>
      <c r="GH20" s="218">
        <f>AVERAGE(GH21:GH24)</f>
        <v>5.0462962962962967</v>
      </c>
      <c r="GI20" s="265"/>
      <c r="GJ20" s="265"/>
      <c r="GK20" s="218">
        <f>AVERAGE(GK21:GK24)</f>
        <v>4.9370370370370376</v>
      </c>
      <c r="GL20" s="265"/>
      <c r="GM20" s="265"/>
      <c r="GN20" s="218">
        <f>AVERAGE(GN21:GN24)</f>
        <v>5.237962962962964</v>
      </c>
      <c r="GO20" s="265"/>
      <c r="GP20" s="265"/>
      <c r="GQ20" s="218">
        <f>AVERAGE(GQ21:GQ24)</f>
        <v>5.022222222222223</v>
      </c>
      <c r="GR20" s="218"/>
      <c r="GS20" s="265"/>
      <c r="GT20" s="218">
        <f>AVERAGE(GT21:GT24)</f>
        <v>5.1055555555555561</v>
      </c>
      <c r="GU20" s="218"/>
      <c r="GV20" s="265"/>
      <c r="GW20" s="218">
        <f>AVERAGE(GW21:GW24)</f>
        <v>3.2370370370370374</v>
      </c>
      <c r="GX20" s="218"/>
      <c r="GY20" s="265"/>
      <c r="GZ20" s="40">
        <f t="shared" si="63"/>
        <v>4.5288359788359793</v>
      </c>
      <c r="HA20" s="41"/>
      <c r="HB20" s="9"/>
      <c r="HC20" s="183"/>
      <c r="HD20" s="122" t="str">
        <f t="shared" si="43"/>
        <v>C</v>
      </c>
      <c r="HE20" s="191">
        <f>AVERAGE(HE21:HE24)</f>
        <v>4.848148148148149</v>
      </c>
      <c r="HF20" s="272"/>
      <c r="HG20" s="272"/>
      <c r="HH20" s="218">
        <f>AVERAGE(HH21:HH24)</f>
        <v>5.1092592592592601</v>
      </c>
      <c r="HI20" s="272"/>
      <c r="HJ20" s="272"/>
      <c r="HK20" s="218">
        <f>AVERAGE(HK21:HK24)</f>
        <v>4.4268518518518523</v>
      </c>
      <c r="HL20" s="272"/>
      <c r="HM20" s="272"/>
      <c r="HN20" s="218">
        <f>AVERAGE(HN21:HN24)</f>
        <v>5.0888888888888886</v>
      </c>
      <c r="HO20" s="272"/>
      <c r="HP20" s="272"/>
      <c r="HQ20" s="218">
        <f>AVERAGE(HQ21:HQ24)</f>
        <v>3.0916666666666668</v>
      </c>
      <c r="HR20" s="218"/>
      <c r="HS20" s="272"/>
      <c r="HT20" s="218">
        <f>AVERAGE(HT21:HT24)</f>
        <v>3.0314814814814817</v>
      </c>
      <c r="HU20" s="218"/>
      <c r="HV20" s="272"/>
      <c r="HW20" s="40">
        <f t="shared" si="66"/>
        <v>4.2660493827160497</v>
      </c>
      <c r="HX20" s="41"/>
      <c r="HY20" s="9"/>
      <c r="HZ20" s="183"/>
      <c r="IA20" s="122" t="str">
        <f t="shared" si="44"/>
        <v>C</v>
      </c>
      <c r="IB20" s="191">
        <f>AVERAGE(IB21:IB24)</f>
        <v>4.2305555555555561</v>
      </c>
      <c r="IC20" s="274"/>
      <c r="ID20" s="274"/>
      <c r="IE20" s="218">
        <f>AVERAGE(IE21:IE24)</f>
        <v>5.4787037037037045</v>
      </c>
      <c r="IF20" s="274"/>
      <c r="IG20" s="274"/>
      <c r="IH20" s="218">
        <f>AVERAGE(IH21:IH24)</f>
        <v>5.2266666666666666</v>
      </c>
      <c r="II20" s="274"/>
      <c r="IJ20" s="274"/>
      <c r="IK20" s="218">
        <f>AVERAGE(IK21:IK24)</f>
        <v>4.748981481481481</v>
      </c>
      <c r="IL20" s="274"/>
      <c r="IM20" s="274"/>
      <c r="IN20" s="218">
        <f>AVERAGE(IN21:IN24)</f>
        <v>5.0563888888888897</v>
      </c>
      <c r="IO20" s="218"/>
      <c r="IP20" s="274"/>
      <c r="IQ20" s="218">
        <f>AVERAGE(IQ21:IQ24)</f>
        <v>1.7932037037037039</v>
      </c>
      <c r="IR20" s="218"/>
      <c r="IS20" s="274"/>
      <c r="IT20" s="40">
        <f t="shared" si="69"/>
        <v>4.4224166666666669</v>
      </c>
      <c r="IU20" s="41"/>
      <c r="IV20" s="9"/>
      <c r="IW20" s="183"/>
      <c r="IX20" s="122" t="str">
        <f t="shared" si="45"/>
        <v>C</v>
      </c>
      <c r="IY20" s="191">
        <f>AVERAGE(IY21:IY24)</f>
        <v>0</v>
      </c>
      <c r="IZ20" s="284"/>
      <c r="JA20" s="284"/>
      <c r="JB20" s="218">
        <f>AVERAGE(JB21:JB24)</f>
        <v>0</v>
      </c>
      <c r="JC20" s="284"/>
      <c r="JD20" s="284"/>
      <c r="JE20" s="218">
        <f>AVERAGE(JE21:JE24)</f>
        <v>0</v>
      </c>
      <c r="JF20" s="284"/>
      <c r="JG20" s="284"/>
      <c r="JH20" s="218">
        <f>AVERAGE(JH21:JH24)</f>
        <v>0</v>
      </c>
      <c r="JI20" s="284"/>
      <c r="JJ20" s="284"/>
      <c r="JK20" s="218">
        <f>AVERAGE(JK21:JK24)</f>
        <v>0</v>
      </c>
      <c r="JL20" s="218"/>
      <c r="JM20" s="284"/>
      <c r="JN20" s="40">
        <f t="shared" si="72"/>
        <v>0</v>
      </c>
      <c r="JO20" s="41"/>
      <c r="JP20" s="9"/>
      <c r="JQ20" s="183"/>
      <c r="JR20" s="122" t="str">
        <f t="shared" si="46"/>
        <v>C</v>
      </c>
    </row>
    <row r="21" spans="1:278">
      <c r="A21" s="130" t="str">
        <f>'DAILY WIP'!GI21</f>
        <v>SAVIO</v>
      </c>
      <c r="B21" s="96">
        <f>'DAILY WIP'!GX22</f>
        <v>1.7361111111111112</v>
      </c>
      <c r="C21" s="2"/>
      <c r="D21" s="2"/>
      <c r="E21" s="56">
        <f>'DAILY WIP'!AR21/(18*24)</f>
        <v>1.5509259259259258</v>
      </c>
      <c r="F21" s="2"/>
      <c r="G21" s="2"/>
      <c r="H21" s="56">
        <f>'DAILY WIP'!BW21/(18*24)</f>
        <v>1.5185185185185186</v>
      </c>
      <c r="I21" s="2"/>
      <c r="J21" s="2"/>
      <c r="K21" s="56">
        <f>'DAILY WIP'!DB21/(18*24)</f>
        <v>1.5162037037037037</v>
      </c>
      <c r="L21" s="2"/>
      <c r="M21" s="2"/>
      <c r="N21" s="56">
        <f>'DAILY WIP'!EG21/(18*24)</f>
        <v>1.5208333333333333</v>
      </c>
      <c r="O21" s="2"/>
      <c r="P21" s="2"/>
      <c r="Q21" s="56">
        <f>'DAILY WIP'!FL21/(24*18)</f>
        <v>1.5648148148148149</v>
      </c>
      <c r="R21" s="2"/>
      <c r="S21" s="2"/>
      <c r="T21" s="2"/>
      <c r="U21" s="149">
        <f>'DAILY WIP'!GQ21*(24/15)*1/(24*18)</f>
        <v>1.4296296296296296</v>
      </c>
      <c r="V21" s="2"/>
      <c r="W21" s="2"/>
      <c r="X21" s="150">
        <f t="shared" ref="X21:X24" si="88">AVERAGE(E21,H21,K21,N21,Q21,U21)</f>
        <v>1.5168209876543211</v>
      </c>
      <c r="Y21" s="2"/>
      <c r="Z21" s="2"/>
      <c r="AA21" s="56">
        <f>AVERAGE('DAILY WIP'!BA21,'DAILY WIP'!CF21,'DAILY WIP'!DK21,'DAILY WIP'!EP21,'DAILY WIP'!FU21,'DAILY WIP'!GZ21)</f>
        <v>6.333714786126472</v>
      </c>
      <c r="AB21" s="122" t="str">
        <f t="shared" si="36"/>
        <v>B</v>
      </c>
      <c r="AC21" s="192">
        <f>'DAILY WIP'!HV21*(24/15)*1/(24*18)</f>
        <v>1.9481481481481482</v>
      </c>
      <c r="AD21" s="2"/>
      <c r="AE21" s="2"/>
      <c r="AF21" s="192">
        <f>'DAILY WIP'!JG21*(24/15)*1/(24*18)</f>
        <v>2.3888888888888888</v>
      </c>
      <c r="AG21" s="2"/>
      <c r="AH21" s="2"/>
      <c r="AI21" s="192">
        <f>'DAILY WIP'!KS21*(24/15)*1/(24*18)</f>
        <v>2.425925925925926</v>
      </c>
      <c r="AJ21" s="2"/>
      <c r="AK21" s="2"/>
      <c r="AL21" s="192">
        <f>'DAILY WIP'!LX21*(24/15)*1/(24*18)</f>
        <v>0.25925925925925924</v>
      </c>
      <c r="AM21" s="2"/>
      <c r="AN21" s="2"/>
      <c r="AO21" s="86">
        <f t="shared" si="48"/>
        <v>1.7555555555555555</v>
      </c>
      <c r="AP21" s="2"/>
      <c r="AQ21" s="2"/>
      <c r="AR21" s="56">
        <f>AVERAGE('DAILY WIP'!IE21,'DAILY WIP'!JP21,'DAILY WIP'!LB21,'DAILY WIP'!MG21)</f>
        <v>5.4301132164536616</v>
      </c>
      <c r="AS21" s="122" t="str">
        <f t="shared" si="37"/>
        <v>B</v>
      </c>
      <c r="AT21" s="192">
        <f>'DAILY WIP'!NC21*(24/15)*1/(24*18)</f>
        <v>2.2888888888888892</v>
      </c>
      <c r="AU21" s="2"/>
      <c r="AV21" s="2"/>
      <c r="AW21" s="192">
        <f>'DAILY WIP'!OH21*(24/15)*1/(24*18)</f>
        <v>2.4888888888888889</v>
      </c>
      <c r="AX21" s="2"/>
      <c r="AY21" s="2"/>
      <c r="AZ21" s="192">
        <f>'DAILY WIP'!PM21*(24/15)*1/(24*18)</f>
        <v>2.3666666666666667</v>
      </c>
      <c r="BA21" s="2"/>
      <c r="BB21" s="2"/>
      <c r="BC21" s="192">
        <f>'DAILY WIP'!QR21*(24/15)*1/(24*18)</f>
        <v>2.1111111111111112</v>
      </c>
      <c r="BD21" s="2"/>
      <c r="BE21" s="2"/>
      <c r="BF21" s="192">
        <f>'DAILY WIP'!RW21*(24/15)*1/(24*18)</f>
        <v>0.52962962962962967</v>
      </c>
      <c r="BG21" s="2"/>
      <c r="BH21" s="2"/>
      <c r="BI21" s="192">
        <f>'DAILY WIP'!TB21*(24/15)*1/(24*18)</f>
        <v>2.2444444444444445</v>
      </c>
      <c r="BJ21" s="2"/>
      <c r="BK21" s="2"/>
      <c r="BL21" s="145">
        <f t="shared" si="49"/>
        <v>2.0049382716049386</v>
      </c>
      <c r="BM21" s="2"/>
      <c r="BN21" s="2"/>
      <c r="BO21" s="86">
        <f>AVERAGE('DAILY WIP'!NL21,'DAILY WIP'!OQ21,'DAILY WIP'!PV21,'DAILY WIP'!RA21,'DAILY WIP'!SF21,'DAILY WIP'!TK21)</f>
        <v>5.824204828006212</v>
      </c>
      <c r="BP21" s="122" t="str">
        <f t="shared" si="38"/>
        <v>B</v>
      </c>
      <c r="BQ21" s="192">
        <f>'DAILY WIP'!UG21*(24/15)*1/(24*18)</f>
        <v>2.0444444444444447</v>
      </c>
      <c r="BR21" s="2"/>
      <c r="BS21" s="2"/>
      <c r="BT21" s="192">
        <f>'DAILY WIP'!VL21*(24/15)*1/(24*18)</f>
        <v>2.4</v>
      </c>
      <c r="BU21" s="2"/>
      <c r="BV21" s="2"/>
      <c r="BW21" s="192">
        <f>'DAILY WIP'!WQ21*(24/15)*1/(24*18)</f>
        <v>1.4222222222222225</v>
      </c>
      <c r="BX21" s="2"/>
      <c r="BY21" s="2"/>
      <c r="BZ21" s="192">
        <f>'DAILY WIP'!XV21*(24/15)*1/(24*18)</f>
        <v>2.2111111111111112</v>
      </c>
      <c r="CA21" s="2"/>
      <c r="CB21" s="2"/>
      <c r="CC21" s="192">
        <f>'DAILY WIP'!ZA21*(24/15)*1/(24*18)</f>
        <v>2.1444444444444448</v>
      </c>
      <c r="CD21" s="2"/>
      <c r="CE21" s="2"/>
      <c r="CF21" s="192">
        <f>'DAILY WIP'!AAF21*(24/15)*1/(24*18)</f>
        <v>2.4518518518518522</v>
      </c>
      <c r="CG21" s="2"/>
      <c r="CH21" s="2"/>
      <c r="CI21" s="192">
        <f>'DAILY WIP'!ABK21*(24/15)*1/(24*18)</f>
        <v>2.3666666666666667</v>
      </c>
      <c r="CJ21" s="192"/>
      <c r="CK21" s="2"/>
      <c r="CL21" s="192">
        <f>'DAILY WIP'!ACP21*(24/15)*1/(24*18)</f>
        <v>1.6</v>
      </c>
      <c r="CM21" s="2"/>
      <c r="CN21" s="2"/>
      <c r="CO21" s="57">
        <f t="shared" ref="CO21:CO24" si="89">AVERAGE(BW21,BT21,BQ21,BZ21,CC21,CF21,CI21,CL21)</f>
        <v>2.0800925925925933</v>
      </c>
      <c r="CP21" s="4"/>
      <c r="CQ21" s="4"/>
      <c r="CR21" s="149">
        <f>AVERAGE('DAILY WIP'!UP21,'DAILY WIP'!VU21,'DAILY WIP'!WZ21,'DAILY WIP'!YE21,'DAILY WIP'!ZJ21,'DAILY WIP'!AAO21,'DAILY WIP'!ABT21,'DAILY WIP'!ACY21)</f>
        <v>5.8803744255407731</v>
      </c>
      <c r="CS21" s="122" t="str">
        <f t="shared" si="40"/>
        <v>B</v>
      </c>
      <c r="CT21" s="192">
        <f>'DAILY WIP'!ADU21*(24/15)*1/(24*18)</f>
        <v>2.5444444444444447</v>
      </c>
      <c r="CU21" s="2"/>
      <c r="CV21" s="2"/>
      <c r="CW21" s="192">
        <f>'DAILY WIP'!AFB21*(24/15)*1/(24*18)</f>
        <v>2.6259259259259262</v>
      </c>
      <c r="CX21" s="2"/>
      <c r="CY21" s="2"/>
      <c r="CZ21" s="192">
        <f>'DAILY WIP'!AGG21*(24/15)*1/(24*18)</f>
        <v>2.1407407407407408</v>
      </c>
      <c r="DA21" s="2"/>
      <c r="DB21" s="2"/>
      <c r="DC21" s="192">
        <f>'DAILY WIP'!AHL21*(24/15)*1/(24*18)</f>
        <v>1.9851851851851852</v>
      </c>
      <c r="DD21" s="2"/>
      <c r="DE21" s="2"/>
      <c r="DF21" s="192">
        <f>'DAILY WIP'!AIQ21*(24/15)*1/(24*18)</f>
        <v>2.3185185185185184</v>
      </c>
      <c r="DG21" s="2"/>
      <c r="DH21" s="2"/>
      <c r="DI21" s="192">
        <f>'DAILY WIP'!AJV21*(24/15)*1/(24*18)</f>
        <v>1.4481481481481482</v>
      </c>
      <c r="DJ21" s="2"/>
      <c r="DK21" s="2"/>
      <c r="DL21" s="40">
        <f t="shared" ref="DL21:DL28" si="90">AVERAGE(CT21,CW21,CZ21,DC21,DF21,DI21)</f>
        <v>2.1771604938271607</v>
      </c>
      <c r="DM21" s="41"/>
      <c r="DN21" s="9"/>
      <c r="DO21" s="149">
        <f>AVERAGE('DAILY WIP'!AED21,'DAILY WIP'!AFK21,'DAILY WIP'!AGP21,'DAILY WIP'!AHU21,'DAILY WIP'!AIZ21,'DAILY WIP'!AKE21)</f>
        <v>6.1003489388642231</v>
      </c>
      <c r="DP21" s="122" t="str">
        <f t="shared" si="85"/>
        <v>B</v>
      </c>
      <c r="DQ21" s="192">
        <f>'DAILY WIP'!AMF21*(24/15)*1/(24*18)</f>
        <v>2.0333333333333337</v>
      </c>
      <c r="DR21" s="2"/>
      <c r="DS21" s="2"/>
      <c r="DT21" s="192">
        <f>'DAILY WIP'!ANK21*(24/15)*1/(24*18)</f>
        <v>2.0962962962962965</v>
      </c>
      <c r="DU21" s="2"/>
      <c r="DV21" s="2"/>
      <c r="DW21" s="192">
        <f>'DAILY WIP'!AOP21*(24/15)*1/(24*18)</f>
        <v>2.2037037037037037</v>
      </c>
      <c r="DX21" s="2"/>
      <c r="DY21" s="2"/>
      <c r="DZ21" s="192">
        <f>'DAILY WIP'!APU21*(24/15)*1/(24*18)</f>
        <v>1.9000000000000001</v>
      </c>
      <c r="EA21" s="2"/>
      <c r="EB21" s="2"/>
      <c r="EC21" s="192">
        <f>'DAILY WIP'!AQZ21*(24/15)*1/(24*18)</f>
        <v>0.61481481481481481</v>
      </c>
      <c r="ED21" s="2"/>
      <c r="EE21" s="2"/>
      <c r="EF21" s="192">
        <f>'DAILY WIP'!ASE21*(24/15)*1/(24*18)</f>
        <v>1.2407407407407407</v>
      </c>
      <c r="EG21" s="2"/>
      <c r="EH21" s="2"/>
      <c r="EI21" s="40">
        <f t="shared" ref="EI21:EI24" si="91">AVERAGE(DQ21,DT21,DW21,DZ21,EC21,EF21)</f>
        <v>1.6814814814814818</v>
      </c>
      <c r="EJ21" s="41"/>
      <c r="EK21" s="9"/>
      <c r="EL21" s="149">
        <f>AVERAGE('DAILY WIP'!AMO21,'DAILY WIP'!ANT21,'DAILY WIP'!AOY21,'DAILY WIP'!AQD21,'DAILY WIP'!ARI21,'DAILY WIP'!ASN21)</f>
        <v>5.1546863577829125</v>
      </c>
      <c r="EM21" s="122" t="str">
        <f t="shared" si="86"/>
        <v>B</v>
      </c>
      <c r="EN21" s="192">
        <f>'DAILY WIP'!AUO21*(24/15)*1/(24*18)</f>
        <v>2.1555555555555554</v>
      </c>
      <c r="EO21" s="2"/>
      <c r="EP21" s="2"/>
      <c r="EQ21" s="192">
        <f>'DAILY WIP'!AVT21*(24/15)*1/(24*18)</f>
        <v>2.1</v>
      </c>
      <c r="ER21" s="2"/>
      <c r="ES21" s="2"/>
      <c r="ET21" s="192">
        <f>'DAILY WIP'!AWY21*(24/15)*1/(24*18)</f>
        <v>2.4222222222222225</v>
      </c>
      <c r="EU21" s="2"/>
      <c r="EV21" s="2"/>
      <c r="EW21" s="192">
        <f>'DAILY WIP'!AYD21*(24/15)*1/(24*18)</f>
        <v>2.0037037037037035</v>
      </c>
      <c r="EX21" s="2"/>
      <c r="EY21" s="2"/>
      <c r="EZ21" s="192">
        <f>'DAILY WIP'!AZI21*(24/15)*1/(24*18)</f>
        <v>2.3925925925925928</v>
      </c>
      <c r="FA21" s="2"/>
      <c r="FB21" s="2"/>
      <c r="FC21" s="192">
        <f>'DAILY WIP'!BAN21*(24/15)*1/(24*18)</f>
        <v>1.588888888888889</v>
      </c>
      <c r="FD21" s="2"/>
      <c r="FE21" s="2"/>
      <c r="FF21" s="40">
        <f>AVERAGE(EN21,EQ21,ET21,EW21,EZ21,FC21)</f>
        <v>2.1104938271604938</v>
      </c>
      <c r="FG21" s="41"/>
      <c r="FH21" s="9"/>
      <c r="FI21" s="57">
        <f>AVERAGE('DAILY WIP'!AUX21,'DAILY WIP'!AWC21,'DAILY WIP'!AXH21,'DAILY WIP'!AYM21,'DAILY WIP'!AZR21,'DAILY WIP'!BAW21)</f>
        <v>5.9272223007652078</v>
      </c>
      <c r="FJ21" s="122" t="str">
        <f t="shared" si="41"/>
        <v>B</v>
      </c>
      <c r="FK21" s="192">
        <f>'DAILY WIP'!BBS21*(24/15)*1/(24*18)</f>
        <v>2.4851851851851854</v>
      </c>
      <c r="FL21" s="2"/>
      <c r="FM21" s="2"/>
      <c r="FN21" s="192">
        <f>'DAILY WIP'!BCX21*(24/15)*1/(24*18)</f>
        <v>2.4592592592592593</v>
      </c>
      <c r="FO21" s="2"/>
      <c r="FP21" s="2"/>
      <c r="FQ21" s="192">
        <f>'DAILY WIP'!BEC21*(24/15)*1/(24*18)</f>
        <v>2.3666666666666667</v>
      </c>
      <c r="FR21" s="2"/>
      <c r="FS21" s="2"/>
      <c r="FT21" s="192">
        <f>'DAILY WIP'!BFH21*(24/15)*1/(24*18)</f>
        <v>2.1851851851851851</v>
      </c>
      <c r="FU21" s="2"/>
      <c r="FV21" s="2"/>
      <c r="FW21" s="192">
        <f>'DAILY WIP'!BGM21*(24/15)*1/(24*18)</f>
        <v>2.3629629629629632</v>
      </c>
      <c r="FX21" s="2"/>
      <c r="FY21" s="2"/>
      <c r="FZ21" s="40">
        <f t="shared" ref="FZ21:FZ23" si="92">AVERAGE(FK21,FN21,FQ21,FT21,FW21)</f>
        <v>2.3718518518518521</v>
      </c>
      <c r="GA21" s="41"/>
      <c r="GB21" s="9"/>
      <c r="GC21" s="57">
        <f>AVERAGE('DAILY WIP'!BCB21,'DAILY WIP'!BDG21,'DAILY WIP'!BEL21,'DAILY WIP'!BFQ21,'DAILY WIP'!BGV21)</f>
        <v>6.4849314969462712</v>
      </c>
      <c r="GD21" s="122" t="str">
        <f t="shared" si="42"/>
        <v>B</v>
      </c>
      <c r="GE21" s="192">
        <f>'DAILY WIP'!BHR21*(24/15)*1/(24*18)</f>
        <v>1.4666666666666668</v>
      </c>
      <c r="GF21" s="2"/>
      <c r="GG21" s="2"/>
      <c r="GH21" s="192">
        <f>'DAILY WIP'!BIX21*(24/15)*1/(24*18)</f>
        <v>2.3185185185185184</v>
      </c>
      <c r="GI21" s="2"/>
      <c r="GJ21" s="2"/>
      <c r="GK21" s="192">
        <f>'DAILY WIP'!BKC21*(24/15)*1/(24*18)</f>
        <v>2.3444444444444446</v>
      </c>
      <c r="GL21" s="2"/>
      <c r="GM21" s="2"/>
      <c r="GN21" s="192">
        <f>'DAILY WIP'!BLH21*(24/15)*1/(24*18)</f>
        <v>2.1851851851851851</v>
      </c>
      <c r="GO21" s="2"/>
      <c r="GP21" s="2"/>
      <c r="GQ21" s="192">
        <f>'DAILY WIP'!BMM21*(24/15)*1/(24*18)</f>
        <v>2.1481481481481484</v>
      </c>
      <c r="GR21" s="2"/>
      <c r="GS21" s="2"/>
      <c r="GT21" s="192">
        <f>'DAILY WIP'!BNR21*(24/15)*1/(24*18)</f>
        <v>2.1814814814814816</v>
      </c>
      <c r="GU21" s="2"/>
      <c r="GV21" s="2"/>
      <c r="GW21" s="192">
        <f>'DAILY WIP'!BOW21*(24/15)*1/(24*18)</f>
        <v>1.2777777777777777</v>
      </c>
      <c r="GX21" s="2"/>
      <c r="GY21" s="2"/>
      <c r="GZ21" s="40">
        <f t="shared" si="63"/>
        <v>1.9888888888888892</v>
      </c>
      <c r="HA21" s="41"/>
      <c r="HB21" s="9"/>
      <c r="HC21" s="57">
        <f>AVERAGE('DAILY WIP'!BIA21,'DAILY WIP'!BJG21,'DAILY WIP'!BKL21,'DAILY WIP'!BLQ21,'DAILY WIP'!BMV21,'DAILY WIP'!BOA21,'DAILY WIP'!BPF21)</f>
        <v>5.7016667906914629</v>
      </c>
      <c r="HD21" s="122" t="str">
        <f t="shared" si="43"/>
        <v>B</v>
      </c>
      <c r="HE21" s="192">
        <f>'DAILY WIP'!BQB21*(24/15)*1/(24*18)</f>
        <v>2.4407407407407411</v>
      </c>
      <c r="HF21" s="2"/>
      <c r="HG21" s="2"/>
      <c r="HH21" s="192">
        <f>'DAILY WIP'!BRG21*(24/15)*1/(24*18)</f>
        <v>1.7777777777777777</v>
      </c>
      <c r="HI21" s="2"/>
      <c r="HJ21" s="2"/>
      <c r="HK21" s="192">
        <f>'DAILY WIP'!BSL21*(24/15)*1/(24*18)</f>
        <v>2.0222222222222221</v>
      </c>
      <c r="HL21" s="2"/>
      <c r="HM21" s="2"/>
      <c r="HN21" s="192">
        <f>'DAILY WIP'!BTQ21*(24/15)*1/(24*18)</f>
        <v>2.3074074074074074</v>
      </c>
      <c r="HO21" s="2"/>
      <c r="HP21" s="2"/>
      <c r="HQ21" s="192">
        <f>'DAILY WIP'!BUV21*(24/15)*1/(24*18)</f>
        <v>1.2703703703703706</v>
      </c>
      <c r="HR21" s="2"/>
      <c r="HS21" s="2"/>
      <c r="HT21" s="192">
        <f>'DAILY WIP'!BWA21*(24/15)*1/(24*18)</f>
        <v>0.8</v>
      </c>
      <c r="HU21" s="2"/>
      <c r="HV21" s="2"/>
      <c r="HW21" s="40">
        <f t="shared" si="66"/>
        <v>1.769753086419753</v>
      </c>
      <c r="HX21" s="41"/>
      <c r="HY21" s="9"/>
      <c r="HZ21" s="57">
        <f>AVERAGE('DAILY WIP'!BQK21,'DAILY WIP'!BRP21,'DAILY WIP'!BSU21,'DAILY WIP'!BTZ21,'DAILY WIP'!BVE21,'DAILY WIP'!BWJ21)</f>
        <v>5.3266936469202255</v>
      </c>
      <c r="IA21" s="122" t="str">
        <f t="shared" si="44"/>
        <v>B</v>
      </c>
      <c r="IB21" s="192">
        <f>'DAILY WIP'!BXF21*(24/15)*1/(24*18)</f>
        <v>1.8518518518518519</v>
      </c>
      <c r="IC21" s="2"/>
      <c r="ID21" s="2"/>
      <c r="IE21" s="192">
        <f>'DAILY WIP'!BYK21*(24/15)*1/(24*18)</f>
        <v>2.4</v>
      </c>
      <c r="IF21" s="2"/>
      <c r="IG21" s="2"/>
      <c r="IH21" s="192">
        <f>'DAILY WIP'!BZP21*(24/15)*1/(24*18)</f>
        <v>2.4162962962962959</v>
      </c>
      <c r="II21" s="2"/>
      <c r="IJ21" s="2"/>
      <c r="IK21" s="192">
        <f>'DAILY WIP'!CAU21*(24/15)*1/(24*18)</f>
        <v>1.9737037037037037</v>
      </c>
      <c r="IL21" s="2"/>
      <c r="IM21" s="2"/>
      <c r="IN21" s="192">
        <f>'DAILY WIP'!CBZ21*(24/15)*1/(24*18)</f>
        <v>1.732962962962963</v>
      </c>
      <c r="IO21" s="2"/>
      <c r="IP21" s="2"/>
      <c r="IQ21" s="192">
        <f>'DAILY WIP'!CDE21*(24/15)*1/(24*18)</f>
        <v>1.1474074074074077</v>
      </c>
      <c r="IR21" s="2"/>
      <c r="IS21" s="2"/>
      <c r="IT21" s="40">
        <f t="shared" si="69"/>
        <v>1.9203703703703703</v>
      </c>
      <c r="IU21" s="41"/>
      <c r="IV21" s="9"/>
      <c r="IW21" s="57">
        <f>AVERAGE('DAILY WIP'!BXO21,'DAILY WIP'!BYT21,'DAILY WIP'!BZY21,'DAILY WIP'!CBD21,'DAILY WIP'!CCI21,'DAILY WIP'!CDN21)</f>
        <v>5.5731945918277406</v>
      </c>
      <c r="IX21" s="122" t="str">
        <f t="shared" si="45"/>
        <v>B</v>
      </c>
      <c r="IY21" s="192">
        <f>'DAILY WIP'!CFO21*(24/15)*1/(24*18)</f>
        <v>0</v>
      </c>
      <c r="IZ21" s="2"/>
      <c r="JA21" s="2"/>
      <c r="JB21" s="192">
        <f>'DAILY WIP'!CGT21*(24/15)*1/(24*18)</f>
        <v>0</v>
      </c>
      <c r="JC21" s="2"/>
      <c r="JD21" s="2"/>
      <c r="JE21" s="192">
        <f>'DAILY WIP'!CHY21*(24/15)*1/(24*18)</f>
        <v>0</v>
      </c>
      <c r="JF21" s="2"/>
      <c r="JG21" s="2"/>
      <c r="JH21" s="192">
        <f>'DAILY WIP'!CJD21*(24/15)*1/(24*18)</f>
        <v>0</v>
      </c>
      <c r="JI21" s="2"/>
      <c r="JJ21" s="2"/>
      <c r="JK21" s="192">
        <f>'DAILY WIP'!CKI21*(24/15)*1/(24*18)</f>
        <v>0</v>
      </c>
      <c r="JL21" s="2"/>
      <c r="JM21" s="2"/>
      <c r="JN21" s="40">
        <f t="shared" si="72"/>
        <v>0</v>
      </c>
      <c r="JO21" s="41"/>
      <c r="JP21" s="9"/>
      <c r="JQ21" s="57">
        <f>AVERAGE('DAILY WIP'!CFX21,'DAILY WIP'!CHC21,'DAILY WIP'!CIH21,'DAILY WIP'!CJM21,'DAILY WIP'!CKR21)</f>
        <v>2.7590958087858173</v>
      </c>
      <c r="JR21" s="122" t="str">
        <f t="shared" si="46"/>
        <v>C</v>
      </c>
    </row>
    <row r="22" spans="1:278">
      <c r="A22" s="130" t="str">
        <f>'DAILY WIP'!GI22</f>
        <v>AC-338</v>
      </c>
      <c r="B22" s="96">
        <f>'DAILY WIP'!GX23</f>
        <v>1.7361111111111112</v>
      </c>
      <c r="C22" s="2"/>
      <c r="D22" s="2"/>
      <c r="E22" s="56">
        <f>'DAILY WIP'!AR22/(60*24)</f>
        <v>1.6569444444444446</v>
      </c>
      <c r="F22" s="2"/>
      <c r="G22" s="2"/>
      <c r="H22" s="56">
        <f>'DAILY WIP'!BW22/(60*24)</f>
        <v>1.2638888888888888</v>
      </c>
      <c r="I22" s="2"/>
      <c r="J22" s="2"/>
      <c r="K22" s="56">
        <f>'DAILY WIP'!DB22/(60*24)</f>
        <v>1.4770833333333333</v>
      </c>
      <c r="L22" s="2"/>
      <c r="M22" s="2"/>
      <c r="N22" s="56">
        <f>'DAILY WIP'!EG22/(60*24)</f>
        <v>1.3368055555555556</v>
      </c>
      <c r="O22" s="2"/>
      <c r="P22" s="2"/>
      <c r="Q22" s="56">
        <f>'DAILY WIP'!FL22/(24*60)</f>
        <v>1.5375000000000001</v>
      </c>
      <c r="R22" s="2"/>
      <c r="S22" s="2"/>
      <c r="T22" s="2"/>
      <c r="U22" s="149">
        <f>'DAILY WIP'!GQ22*(24/15)*1/(24*60)</f>
        <v>1.5744444444444445</v>
      </c>
      <c r="V22" s="2"/>
      <c r="W22" s="2"/>
      <c r="X22" s="150">
        <f t="shared" si="88"/>
        <v>1.4744444444444447</v>
      </c>
      <c r="Y22" s="2"/>
      <c r="Z22" s="2"/>
      <c r="AA22" s="56">
        <f>AVERAGE('DAILY WIP'!BA22,'DAILY WIP'!CF22,'DAILY WIP'!DK22,'DAILY WIP'!EP22,'DAILY WIP'!FU22,'DAILY WIP'!GZ22)</f>
        <v>6.1419258175458182</v>
      </c>
      <c r="AB22" s="122" t="str">
        <f t="shared" si="36"/>
        <v>B</v>
      </c>
      <c r="AC22" s="192">
        <f>'DAILY WIP'!HV22*(24/15)*1/(24*60)</f>
        <v>2.3922222222222222</v>
      </c>
      <c r="AD22" s="2"/>
      <c r="AE22" s="2"/>
      <c r="AF22" s="192">
        <f>'DAILY WIP'!JG22*(24/15)*1/(24*60)</f>
        <v>2.3455555555555558</v>
      </c>
      <c r="AG22" s="2"/>
      <c r="AH22" s="2"/>
      <c r="AI22" s="192">
        <f>'DAILY WIP'!KS22*(24/15)*1/(24*60)</f>
        <v>2.3633333333333337</v>
      </c>
      <c r="AJ22" s="2"/>
      <c r="AK22" s="2"/>
      <c r="AL22" s="192">
        <f>'DAILY WIP'!LX22*(24/15)*1/(24*60)</f>
        <v>1.3833333333333333</v>
      </c>
      <c r="AM22" s="2"/>
      <c r="AN22" s="2"/>
      <c r="AO22" s="86">
        <f t="shared" si="48"/>
        <v>2.1211111111111109</v>
      </c>
      <c r="AP22" s="2"/>
      <c r="AQ22" s="2"/>
      <c r="AR22" s="56">
        <f>AVERAGE('DAILY WIP'!IE22,'DAILY WIP'!JP22,'DAILY WIP'!LB22,'DAILY WIP'!MG22)</f>
        <v>5.9869110054808674</v>
      </c>
      <c r="AS22" s="122" t="str">
        <f t="shared" si="37"/>
        <v>B</v>
      </c>
      <c r="AT22" s="192">
        <f>'DAILY WIP'!NC22*(24/15)*1/(24*18)</f>
        <v>7.3222222222222229</v>
      </c>
      <c r="AU22" s="2"/>
      <c r="AV22" s="2"/>
      <c r="AW22" s="192">
        <f>'DAILY WIP'!OH22*(24/15)*1/(24*18)</f>
        <v>7.1925925925925931</v>
      </c>
      <c r="AX22" s="2"/>
      <c r="AY22" s="2"/>
      <c r="AZ22" s="192">
        <f>'DAILY WIP'!PM22*(24/15)*1/(24*18)</f>
        <v>7.5925925925925926</v>
      </c>
      <c r="BA22" s="2"/>
      <c r="BB22" s="2"/>
      <c r="BC22" s="192">
        <f>'DAILY WIP'!QR22*(24/15)*1/(24*18)</f>
        <v>8.3851851851851862</v>
      </c>
      <c r="BD22" s="2"/>
      <c r="BE22" s="2"/>
      <c r="BF22" s="192">
        <f>'DAILY WIP'!RW22*(24/15)*1/(24*18)</f>
        <v>8.0111111111111111</v>
      </c>
      <c r="BG22" s="2"/>
      <c r="BH22" s="2"/>
      <c r="BI22" s="192">
        <f>'DAILY WIP'!TB22*(24/15)*1/(24*18)</f>
        <v>7.5777777777777784</v>
      </c>
      <c r="BJ22" s="2"/>
      <c r="BK22" s="2"/>
      <c r="BL22" s="145">
        <f t="shared" si="49"/>
        <v>7.6802469135802474</v>
      </c>
      <c r="BM22" s="2"/>
      <c r="BN22" s="2"/>
      <c r="BO22" s="86">
        <f>AVERAGE('DAILY WIP'!NL22,'DAILY WIP'!OQ22,'DAILY WIP'!PV22,'DAILY WIP'!RA22,'DAILY WIP'!SF22,'DAILY WIP'!TK22)</f>
        <v>6.3302528356298033</v>
      </c>
      <c r="BP22" s="122" t="str">
        <f t="shared" si="38"/>
        <v>B</v>
      </c>
      <c r="BQ22" s="192">
        <f>'DAILY WIP'!UG22*(24/15)*1/(24*18)</f>
        <v>4.8740740740740742</v>
      </c>
      <c r="BR22" s="2"/>
      <c r="BS22" s="2"/>
      <c r="BT22" s="192">
        <f>'DAILY WIP'!VL22*(24/15)*1/(24*18)</f>
        <v>7.7555555555555555</v>
      </c>
      <c r="BU22" s="2"/>
      <c r="BV22" s="2"/>
      <c r="BW22" s="192">
        <f>'DAILY WIP'!WQ22*(24/15)*1/(24*18)</f>
        <v>4.7111111111111112</v>
      </c>
      <c r="BX22" s="2"/>
      <c r="BY22" s="2"/>
      <c r="BZ22" s="192">
        <f>'DAILY WIP'!XV22*(24/15)*1/(24*18)</f>
        <v>8.0111111111111111</v>
      </c>
      <c r="CA22" s="2"/>
      <c r="CB22" s="2"/>
      <c r="CC22" s="192">
        <f>'DAILY WIP'!ZA22*(24/15)*1/(24*18)</f>
        <v>8.2444444444444454</v>
      </c>
      <c r="CD22" s="2"/>
      <c r="CE22" s="2"/>
      <c r="CF22" s="192">
        <f>'DAILY WIP'!AAF22*(24/15)*1/(24*18)</f>
        <v>8.1037037037037045</v>
      </c>
      <c r="CG22" s="2"/>
      <c r="CH22" s="2"/>
      <c r="CI22" s="192">
        <f>'DAILY WIP'!ABK22*(24/15)*1/(24*18)</f>
        <v>7.9814814814814818</v>
      </c>
      <c r="CJ22" s="2"/>
      <c r="CK22" s="2"/>
      <c r="CL22" s="192">
        <f>'DAILY WIP'!ACP22*(24/15)*1/(24*18)</f>
        <v>4.4777777777777779</v>
      </c>
      <c r="CM22" s="2"/>
      <c r="CN22" s="2"/>
      <c r="CO22" s="57">
        <f t="shared" si="89"/>
        <v>6.7699074074074073</v>
      </c>
      <c r="CP22" s="4"/>
      <c r="CQ22" s="4"/>
      <c r="CR22" s="149">
        <f>AVERAGE('DAILY WIP'!UP22,'DAILY WIP'!VU22,'DAILY WIP'!WZ22,'DAILY WIP'!YE22,'DAILY WIP'!ZJ22,'DAILY WIP'!AAO22,'DAILY WIP'!ABT22,'DAILY WIP'!ACY22)</f>
        <v>5.8174397701730634</v>
      </c>
      <c r="CS22" s="122" t="str">
        <f t="shared" si="40"/>
        <v>B</v>
      </c>
      <c r="CT22" s="192">
        <f>'DAILY WIP'!ADU22*(24/15)*1/(24*18)</f>
        <v>7.1407407407407408</v>
      </c>
      <c r="CU22" s="2"/>
      <c r="CV22" s="2"/>
      <c r="CW22" s="192">
        <f>'DAILY WIP'!AFB22*(24/15)*1/(24*18)</f>
        <v>7.5185185185185182</v>
      </c>
      <c r="CX22" s="2"/>
      <c r="CY22" s="2"/>
      <c r="CZ22" s="192">
        <f>'DAILY WIP'!AGG22*(24/15)*1/(24*18)</f>
        <v>7.7333333333333334</v>
      </c>
      <c r="DA22" s="2"/>
      <c r="DB22" s="2"/>
      <c r="DC22" s="192">
        <f>'DAILY WIP'!AHL22*(24/15)*1/(24*18)</f>
        <v>7.8037037037037047</v>
      </c>
      <c r="DD22" s="2"/>
      <c r="DE22" s="2"/>
      <c r="DF22" s="192">
        <f>'DAILY WIP'!AIQ22*(24/15)*1/(24*18)</f>
        <v>8.4666666666666668</v>
      </c>
      <c r="DG22" s="2"/>
      <c r="DH22" s="2"/>
      <c r="DI22" s="192">
        <f>'DAILY WIP'!AJV22*(24/15)*1/(24*18)</f>
        <v>7.0370370370370372</v>
      </c>
      <c r="DJ22" s="2"/>
      <c r="DK22" s="2"/>
      <c r="DL22" s="40">
        <f t="shared" si="90"/>
        <v>7.6166666666666671</v>
      </c>
      <c r="DM22" s="4"/>
      <c r="DN22" s="4"/>
      <c r="DO22" s="149">
        <f>AVERAGE('DAILY WIP'!AED22,'DAILY WIP'!AFK22,'DAILY WIP'!AGP22,'DAILY WIP'!AHU22,'DAILY WIP'!AIZ22,'DAILY WIP'!AKE22)</f>
        <v>6.2891099507940345</v>
      </c>
      <c r="DP22" s="122" t="str">
        <f t="shared" si="85"/>
        <v>B</v>
      </c>
      <c r="DQ22" s="192">
        <f>'DAILY WIP'!AMF22*(24/15)*1/(24*18)</f>
        <v>7.5888888888888895</v>
      </c>
      <c r="DR22" s="2"/>
      <c r="DS22" s="2"/>
      <c r="DT22" s="192">
        <f>'DAILY WIP'!ANK22*(24/15)*1/(24*18)</f>
        <v>7.5444444444444452</v>
      </c>
      <c r="DU22" s="2"/>
      <c r="DV22" s="2"/>
      <c r="DW22" s="192">
        <f>'DAILY WIP'!AOP22*(24/15)*1/(24*18)</f>
        <v>7.4814814814814818</v>
      </c>
      <c r="DX22" s="2"/>
      <c r="DY22" s="2"/>
      <c r="DZ22" s="192">
        <f>'DAILY WIP'!APU22*(24/15)*1/(24*18)</f>
        <v>8.162962962962963</v>
      </c>
      <c r="EA22" s="2"/>
      <c r="EB22" s="2"/>
      <c r="EC22" s="192">
        <f>'DAILY WIP'!AQZ22*(24/15)*1/(24*18)</f>
        <v>5.6259259259259258</v>
      </c>
      <c r="ED22" s="2"/>
      <c r="EE22" s="2"/>
      <c r="EF22" s="192">
        <f>'DAILY WIP'!ASE22*(24/15)*1/(24*18)</f>
        <v>5.4777777777777779</v>
      </c>
      <c r="EG22" s="2"/>
      <c r="EH22" s="2"/>
      <c r="EI22" s="40">
        <f t="shared" si="91"/>
        <v>6.9802469135802481</v>
      </c>
      <c r="EJ22" s="4"/>
      <c r="EK22" s="4"/>
      <c r="EL22" s="149">
        <f>AVERAGE('DAILY WIP'!AMO22,'DAILY WIP'!ANT22,'DAILY WIP'!AOY22,'DAILY WIP'!AQD22,'DAILY WIP'!ARI22,'DAILY WIP'!ASN22)</f>
        <v>5.8995857379418277</v>
      </c>
      <c r="EM22" s="122" t="str">
        <f t="shared" si="86"/>
        <v>B</v>
      </c>
      <c r="EN22" s="192">
        <f>'DAILY WIP'!AUO22*(24/15)*1/(24*18)</f>
        <v>9.0407407407407412</v>
      </c>
      <c r="EO22" s="2"/>
      <c r="EP22" s="2"/>
      <c r="EQ22" s="192">
        <f>'DAILY WIP'!AVT22*(24/15)*1/(24*18)</f>
        <v>8.3074074074074087</v>
      </c>
      <c r="ER22" s="2"/>
      <c r="ES22" s="2"/>
      <c r="ET22" s="192">
        <f>'DAILY WIP'!AWY22*(24/15)*1/(24*18)</f>
        <v>8.2851851851851865</v>
      </c>
      <c r="EU22" s="2"/>
      <c r="EV22" s="2"/>
      <c r="EW22" s="192">
        <f>'DAILY WIP'!AYD22*(24/15)*1/(24*18)</f>
        <v>9.0407407407407412</v>
      </c>
      <c r="EX22" s="2"/>
      <c r="EY22" s="2"/>
      <c r="EZ22" s="192">
        <f>'DAILY WIP'!AZI22*(24/15)*1/(24*18)</f>
        <v>9.0111111111111111</v>
      </c>
      <c r="FA22" s="2"/>
      <c r="FB22" s="2"/>
      <c r="FC22" s="192">
        <f>'DAILY WIP'!BAN22*(24/15)*1/(24*18)</f>
        <v>5.4925925925925929</v>
      </c>
      <c r="FD22" s="2"/>
      <c r="FE22" s="2"/>
      <c r="FF22" s="40">
        <f t="shared" si="87"/>
        <v>8.1962962962962962</v>
      </c>
      <c r="FG22" s="4"/>
      <c r="FH22" s="4"/>
      <c r="FI22" s="57">
        <f>AVERAGE('DAILY WIP'!AUX22,'DAILY WIP'!AWC22,'DAILY WIP'!AXH22,'DAILY WIP'!AYM22,'DAILY WIP'!AZR22,'DAILY WIP'!BAW22)</f>
        <v>6.7439222032645985</v>
      </c>
      <c r="FJ22" s="122" t="str">
        <f t="shared" si="41"/>
        <v>B</v>
      </c>
      <c r="FK22" s="192">
        <f>'DAILY WIP'!BBS22*(24/15)*1/(24*18)</f>
        <v>8.2666666666666675</v>
      </c>
      <c r="FL22" s="2"/>
      <c r="FM22" s="2"/>
      <c r="FN22" s="192">
        <f>'DAILY WIP'!BCX22*(24/15)*1/(24*18)</f>
        <v>9.2703703703703706</v>
      </c>
      <c r="FO22" s="2"/>
      <c r="FP22" s="2"/>
      <c r="FQ22" s="192">
        <f>'DAILY WIP'!BEC22*(24/15)*1/(24*18)</f>
        <v>10.170370370370371</v>
      </c>
      <c r="FR22" s="2"/>
      <c r="FS22" s="2"/>
      <c r="FT22" s="192">
        <f>'DAILY WIP'!BFH22*(24/15)*1/(24*18)</f>
        <v>10.074074074074074</v>
      </c>
      <c r="FU22" s="2"/>
      <c r="FV22" s="2"/>
      <c r="FW22" s="192">
        <f>'DAILY WIP'!BGM22*(24/15)*1/(24*18)</f>
        <v>9.8925925925925942</v>
      </c>
      <c r="FX22" s="2"/>
      <c r="FY22" s="2"/>
      <c r="FZ22" s="40">
        <f t="shared" si="92"/>
        <v>9.5348148148148155</v>
      </c>
      <c r="GA22" s="4"/>
      <c r="GB22" s="4"/>
      <c r="GC22" s="57">
        <f>AVERAGE('DAILY WIP'!BCB22,'DAILY WIP'!BDG22,'DAILY WIP'!BEL22,'DAILY WIP'!BFQ22,'DAILY WIP'!BGV22)</f>
        <v>7.7485986402831823</v>
      </c>
      <c r="GD22" s="122" t="str">
        <f t="shared" si="42"/>
        <v>A</v>
      </c>
      <c r="GE22" s="192">
        <f>'DAILY WIP'!BHR22*(24/15)*1/(24*18)</f>
        <v>5.9370370370370376</v>
      </c>
      <c r="GF22" s="2"/>
      <c r="GG22" s="2"/>
      <c r="GH22" s="192">
        <f>'DAILY WIP'!BIX22*(24/15)*1/(24*18)</f>
        <v>9.1333333333333346</v>
      </c>
      <c r="GI22" s="2"/>
      <c r="GJ22" s="2"/>
      <c r="GK22" s="192">
        <f>'DAILY WIP'!BKC22*(24/15)*1/(24*18)</f>
        <v>9.7259259259259263</v>
      </c>
      <c r="GL22" s="2"/>
      <c r="GM22" s="2"/>
      <c r="GN22" s="192">
        <f>'DAILY WIP'!BLH22*(24/15)*1/(24*18)</f>
        <v>6.6407407407407408</v>
      </c>
      <c r="GO22" s="2"/>
      <c r="GP22" s="2"/>
      <c r="GQ22" s="192">
        <f>'DAILY WIP'!BMM22*(24/15)*1/(24*18)</f>
        <v>8.3111111111111118</v>
      </c>
      <c r="GR22" s="2"/>
      <c r="GS22" s="2"/>
      <c r="GT22" s="192">
        <f>'DAILY WIP'!BNR22*(24/15)*1/(24*18)</f>
        <v>9.8592592592592592</v>
      </c>
      <c r="GU22" s="2"/>
      <c r="GV22" s="2"/>
      <c r="GW22" s="192">
        <f>'DAILY WIP'!BOW22*(24/15)*1/(24*18)</f>
        <v>6.1000000000000005</v>
      </c>
      <c r="GX22" s="2"/>
      <c r="GY22" s="2"/>
      <c r="GZ22" s="40">
        <f t="shared" si="63"/>
        <v>7.9582010582010581</v>
      </c>
      <c r="HA22" s="4"/>
      <c r="HB22" s="4"/>
      <c r="HC22" s="57">
        <f>AVERAGE('DAILY WIP'!BIA22,'DAILY WIP'!BJG22,'DAILY WIP'!BKL22,'DAILY WIP'!BLQ22,'DAILY WIP'!BMV22,'DAILY WIP'!BOA22,'DAILY WIP'!BPF22)</f>
        <v>6.6116775373203565</v>
      </c>
      <c r="HD22" s="122" t="str">
        <f t="shared" si="43"/>
        <v>B</v>
      </c>
      <c r="HE22" s="192">
        <f>'DAILY WIP'!BQB22*(24/15)*1/(24*18)</f>
        <v>8.4185185185185194</v>
      </c>
      <c r="HF22" s="2"/>
      <c r="HG22" s="2"/>
      <c r="HH22" s="192">
        <f>'DAILY WIP'!BRG22*(24/15)*1/(24*18)</f>
        <v>9.5</v>
      </c>
      <c r="HI22" s="2"/>
      <c r="HJ22" s="2"/>
      <c r="HK22" s="192">
        <f>'DAILY WIP'!BSL22*(24/15)*1/(24*18)</f>
        <v>7.5</v>
      </c>
      <c r="HL22" s="2"/>
      <c r="HM22" s="2"/>
      <c r="HN22" s="192">
        <f>'DAILY WIP'!BTQ22*(24/15)*1/(24*18)</f>
        <v>9.681481481481482</v>
      </c>
      <c r="HO22" s="2"/>
      <c r="HP22" s="2"/>
      <c r="HQ22" s="192">
        <f>'DAILY WIP'!BUV22*(24/15)*1/(24*18)</f>
        <v>6.1037037037037045</v>
      </c>
      <c r="HR22" s="2"/>
      <c r="HS22" s="2"/>
      <c r="HT22" s="192">
        <f>'DAILY WIP'!BWA22*(24/15)*1/(24*18)</f>
        <v>6</v>
      </c>
      <c r="HU22" s="2"/>
      <c r="HV22" s="2"/>
      <c r="HW22" s="40">
        <f t="shared" si="66"/>
        <v>7.8672839506172849</v>
      </c>
      <c r="HX22" s="4"/>
      <c r="HY22" s="4"/>
      <c r="HZ22" s="57">
        <f>AVERAGE('DAILY WIP'!BQK22,'DAILY WIP'!BRP22,'DAILY WIP'!BSU22,'DAILY WIP'!BTZ22,'DAILY WIP'!BVE22,'DAILY WIP'!BWJ22)</f>
        <v>6.5345466703170993</v>
      </c>
      <c r="IA22" s="122" t="str">
        <f t="shared" si="44"/>
        <v>B</v>
      </c>
      <c r="IB22" s="192">
        <f>'DAILY WIP'!BXF22*(24/15)*1/(24*18)</f>
        <v>4.5296296296296301</v>
      </c>
      <c r="IC22" s="2"/>
      <c r="ID22" s="2"/>
      <c r="IE22" s="192">
        <f>'DAILY WIP'!BYK22*(24/15)*1/(24*18)</f>
        <v>9.7370370370370392</v>
      </c>
      <c r="IF22" s="2"/>
      <c r="IG22" s="2"/>
      <c r="IH22" s="192">
        <f>'DAILY WIP'!BZP22*(24/15)*1/(24*18)</f>
        <v>9.9259259259259256</v>
      </c>
      <c r="II22" s="2"/>
      <c r="IJ22" s="2"/>
      <c r="IK22" s="192">
        <f>'DAILY WIP'!CAU22*(24/15)*1/(24*18)</f>
        <v>9.7518518518518515</v>
      </c>
      <c r="IL22" s="2"/>
      <c r="IM22" s="2"/>
      <c r="IN22" s="192">
        <f>'DAILY WIP'!CBZ22*(24/15)*1/(24*18)</f>
        <v>9.6518518518518519</v>
      </c>
      <c r="IO22" s="2"/>
      <c r="IP22" s="2"/>
      <c r="IQ22" s="192">
        <f>'DAILY WIP'!CDE22*(24/15)*1/(24*18)</f>
        <v>6.355555555555556E-2</v>
      </c>
      <c r="IR22" s="2"/>
      <c r="IS22" s="2"/>
      <c r="IT22" s="40">
        <f t="shared" si="69"/>
        <v>7.2766419753086424</v>
      </c>
      <c r="IU22" s="4"/>
      <c r="IV22" s="4"/>
      <c r="IW22" s="57">
        <f>AVERAGE('DAILY WIP'!BXO22,'DAILY WIP'!BYT22,'DAILY WIP'!BZY22,'DAILY WIP'!CBD22,'DAILY WIP'!CCI22,'DAILY WIP'!CDN22)</f>
        <v>6.4949883985802073</v>
      </c>
      <c r="IX22" s="122" t="str">
        <f t="shared" si="45"/>
        <v>B</v>
      </c>
      <c r="IY22" s="192">
        <f>'DAILY WIP'!CFO22*(24/15)*1/(24*18)</f>
        <v>0</v>
      </c>
      <c r="IZ22" s="2"/>
      <c r="JA22" s="2"/>
      <c r="JB22" s="192">
        <f>'DAILY WIP'!CGT22*(24/15)*1/(24*18)</f>
        <v>0</v>
      </c>
      <c r="JC22" s="2"/>
      <c r="JD22" s="2"/>
      <c r="JE22" s="192">
        <f>'DAILY WIP'!CHY22*(24/15)*1/(24*18)</f>
        <v>0</v>
      </c>
      <c r="JF22" s="2"/>
      <c r="JG22" s="2"/>
      <c r="JH22" s="192">
        <f>'DAILY WIP'!CJD22*(24/15)*1/(24*18)</f>
        <v>0</v>
      </c>
      <c r="JI22" s="2"/>
      <c r="JJ22" s="2"/>
      <c r="JK22" s="192">
        <f>'DAILY WIP'!CKI22*(24/15)*1/(24*18)</f>
        <v>0</v>
      </c>
      <c r="JL22" s="2"/>
      <c r="JM22" s="2"/>
      <c r="JN22" s="40">
        <f t="shared" si="72"/>
        <v>0</v>
      </c>
      <c r="JO22" s="4"/>
      <c r="JP22" s="4"/>
      <c r="JQ22" s="57">
        <f>AVERAGE('DAILY WIP'!CFX22,'DAILY WIP'!CHC22,'DAILY WIP'!CIH22,'DAILY WIP'!CJM22,'DAILY WIP'!CKR22)</f>
        <v>2.7590958087858173</v>
      </c>
      <c r="JR22" s="122" t="str">
        <f t="shared" si="46"/>
        <v>C</v>
      </c>
    </row>
    <row r="23" spans="1:278">
      <c r="A23" s="130" t="str">
        <f>'DAILY WIP'!GI23</f>
        <v>MURATA-7V</v>
      </c>
      <c r="B23" s="96">
        <f>'DAILY WIP'!GX23</f>
        <v>1.7361111111111112</v>
      </c>
      <c r="C23" s="2"/>
      <c r="D23" s="2"/>
      <c r="E23" s="56">
        <f>'DAILY WIP'!AR23/(60*24)</f>
        <v>1.4868055555555555</v>
      </c>
      <c r="F23" s="2"/>
      <c r="G23" s="2"/>
      <c r="H23" s="56">
        <f>'DAILY WIP'!BW23/(60*24)</f>
        <v>1.492361111111111</v>
      </c>
      <c r="I23" s="2"/>
      <c r="J23" s="2"/>
      <c r="K23" s="56">
        <f>'DAILY WIP'!DB23/(60*24)</f>
        <v>1.4527777777777777</v>
      </c>
      <c r="L23" s="2"/>
      <c r="M23" s="2"/>
      <c r="N23" s="56">
        <f>'DAILY WIP'!EG23/(60*24)</f>
        <v>1.4944444444444445</v>
      </c>
      <c r="O23" s="2"/>
      <c r="P23" s="2"/>
      <c r="Q23" s="56">
        <f>'DAILY WIP'!FL23/(24*60)</f>
        <v>1.3694444444444445</v>
      </c>
      <c r="R23" s="2"/>
      <c r="S23" s="2"/>
      <c r="T23" s="2"/>
      <c r="U23" s="149">
        <f>'DAILY WIP'!GQ23*(24/15)*1/(24*60)</f>
        <v>1.4166666666666667</v>
      </c>
      <c r="V23" s="2"/>
      <c r="W23" s="2"/>
      <c r="X23" s="150">
        <f t="shared" si="88"/>
        <v>1.4520833333333334</v>
      </c>
      <c r="Y23" s="2"/>
      <c r="Z23" s="2"/>
      <c r="AA23" s="56">
        <f>AVERAGE('DAILY WIP'!BA23,'DAILY WIP'!CF23,'DAILY WIP'!DK23,'DAILY WIP'!EP23,'DAILY WIP'!FU23,'DAILY WIP'!GZ23)</f>
        <v>6.0961981799412435</v>
      </c>
      <c r="AB23" s="122" t="str">
        <f t="shared" si="36"/>
        <v>B</v>
      </c>
      <c r="AC23" s="192">
        <f>'DAILY WIP'!HV23*(24/15)*1/(24*60)</f>
        <v>2.3611111111111112</v>
      </c>
      <c r="AD23" s="2"/>
      <c r="AE23" s="2"/>
      <c r="AF23" s="192">
        <f>'DAILY WIP'!JG23*(24/15)*1/(24*60)</f>
        <v>2.5100000000000002</v>
      </c>
      <c r="AG23" s="2"/>
      <c r="AH23" s="2"/>
      <c r="AI23" s="192">
        <f>'DAILY WIP'!KS23*(24/15)*1/(24*60)</f>
        <v>2.3244444444444445</v>
      </c>
      <c r="AJ23" s="2"/>
      <c r="AK23" s="2"/>
      <c r="AL23" s="192">
        <f>'DAILY WIP'!LX23*(24/15)*1/(24*60)</f>
        <v>1.4444444444444444</v>
      </c>
      <c r="AM23" s="2"/>
      <c r="AN23" s="2"/>
      <c r="AO23" s="86">
        <f t="shared" si="48"/>
        <v>2.16</v>
      </c>
      <c r="AP23" s="2"/>
      <c r="AQ23" s="2"/>
      <c r="AR23" s="56">
        <f>AVERAGE('DAILY WIP'!IE23,'DAILY WIP'!JP23,'DAILY WIP'!LB23,'DAILY WIP'!MG23)</f>
        <v>6.0694000472409524</v>
      </c>
      <c r="AS23" s="122" t="str">
        <f t="shared" si="37"/>
        <v>B</v>
      </c>
      <c r="AT23" s="192">
        <f>'DAILY WIP'!NC23*(24/15)*1/(24*18)</f>
        <v>8.344444444444445</v>
      </c>
      <c r="AU23" s="2"/>
      <c r="AV23" s="2"/>
      <c r="AW23" s="192">
        <f>'DAILY WIP'!OH23*(24/15)*1/(24*18)</f>
        <v>8.1555555555555568</v>
      </c>
      <c r="AX23" s="2"/>
      <c r="AY23" s="2"/>
      <c r="AZ23" s="192">
        <f>'DAILY WIP'!PM23*(24/15)*1/(24*18)</f>
        <v>7.9259259259259256</v>
      </c>
      <c r="BA23" s="2"/>
      <c r="BB23" s="2"/>
      <c r="BC23" s="192">
        <f>'DAILY WIP'!QR23*(24/15)*1/(24*18)</f>
        <v>7.4074074074074074</v>
      </c>
      <c r="BD23" s="2"/>
      <c r="BE23" s="2"/>
      <c r="BF23" s="192">
        <f>'DAILY WIP'!RW23*(24/15)*1/(24*18)</f>
        <v>7.4037037037037043</v>
      </c>
      <c r="BG23" s="2"/>
      <c r="BH23" s="2"/>
      <c r="BI23" s="192">
        <f>'DAILY WIP'!TB23*(24/15)*1/(24*18)</f>
        <v>7.7851851851851857</v>
      </c>
      <c r="BJ23" s="2"/>
      <c r="BK23" s="2"/>
      <c r="BL23" s="145">
        <f t="shared" si="49"/>
        <v>7.8370370370370361</v>
      </c>
      <c r="BM23" s="2"/>
      <c r="BN23" s="2"/>
      <c r="BO23" s="86">
        <f>AVERAGE('DAILY WIP'!NL23,'DAILY WIP'!OQ23,'DAILY WIP'!PV23,'DAILY WIP'!RA23,'DAILY WIP'!SF23,'DAILY WIP'!TK23)</f>
        <v>6.4367521697472228</v>
      </c>
      <c r="BP23" s="122" t="str">
        <f t="shared" si="38"/>
        <v>B</v>
      </c>
      <c r="BQ23" s="192">
        <f>'DAILY WIP'!UG23*(24/15)*1/(24*18)</f>
        <v>4.7888888888888896</v>
      </c>
      <c r="BR23" s="2"/>
      <c r="BS23" s="2"/>
      <c r="BT23" s="192">
        <f>'DAILY WIP'!VL23*(24/15)*1/(24*18)</f>
        <v>7.3518518518518521</v>
      </c>
      <c r="BU23" s="2"/>
      <c r="BV23" s="2"/>
      <c r="BW23" s="192">
        <f>'DAILY WIP'!WQ23*(24/15)*1/(24*18)</f>
        <v>4.5481481481481483</v>
      </c>
      <c r="BX23" s="2"/>
      <c r="BY23" s="2"/>
      <c r="BZ23" s="192">
        <f>'DAILY WIP'!XV23*(24/15)*1/(24*18)</f>
        <v>7.3185185185185198</v>
      </c>
      <c r="CA23" s="2"/>
      <c r="CB23" s="2"/>
      <c r="CC23" s="192">
        <f>'DAILY WIP'!ZA23*(24/15)*1/(24*18)</f>
        <v>7.3518518518518521</v>
      </c>
      <c r="CD23" s="2"/>
      <c r="CE23" s="2"/>
      <c r="CF23" s="192">
        <f>'DAILY WIP'!AAF23*(24/15)*1/(24*18)</f>
        <v>6.1518518518518528</v>
      </c>
      <c r="CG23" s="2"/>
      <c r="CH23" s="2"/>
      <c r="CI23" s="192">
        <f>'DAILY WIP'!ABK23*(24/15)*1/(24*18)</f>
        <v>7.4703703703703708</v>
      </c>
      <c r="CJ23" s="2"/>
      <c r="CK23" s="2"/>
      <c r="CL23" s="192">
        <f>'DAILY WIP'!ACP23*(24/15)*1/(24*18)</f>
        <v>7.9037037037037043</v>
      </c>
      <c r="CM23" s="2"/>
      <c r="CN23" s="2"/>
      <c r="CO23" s="57">
        <f t="shared" si="89"/>
        <v>6.6106481481481483</v>
      </c>
      <c r="CP23" s="4"/>
      <c r="CQ23" s="4"/>
      <c r="CR23" s="149">
        <f>AVERAGE('DAILY WIP'!UP23,'DAILY WIP'!VU23,'DAILY WIP'!WZ23,'DAILY WIP'!YE23,'DAILY WIP'!ZJ23,'DAILY WIP'!AAO23,'DAILY WIP'!ABT23,'DAILY WIP'!ACY23)</f>
        <v>5.6811400692183192</v>
      </c>
      <c r="CS23" s="122" t="str">
        <f t="shared" si="40"/>
        <v>B</v>
      </c>
      <c r="CT23" s="192">
        <f>'DAILY WIP'!ADU23*(24/15)*1/(24*18)</f>
        <v>7.2296296296296303</v>
      </c>
      <c r="CU23" s="2"/>
      <c r="CV23" s="2"/>
      <c r="CW23" s="192">
        <f>'DAILY WIP'!AFB23*(24/15)*1/(24*18)</f>
        <v>7.7074074074074082</v>
      </c>
      <c r="CX23" s="2"/>
      <c r="CY23" s="2"/>
      <c r="CZ23" s="192">
        <f>'DAILY WIP'!AGG23*(24/15)*1/(24*18)</f>
        <v>7.1074074074074076</v>
      </c>
      <c r="DA23" s="2"/>
      <c r="DB23" s="2"/>
      <c r="DC23" s="192">
        <f>'DAILY WIP'!AHL23*(24/15)*1/(24*18)</f>
        <v>7.1185185185185196</v>
      </c>
      <c r="DD23" s="2"/>
      <c r="DE23" s="2"/>
      <c r="DF23" s="192">
        <f>'DAILY WIP'!AIQ23*(24/15)*1/(24*18)</f>
        <v>6.7222222222222223</v>
      </c>
      <c r="DG23" s="2"/>
      <c r="DH23" s="2"/>
      <c r="DI23" s="192">
        <f>'DAILY WIP'!AJV23*(24/15)*1/(24*18)</f>
        <v>6.8296296296296299</v>
      </c>
      <c r="DJ23" s="2"/>
      <c r="DK23" s="2"/>
      <c r="DL23" s="40">
        <f t="shared" si="90"/>
        <v>7.1191358024691356</v>
      </c>
      <c r="DM23" s="4"/>
      <c r="DN23" s="4"/>
      <c r="DO23" s="149">
        <f>AVERAGE('DAILY WIP'!AED23,'DAILY WIP'!AFK23,'DAILY WIP'!AGP23,'DAILY WIP'!AHU23,'DAILY WIP'!AIZ23,'DAILY WIP'!AKE23)</f>
        <v>5.9557477651790327</v>
      </c>
      <c r="DP23" s="122" t="str">
        <f t="shared" si="85"/>
        <v>B</v>
      </c>
      <c r="DQ23" s="192">
        <f>'DAILY WIP'!AMF23*(24/15)*1/(24*18)</f>
        <v>6.6444444444444448</v>
      </c>
      <c r="DR23" s="2"/>
      <c r="DS23" s="2"/>
      <c r="DT23" s="192">
        <f>'DAILY WIP'!ANK23*(24/15)*1/(24*18)</f>
        <v>7.4592592592592597</v>
      </c>
      <c r="DU23" s="2"/>
      <c r="DV23" s="2"/>
      <c r="DW23" s="192">
        <f>'DAILY WIP'!AOP23*(24/15)*1/(24*18)</f>
        <v>7.344444444444445</v>
      </c>
      <c r="DX23" s="2"/>
      <c r="DY23" s="2"/>
      <c r="DZ23" s="192">
        <f>'DAILY WIP'!APU23*(24/15)*1/(24*18)</f>
        <v>7.1592592592592599</v>
      </c>
      <c r="EA23" s="2"/>
      <c r="EB23" s="2"/>
      <c r="EC23" s="192">
        <f>'DAILY WIP'!AQZ23*(24/15)*1/(24*18)</f>
        <v>5.0555555555555554</v>
      </c>
      <c r="ED23" s="2"/>
      <c r="EE23" s="2"/>
      <c r="EF23" s="192">
        <f>'DAILY WIP'!ASE23*(24/15)*1/(24*18)</f>
        <v>4.6000000000000005</v>
      </c>
      <c r="EG23" s="2"/>
      <c r="EH23" s="2"/>
      <c r="EI23" s="40">
        <f t="shared" si="91"/>
        <v>6.3771604938271613</v>
      </c>
      <c r="EJ23" s="4"/>
      <c r="EK23" s="4"/>
      <c r="EL23" s="149">
        <f>AVERAGE('DAILY WIP'!AMO23,'DAILY WIP'!ANT23,'DAILY WIP'!AOY23,'DAILY WIP'!AQD23,'DAILY WIP'!ARI23,'DAILY WIP'!ASN23)</f>
        <v>5.5340482399045063</v>
      </c>
      <c r="EM23" s="122" t="str">
        <f t="shared" si="86"/>
        <v>B</v>
      </c>
      <c r="EN23" s="192">
        <f>'DAILY WIP'!AUO23*(24/15)*1/(24*18)</f>
        <v>7.5</v>
      </c>
      <c r="EO23" s="2"/>
      <c r="EP23" s="2"/>
      <c r="EQ23" s="192">
        <f>'DAILY WIP'!AVT23*(24/15)*1/(24*18)</f>
        <v>7.844444444444445</v>
      </c>
      <c r="ER23" s="2"/>
      <c r="ES23" s="2"/>
      <c r="ET23" s="192">
        <f>'DAILY WIP'!AWY23*(24/15)*1/(24*18)</f>
        <v>8.0444444444444443</v>
      </c>
      <c r="EU23" s="2"/>
      <c r="EV23" s="2"/>
      <c r="EW23" s="192">
        <f>'DAILY WIP'!AYD23*(24/15)*1/(24*18)</f>
        <v>7.9851851851851858</v>
      </c>
      <c r="EX23" s="2"/>
      <c r="EY23" s="2"/>
      <c r="EZ23" s="192">
        <f>'DAILY WIP'!AZI23*(24/15)*1/(24*18)</f>
        <v>7.4740740740740748</v>
      </c>
      <c r="FA23" s="2"/>
      <c r="FB23" s="2"/>
      <c r="FC23" s="192">
        <f>'DAILY WIP'!BAN23*(24/15)*1/(24*18)</f>
        <v>4.2370370370370374</v>
      </c>
      <c r="FD23" s="2"/>
      <c r="FE23" s="2"/>
      <c r="FF23" s="40">
        <f t="shared" si="87"/>
        <v>7.1808641975308634</v>
      </c>
      <c r="FG23" s="4"/>
      <c r="FH23" s="4"/>
      <c r="FI23" s="57">
        <f>AVERAGE('DAILY WIP'!AUX23,'DAILY WIP'!AWC23,'DAILY WIP'!AXH23,'DAILY WIP'!AYM23,'DAILY WIP'!AZR23,'DAILY WIP'!BAW23)</f>
        <v>6.0496853359099747</v>
      </c>
      <c r="FJ23" s="122" t="str">
        <f t="shared" si="41"/>
        <v>B</v>
      </c>
      <c r="FK23" s="192">
        <f>'DAILY WIP'!BBS23*(24/15)*1/(24*18)</f>
        <v>7.1925925925925931</v>
      </c>
      <c r="FL23" s="2"/>
      <c r="FM23" s="2"/>
      <c r="FN23" s="192">
        <f>'DAILY WIP'!BCX23*(24/15)*1/(24*18)</f>
        <v>7.4</v>
      </c>
      <c r="FO23" s="2"/>
      <c r="FP23" s="2"/>
      <c r="FQ23" s="192">
        <f>'DAILY WIP'!BEC23*(24/15)*1/(24*18)</f>
        <v>7.5666666666666673</v>
      </c>
      <c r="FR23" s="2"/>
      <c r="FS23" s="2"/>
      <c r="FT23" s="192">
        <f>'DAILY WIP'!BFH23*(24/15)*1/(24*18)</f>
        <v>7.8777777777777782</v>
      </c>
      <c r="FU23" s="2"/>
      <c r="FV23" s="2"/>
      <c r="FW23" s="192">
        <f>'DAILY WIP'!BGM23*(24/15)*1/(24*18)</f>
        <v>7.7925925925925927</v>
      </c>
      <c r="FX23" s="2"/>
      <c r="FY23" s="2"/>
      <c r="FZ23" s="40">
        <f t="shared" si="92"/>
        <v>7.5659259259259262</v>
      </c>
      <c r="GA23" s="4"/>
      <c r="GB23" s="4"/>
      <c r="GC23" s="57">
        <f>AVERAGE('DAILY WIP'!BCB23,'DAILY WIP'!BDG23,'DAILY WIP'!BEL23,'DAILY WIP'!BFQ23,'DAILY WIP'!BGV23)</f>
        <v>6.2488060911163927</v>
      </c>
      <c r="GD23" s="122" t="str">
        <f t="shared" si="42"/>
        <v>B</v>
      </c>
      <c r="GE23" s="192">
        <f>'DAILY WIP'!BHR23*(24/15)*1/(24*18)</f>
        <v>4.6370370370370368</v>
      </c>
      <c r="GF23" s="2"/>
      <c r="GG23" s="2"/>
      <c r="GH23" s="192">
        <f>'DAILY WIP'!BIX23*(24/15)*1/(24*18)</f>
        <v>7.3629629629629632</v>
      </c>
      <c r="GI23" s="2"/>
      <c r="GJ23" s="2"/>
      <c r="GK23" s="192">
        <f>'DAILY WIP'!BKC23*(24/15)*1/(24*18)</f>
        <v>7.677777777777778</v>
      </c>
      <c r="GL23" s="2"/>
      <c r="GM23" s="2"/>
      <c r="GN23" s="192">
        <f>'DAILY WIP'!BLH23*(24/15)*1/(24*18)</f>
        <v>7.9</v>
      </c>
      <c r="GO23" s="2"/>
      <c r="GP23" s="2"/>
      <c r="GQ23" s="192">
        <f>'DAILY WIP'!BMM23*(24/15)*1/(24*18)</f>
        <v>7.8666666666666671</v>
      </c>
      <c r="GR23" s="2"/>
      <c r="GS23" s="2"/>
      <c r="GT23" s="192">
        <f>'DAILY WIP'!BNR23*(24/15)*1/(24*18)</f>
        <v>7.6703703703703709</v>
      </c>
      <c r="GU23" s="2"/>
      <c r="GV23" s="2"/>
      <c r="GW23" s="192">
        <f>'DAILY WIP'!BOW23*(24/15)*1/(24*18)</f>
        <v>4.7037037037037033</v>
      </c>
      <c r="GX23" s="2"/>
      <c r="GY23" s="2"/>
      <c r="GZ23" s="40">
        <f t="shared" si="63"/>
        <v>6.8312169312169306</v>
      </c>
      <c r="HA23" s="4"/>
      <c r="HB23" s="4"/>
      <c r="HC23" s="57">
        <f>AVERAGE('DAILY WIP'!BIA23,'DAILY WIP'!BJG23,'DAILY WIP'!BKL23,'DAILY WIP'!BLQ23,'DAILY WIP'!BMV23,'DAILY WIP'!BOA23,'DAILY WIP'!BPF23)</f>
        <v>5.8311056879923422</v>
      </c>
      <c r="HD23" s="122" t="str">
        <f t="shared" si="43"/>
        <v>B</v>
      </c>
      <c r="HE23" s="192">
        <f>'DAILY WIP'!BQB23*(24/15)*1/(24*18)</f>
        <v>7.2703703703703706</v>
      </c>
      <c r="HF23" s="2"/>
      <c r="HG23" s="2"/>
      <c r="HH23" s="192">
        <f>'DAILY WIP'!BRG23*(24/15)*1/(24*18)</f>
        <v>8.2518518518518515</v>
      </c>
      <c r="HI23" s="2"/>
      <c r="HJ23" s="2"/>
      <c r="HK23" s="192">
        <f>'DAILY WIP'!BSL23*(24/15)*1/(24*18)</f>
        <v>7.3592592592592601</v>
      </c>
      <c r="HL23" s="2"/>
      <c r="HM23" s="2"/>
      <c r="HN23" s="192">
        <f>'DAILY WIP'!BTQ23*(24/15)*1/(24*18)</f>
        <v>8.3666666666666671</v>
      </c>
      <c r="HO23" s="2"/>
      <c r="HP23" s="2"/>
      <c r="HQ23" s="192">
        <f>'DAILY WIP'!BUV23*(24/15)*1/(24*18)</f>
        <v>4.9925925925925929</v>
      </c>
      <c r="HR23" s="2"/>
      <c r="HS23" s="2"/>
      <c r="HT23" s="192">
        <f>'DAILY WIP'!BWA23*(24/15)*1/(24*18)</f>
        <v>4.677777777777778</v>
      </c>
      <c r="HU23" s="2"/>
      <c r="HV23" s="2"/>
      <c r="HW23" s="40">
        <f t="shared" si="66"/>
        <v>6.8197530864197526</v>
      </c>
      <c r="HX23" s="4"/>
      <c r="HY23" s="4"/>
      <c r="HZ23" s="57">
        <f>AVERAGE('DAILY WIP'!BQK23,'DAILY WIP'!BRP23,'DAILY WIP'!BSU23,'DAILY WIP'!BTZ23,'DAILY WIP'!BVE23,'DAILY WIP'!BWJ23)</f>
        <v>5.8333366333774208</v>
      </c>
      <c r="IA23" s="122" t="str">
        <f t="shared" si="44"/>
        <v>B</v>
      </c>
      <c r="IB23" s="192">
        <f>'DAILY WIP'!BXF23*(24/15)*1/(24*18)</f>
        <v>7.4037037037037043</v>
      </c>
      <c r="IC23" s="2"/>
      <c r="ID23" s="2"/>
      <c r="IE23" s="192">
        <f>'DAILY WIP'!BYK23*(24/15)*1/(24*18)</f>
        <v>8.0555555555555554</v>
      </c>
      <c r="IF23" s="2"/>
      <c r="IG23" s="2"/>
      <c r="IH23" s="192">
        <f>'DAILY WIP'!BZP23*(24/15)*1/(24*18)</f>
        <v>7.7629629629629635</v>
      </c>
      <c r="II23" s="2"/>
      <c r="IJ23" s="2"/>
      <c r="IK23" s="192">
        <f>'DAILY WIP'!CAU23*(24/15)*1/(24*18)</f>
        <v>7.2703703703703706</v>
      </c>
      <c r="IL23" s="2"/>
      <c r="IM23" s="2"/>
      <c r="IN23" s="192">
        <f>'DAILY WIP'!CBZ23*(24/15)*1/(24*18)</f>
        <v>7.8296296296296299</v>
      </c>
      <c r="IO23" s="2"/>
      <c r="IP23" s="2"/>
      <c r="IQ23" s="192">
        <f>'DAILY WIP'!CDE23*(24/15)*1/(24*18)</f>
        <v>4.8518518518518521</v>
      </c>
      <c r="IR23" s="2"/>
      <c r="IS23" s="2"/>
      <c r="IT23" s="40">
        <f t="shared" si="69"/>
        <v>7.1956790123456793</v>
      </c>
      <c r="IU23" s="4"/>
      <c r="IV23" s="4"/>
      <c r="IW23" s="57">
        <f>AVERAGE('DAILY WIP'!BXO23,'DAILY WIP'!BYT23,'DAILY WIP'!BZY23,'DAILY WIP'!CBD23,'DAILY WIP'!CCI23,'DAILY WIP'!CDN23)</f>
        <v>6.0402195423423217</v>
      </c>
      <c r="IX23" s="122" t="str">
        <f t="shared" si="45"/>
        <v>B</v>
      </c>
      <c r="IY23" s="192">
        <f>'DAILY WIP'!CFO23*(24/15)*1/(24*18)</f>
        <v>0</v>
      </c>
      <c r="IZ23" s="2"/>
      <c r="JA23" s="2"/>
      <c r="JB23" s="192">
        <f>'DAILY WIP'!CGT23*(24/15)*1/(24*18)</f>
        <v>0</v>
      </c>
      <c r="JC23" s="2"/>
      <c r="JD23" s="2"/>
      <c r="JE23" s="192">
        <f>'DAILY WIP'!CHY23*(24/15)*1/(24*18)</f>
        <v>0</v>
      </c>
      <c r="JF23" s="2"/>
      <c r="JG23" s="2"/>
      <c r="JH23" s="192">
        <f>'DAILY WIP'!CJD23*(24/15)*1/(24*18)</f>
        <v>0</v>
      </c>
      <c r="JI23" s="2"/>
      <c r="JJ23" s="2"/>
      <c r="JK23" s="192">
        <f>'DAILY WIP'!CKI23*(24/15)*1/(24*18)</f>
        <v>0</v>
      </c>
      <c r="JL23" s="2"/>
      <c r="JM23" s="2"/>
      <c r="JN23" s="40">
        <f t="shared" si="72"/>
        <v>0</v>
      </c>
      <c r="JO23" s="4"/>
      <c r="JP23" s="4"/>
      <c r="JQ23" s="57">
        <f>AVERAGE('DAILY WIP'!CFX23,'DAILY WIP'!CHC23,'DAILY WIP'!CIH23,'DAILY WIP'!CJM23,'DAILY WIP'!CKR23)</f>
        <v>2.7590958087858173</v>
      </c>
      <c r="JR23" s="122" t="str">
        <f t="shared" si="46"/>
        <v>C</v>
      </c>
    </row>
    <row r="24" spans="1:278">
      <c r="A24" s="130" t="str">
        <f>'DAILY WIP'!GI24</f>
        <v>MURATA-7II</v>
      </c>
      <c r="B24" s="96">
        <f>'DAILY WIP'!GX24</f>
        <v>1.4756944444444444</v>
      </c>
      <c r="C24" s="2"/>
      <c r="D24" s="2"/>
      <c r="E24" s="56">
        <f>1058/(30*24)</f>
        <v>1.4694444444444446</v>
      </c>
      <c r="F24" s="2"/>
      <c r="G24" s="2"/>
      <c r="H24" s="56">
        <f>'DAILY WIP'!BW24/(30*24)</f>
        <v>1.9652777777777777</v>
      </c>
      <c r="I24" s="2"/>
      <c r="J24" s="2"/>
      <c r="K24" s="56">
        <f>'DAILY WIP'!DB24/(30*24)</f>
        <v>1.4847222222222223</v>
      </c>
      <c r="L24" s="2"/>
      <c r="M24" s="2"/>
      <c r="N24" s="56">
        <f>'DAILY WIP'!EG24/(30*24)</f>
        <v>1.3666666666666667</v>
      </c>
      <c r="O24" s="2"/>
      <c r="P24" s="2"/>
      <c r="Q24" s="56">
        <f>'DAILY WIP'!FL24/(24*30)</f>
        <v>1.2569444444444444</v>
      </c>
      <c r="R24" s="2"/>
      <c r="S24" s="2"/>
      <c r="T24" s="2"/>
      <c r="U24" s="149">
        <f>'DAILY WIP'!GQ24*(24/15)*1/(24*30)</f>
        <v>1.3844444444444446</v>
      </c>
      <c r="V24" s="2"/>
      <c r="W24" s="2"/>
      <c r="X24" s="150">
        <f t="shared" si="88"/>
        <v>1.4879166666666668</v>
      </c>
      <c r="Y24" s="2"/>
      <c r="Z24" s="2"/>
      <c r="AA24" s="56">
        <f>AVERAGE('DAILY WIP'!BA24,'DAILY WIP'!CF24,'DAILY WIP'!DK24,'DAILY WIP'!EP24,'DAILY WIP'!FU24,'DAILY WIP'!GZ24)</f>
        <v>7.3094730773957011</v>
      </c>
      <c r="AB24" s="122" t="str">
        <f t="shared" si="36"/>
        <v>B</v>
      </c>
      <c r="AC24" s="192">
        <f>'DAILY WIP'!HV24*(24/15)*1/(24*30)</f>
        <v>1.82</v>
      </c>
      <c r="AD24" s="2"/>
      <c r="AE24" s="2"/>
      <c r="AF24" s="192">
        <f>'DAILY WIP'!JG24*(24/15)*1/(24*30)</f>
        <v>1.8155555555555556</v>
      </c>
      <c r="AG24" s="2"/>
      <c r="AH24" s="2"/>
      <c r="AI24" s="192">
        <f>'DAILY WIP'!KS24*(24/15)*1/(24*30)</f>
        <v>2.3755555555555556</v>
      </c>
      <c r="AJ24" s="2"/>
      <c r="AK24" s="2"/>
      <c r="AL24" s="192">
        <f>'DAILY WIP'!LX24*(24/15)*1/(24*30)</f>
        <v>1.3222222222222222</v>
      </c>
      <c r="AM24" s="2"/>
      <c r="AN24" s="2"/>
      <c r="AO24" s="86">
        <f t="shared" si="48"/>
        <v>1.8333333333333333</v>
      </c>
      <c r="AP24" s="2"/>
      <c r="AQ24" s="2"/>
      <c r="AR24" s="56">
        <f>AVERAGE('DAILY WIP'!IE24,'DAILY WIP'!JP24,'DAILY WIP'!LB24,'DAILY WIP'!MG24)</f>
        <v>6.0732258558908905</v>
      </c>
      <c r="AS24" s="122" t="str">
        <f t="shared" si="37"/>
        <v>B</v>
      </c>
      <c r="AT24" s="192">
        <f>'DAILY WIP'!NC24*(24/15)*1/(24*18)</f>
        <v>3.5222222222222226</v>
      </c>
      <c r="AU24" s="2"/>
      <c r="AV24" s="2"/>
      <c r="AW24" s="192">
        <f>'DAILY WIP'!OH24*(24/15)*1/(24*18)</f>
        <v>3.174074074074074</v>
      </c>
      <c r="AX24" s="2"/>
      <c r="AY24" s="2"/>
      <c r="AZ24" s="192">
        <f>'DAILY WIP'!PM24*(24/15)*1/(24*18)</f>
        <v>3.2777777777777777</v>
      </c>
      <c r="BA24" s="2"/>
      <c r="BB24" s="2"/>
      <c r="BC24" s="192">
        <f>'DAILY WIP'!QR24*(24/15)*1/(24*18)</f>
        <v>3.4703703703703703</v>
      </c>
      <c r="BD24" s="2"/>
      <c r="BE24" s="2"/>
      <c r="BF24" s="192">
        <f>'DAILY WIP'!RW24*(24/15)*1/(24*18)</f>
        <v>3.4444444444444446</v>
      </c>
      <c r="BG24" s="2"/>
      <c r="BH24" s="2"/>
      <c r="BI24" s="192">
        <f>'DAILY WIP'!TB24*(24/15)*1/(24*18)</f>
        <v>2.4407407407407411</v>
      </c>
      <c r="BJ24" s="2"/>
      <c r="BK24" s="2"/>
      <c r="BL24" s="145">
        <f t="shared" si="49"/>
        <v>3.221604938271605</v>
      </c>
      <c r="BM24" s="2"/>
      <c r="BN24" s="2"/>
      <c r="BO24" s="86">
        <f>AVERAGE('DAILY WIP'!NL24,'DAILY WIP'!OQ24,'DAILY WIP'!PV24,'DAILY WIP'!RA24,'DAILY WIP'!SF24,'DAILY WIP'!TK24)</f>
        <v>6.2825502673511417</v>
      </c>
      <c r="BP24" s="122" t="str">
        <f t="shared" si="38"/>
        <v>B</v>
      </c>
      <c r="BQ24" s="192">
        <f>'DAILY WIP'!UG24*(24/15)*1/(24*18)</f>
        <v>2.251851851851852</v>
      </c>
      <c r="BR24" s="2"/>
      <c r="BS24" s="2"/>
      <c r="BT24" s="192">
        <f>'DAILY WIP'!VL24*(24/15)*1/(24*18)</f>
        <v>3.6222222222222227</v>
      </c>
      <c r="BU24" s="2"/>
      <c r="BV24" s="2"/>
      <c r="BW24" s="192">
        <f>'DAILY WIP'!WQ24*(24/15)*1/(24*18)</f>
        <v>2.6185185185185187</v>
      </c>
      <c r="BX24" s="2"/>
      <c r="BY24" s="2"/>
      <c r="BZ24" s="192">
        <f>'DAILY WIP'!XV24*(24/15)*1/(24*18)</f>
        <v>2.8777777777777778</v>
      </c>
      <c r="CA24" s="2"/>
      <c r="CB24" s="2"/>
      <c r="CC24" s="192">
        <f>'DAILY WIP'!ZA24*(24/15)*1/(24*18)</f>
        <v>2.7962962962962963</v>
      </c>
      <c r="CD24" s="2"/>
      <c r="CE24" s="2"/>
      <c r="CF24" s="192">
        <f>'DAILY WIP'!AAF24*(24/15)*1/(24*18)</f>
        <v>2.3777777777777778</v>
      </c>
      <c r="CG24" s="2"/>
      <c r="CH24" s="2"/>
      <c r="CI24" s="192">
        <f>'DAILY WIP'!ABK24*(24/15)*1/(24*18)</f>
        <v>3.2</v>
      </c>
      <c r="CJ24" s="2"/>
      <c r="CK24" s="2"/>
      <c r="CL24" s="192">
        <f>'DAILY WIP'!ACP24*(24/15)*1/(24*18)</f>
        <v>1.5407407407407407</v>
      </c>
      <c r="CM24" s="2"/>
      <c r="CN24" s="2"/>
      <c r="CO24" s="57">
        <f t="shared" si="89"/>
        <v>2.6606481481481481</v>
      </c>
      <c r="CP24" s="4"/>
      <c r="CQ24" s="4"/>
      <c r="CR24" s="149">
        <f>AVERAGE('DAILY WIP'!UP24,'DAILY WIP'!VU24,'DAILY WIP'!WZ24,'DAILY WIP'!YE24,'DAILY WIP'!ZJ24,'DAILY WIP'!AAO24,'DAILY WIP'!ABT24,'DAILY WIP'!ACY24)</f>
        <v>5.4854605746013299</v>
      </c>
      <c r="CS24" s="122" t="str">
        <f t="shared" si="40"/>
        <v>B</v>
      </c>
      <c r="CT24" s="192">
        <f>'DAILY WIP'!ADU24*(24/15)*1/(24*18)</f>
        <v>2.8333333333333335</v>
      </c>
      <c r="CU24" s="2"/>
      <c r="CV24" s="2"/>
      <c r="CW24" s="192">
        <f>'DAILY WIP'!AFB24*(24/15)*1/(24*18)</f>
        <v>3.2</v>
      </c>
      <c r="CX24" s="2"/>
      <c r="CY24" s="2"/>
      <c r="CZ24" s="192">
        <f>'DAILY WIP'!AGG24*(24/15)*1/(24*18)</f>
        <v>2.9370370370370376</v>
      </c>
      <c r="DA24" s="2"/>
      <c r="DB24" s="2"/>
      <c r="DC24" s="192">
        <f>'DAILY WIP'!AHL24*(24/15)*1/(24*18)</f>
        <v>2.7407407407407409</v>
      </c>
      <c r="DD24" s="2"/>
      <c r="DE24" s="2"/>
      <c r="DF24" s="192">
        <f>'DAILY WIP'!AIQ24*(24/15)*1/(24*18)</f>
        <v>2.4851851851851854</v>
      </c>
      <c r="DG24" s="2"/>
      <c r="DH24" s="2"/>
      <c r="DI24" s="192">
        <f>'DAILY WIP'!AJV24*(24/15)*1/(24*18)</f>
        <v>1.5777777777777777</v>
      </c>
      <c r="DJ24" s="2"/>
      <c r="DK24" s="2"/>
      <c r="DL24" s="40">
        <f t="shared" si="90"/>
        <v>2.6290123456790124</v>
      </c>
      <c r="DM24" s="4"/>
      <c r="DN24" s="4"/>
      <c r="DO24" s="149">
        <f>AVERAGE('DAILY WIP'!AED24,'DAILY WIP'!AFK24,'DAILY WIP'!AGP24,'DAILY WIP'!AHU24,'DAILY WIP'!AIZ24,'DAILY WIP'!AKE24)</f>
        <v>5.4258345348518064</v>
      </c>
      <c r="DP24" s="122" t="str">
        <f t="shared" si="85"/>
        <v>B</v>
      </c>
      <c r="DQ24" s="192">
        <f>'DAILY WIP'!AMF24*(24/15)*1/(24*18)</f>
        <v>2.8777777777777778</v>
      </c>
      <c r="DR24" s="2"/>
      <c r="DS24" s="2"/>
      <c r="DT24" s="192">
        <f>'DAILY WIP'!ANK24*(24/15)*1/(24*18)</f>
        <v>2.7444444444444449</v>
      </c>
      <c r="DU24" s="2"/>
      <c r="DV24" s="2"/>
      <c r="DW24" s="192">
        <f>'DAILY WIP'!AOP24*(24/15)*1/(24*18)</f>
        <v>3.3000000000000003</v>
      </c>
      <c r="DX24" s="2"/>
      <c r="DY24" s="2"/>
      <c r="DZ24" s="192">
        <f>'DAILY WIP'!APU24*(24/15)*1/(24*18)</f>
        <v>1.1222222222222222</v>
      </c>
      <c r="EA24" s="2"/>
      <c r="EB24" s="2"/>
      <c r="EC24" s="192">
        <f>'DAILY WIP'!AQZ24*(24/15)*1/(24*18)</f>
        <v>2.1148148148148147</v>
      </c>
      <c r="ED24" s="2"/>
      <c r="EE24" s="2"/>
      <c r="EF24" s="192">
        <f>'DAILY WIP'!ASE24*(24/15)*1/(24*18)</f>
        <v>2.4629629629629628</v>
      </c>
      <c r="EG24" s="2"/>
      <c r="EH24" s="2"/>
      <c r="EI24" s="40">
        <f t="shared" si="91"/>
        <v>2.4370370370370367</v>
      </c>
      <c r="EJ24" s="4"/>
      <c r="EK24" s="4"/>
      <c r="EL24" s="149">
        <f>AVERAGE('DAILY WIP'!AMO24,'DAILY WIP'!ANT24,'DAILY WIP'!AOY24,'DAILY WIP'!AQD24,'DAILY WIP'!ARI24,'DAILY WIP'!ASN24)</f>
        <v>5.201299011370919</v>
      </c>
      <c r="EM24" s="122" t="str">
        <f t="shared" si="86"/>
        <v>B</v>
      </c>
      <c r="EN24" s="192">
        <f>'DAILY WIP'!AUO24*(24/15)*1/(24*18)</f>
        <v>3.6222222222222227</v>
      </c>
      <c r="EO24" s="2"/>
      <c r="EP24" s="2"/>
      <c r="EQ24" s="192">
        <f>'DAILY WIP'!AVT24*(24/15)*1/(24*18)</f>
        <v>3.6407407407407413</v>
      </c>
      <c r="ER24" s="2"/>
      <c r="ES24" s="2"/>
      <c r="ET24" s="192">
        <f>'DAILY WIP'!AWY24*(24/15)*1/(24*18)</f>
        <v>3.8518518518518516</v>
      </c>
      <c r="EU24" s="2"/>
      <c r="EV24" s="2"/>
      <c r="EW24" s="192">
        <f>'DAILY WIP'!AYD24*(24/15)*1/(24*18)</f>
        <v>3.8518518518518516</v>
      </c>
      <c r="EX24" s="2"/>
      <c r="EY24" s="2"/>
      <c r="EZ24" s="192">
        <f>'DAILY WIP'!AZI24*(24/15)*1/(24*18)</f>
        <v>3.662962962962963</v>
      </c>
      <c r="FA24" s="2"/>
      <c r="FB24" s="2"/>
      <c r="FC24" s="192">
        <f>'DAILY WIP'!BAN24*(24/15)*1/(24*18)</f>
        <v>0.27037037037037037</v>
      </c>
      <c r="FD24" s="2"/>
      <c r="FE24" s="2"/>
      <c r="FF24" s="40">
        <f>AVERAGE(EN24,EQ24,ET24,EW24,EZ24,FC24)</f>
        <v>3.15</v>
      </c>
      <c r="FG24" s="4"/>
      <c r="FH24" s="4"/>
      <c r="FI24" s="57">
        <f>AVERAGE('DAILY WIP'!AUX24,'DAILY WIP'!AWC24,'DAILY WIP'!AXH24,'DAILY WIP'!AYM24,'DAILY WIP'!AZR24,'DAILY WIP'!BAW24)</f>
        <v>6.4209448263254316</v>
      </c>
      <c r="FJ24" s="122" t="str">
        <f t="shared" si="41"/>
        <v>B</v>
      </c>
      <c r="FK24" s="192">
        <f>'DAILY WIP'!BBS24*(24/15)*1/(24*18)</f>
        <v>1.9814814814814814</v>
      </c>
      <c r="FL24" s="2"/>
      <c r="FM24" s="2"/>
      <c r="FN24" s="192">
        <f>'DAILY WIP'!BCX24*(24/15)*1/(24*18)</f>
        <v>0.78518518518518532</v>
      </c>
      <c r="FO24" s="2"/>
      <c r="FP24" s="2"/>
      <c r="FQ24" s="192">
        <f>'DAILY WIP'!BEC24*(24/15)*1/(24*18)</f>
        <v>1.0666666666666667</v>
      </c>
      <c r="FR24" s="2"/>
      <c r="FS24" s="2"/>
      <c r="FT24" s="192">
        <f>'DAILY WIP'!BFH24*(24/15)*1/(24*18)</f>
        <v>1.7629629629629631</v>
      </c>
      <c r="FU24" s="2"/>
      <c r="FV24" s="2"/>
      <c r="FW24" s="192">
        <f>'DAILY WIP'!BGM24*(24/15)*1/(24*18)</f>
        <v>1.2592592592592593</v>
      </c>
      <c r="FX24" s="2"/>
      <c r="FY24" s="2"/>
      <c r="FZ24" s="40">
        <f>AVERAGE(FK24,FN24,FQ24,FT24,FW24)</f>
        <v>1.3711111111111112</v>
      </c>
      <c r="GA24" s="4"/>
      <c r="GB24" s="4"/>
      <c r="GC24" s="57">
        <f>AVERAGE('DAILY WIP'!BCB24,'DAILY WIP'!BDG24,'DAILY WIP'!BEL24,'DAILY WIP'!BFQ24,'DAILY WIP'!BGV24)</f>
        <v>3.9339394145993745</v>
      </c>
      <c r="GD24" s="122" t="str">
        <f t="shared" si="42"/>
        <v>C</v>
      </c>
      <c r="GE24" s="192">
        <f>'DAILY WIP'!BHR24*(24/15)*1/(24*18)</f>
        <v>0.42222222222222222</v>
      </c>
      <c r="GF24" s="2"/>
      <c r="GG24" s="2"/>
      <c r="GH24" s="192">
        <f>'DAILY WIP'!BIX24*(24/15)*1/(24*18)</f>
        <v>1.3703703703703705</v>
      </c>
      <c r="GI24" s="2"/>
      <c r="GJ24" s="2"/>
      <c r="GK24" s="192">
        <f>'DAILY WIP'!BKC24*(24/15)*1/(24*18)</f>
        <v>0</v>
      </c>
      <c r="GL24" s="2"/>
      <c r="GM24" s="2"/>
      <c r="GN24" s="192">
        <f>'DAILY WIP'!BLH24*(24/15)*1/(24*18)</f>
        <v>4.2259259259259263</v>
      </c>
      <c r="GO24" s="2"/>
      <c r="GP24" s="2"/>
      <c r="GQ24" s="192">
        <f>'DAILY WIP'!BMM24*(24/15)*1/(24*18)</f>
        <v>1.7629629629629631</v>
      </c>
      <c r="GR24" s="2"/>
      <c r="GS24" s="2"/>
      <c r="GT24" s="192">
        <f>'DAILY WIP'!BNR24*(24/15)*1/(24*18)</f>
        <v>0.71111111111111125</v>
      </c>
      <c r="GU24" s="2"/>
      <c r="GV24" s="2"/>
      <c r="GW24" s="192">
        <f>'DAILY WIP'!BOW24*(24/15)*1/(24*18)</f>
        <v>0.8666666666666667</v>
      </c>
      <c r="GX24" s="2"/>
      <c r="GY24" s="2"/>
      <c r="GZ24" s="40">
        <f>AVERAGE(GE24,GH24,GK24,GN24,GQ24,GT24,GW24)</f>
        <v>1.3370370370370372</v>
      </c>
      <c r="HA24" s="4"/>
      <c r="HB24" s="4"/>
      <c r="HC24" s="57">
        <f>AVERAGE('DAILY WIP'!BIA24,'DAILY WIP'!BJG24,'DAILY WIP'!BKL24,'DAILY WIP'!BLQ24,'DAILY WIP'!BMV24,'DAILY WIP'!BOA24,'DAILY WIP'!BPF24)</f>
        <v>4.1253049037115268</v>
      </c>
      <c r="HD24" s="122" t="str">
        <f t="shared" si="43"/>
        <v>C</v>
      </c>
      <c r="HE24" s="192">
        <f>'DAILY WIP'!BQB24*(24/15)*1/(24*18)</f>
        <v>1.2629629629629631</v>
      </c>
      <c r="HF24" s="2"/>
      <c r="HG24" s="2"/>
      <c r="HH24" s="192">
        <f>'DAILY WIP'!BRG24*(24/15)*1/(24*18)</f>
        <v>0.90740740740740744</v>
      </c>
      <c r="HI24" s="2"/>
      <c r="HJ24" s="2"/>
      <c r="HK24" s="192">
        <f>'DAILY WIP'!BSL24*(24/15)*1/(24*18)</f>
        <v>0.82592592592592595</v>
      </c>
      <c r="HL24" s="2"/>
      <c r="HM24" s="2"/>
      <c r="HN24" s="192">
        <f>'DAILY WIP'!BTQ24*(24/15)*1/(24*18)</f>
        <v>0</v>
      </c>
      <c r="HO24" s="2"/>
      <c r="HP24" s="2"/>
      <c r="HQ24" s="192">
        <f>'DAILY WIP'!BUV24*(24/15)*1/(24*18)</f>
        <v>0</v>
      </c>
      <c r="HR24" s="2"/>
      <c r="HS24" s="2"/>
      <c r="HT24" s="192">
        <f>'DAILY WIP'!BWA24*(24/15)*1/(24*18)</f>
        <v>0.64814814814814814</v>
      </c>
      <c r="HU24" s="2"/>
      <c r="HV24" s="2"/>
      <c r="HW24" s="40">
        <f t="shared" si="66"/>
        <v>0.60740740740740751</v>
      </c>
      <c r="HX24" s="4"/>
      <c r="HY24" s="4"/>
      <c r="HZ24" s="57">
        <f>AVERAGE('DAILY WIP'!BQK24,'DAILY WIP'!BRP24,'DAILY WIP'!BSU24,'DAILY WIP'!BTZ24,'DAILY WIP'!BVE24,'DAILY WIP'!BWJ24)</f>
        <v>3.2420958989882132</v>
      </c>
      <c r="IA24" s="122" t="str">
        <f t="shared" si="44"/>
        <v>C</v>
      </c>
      <c r="IB24" s="192">
        <f>'DAILY WIP'!BXF24*(24/15)*1/(24*18)</f>
        <v>3.1370370370370373</v>
      </c>
      <c r="IC24" s="2"/>
      <c r="ID24" s="2"/>
      <c r="IE24" s="192">
        <f>'DAILY WIP'!BYK24*(24/15)*1/(24*18)</f>
        <v>1.7222222222222223</v>
      </c>
      <c r="IF24" s="2"/>
      <c r="IG24" s="2"/>
      <c r="IH24" s="192">
        <f>'DAILY WIP'!BZP24*(24/15)*1/(24*18)</f>
        <v>0.80148148148148146</v>
      </c>
      <c r="II24" s="2"/>
      <c r="IJ24" s="2"/>
      <c r="IK24" s="192">
        <f>'DAILY WIP'!CAU24*(24/15)*1/(24*18)</f>
        <v>0</v>
      </c>
      <c r="IL24" s="2"/>
      <c r="IM24" s="2"/>
      <c r="IN24" s="192">
        <f>'DAILY WIP'!CBZ24*(24/15)*1/(24*18)</f>
        <v>1.0111111111111111</v>
      </c>
      <c r="IO24" s="2"/>
      <c r="IP24" s="2"/>
      <c r="IQ24" s="192">
        <f>'DAILY WIP'!CDE24*(24/15)*1/(24*18)</f>
        <v>1.1099999999999999</v>
      </c>
      <c r="IR24" s="2"/>
      <c r="IS24" s="2"/>
      <c r="IT24" s="40">
        <f t="shared" si="69"/>
        <v>1.2969753086419751</v>
      </c>
      <c r="IU24" s="4"/>
      <c r="IV24" s="4"/>
      <c r="IW24" s="57">
        <f>AVERAGE('DAILY WIP'!BXO24,'DAILY WIP'!BYT24,'DAILY WIP'!BZY24,'DAILY WIP'!CBD24,'DAILY WIP'!CCI24,'DAILY WIP'!CDN24)</f>
        <v>3.9607094561273275</v>
      </c>
      <c r="IX24" s="122" t="str">
        <f t="shared" si="45"/>
        <v>C</v>
      </c>
      <c r="IY24" s="192">
        <f>'DAILY WIP'!CFO24*(24/15)*1/(24*18)</f>
        <v>0</v>
      </c>
      <c r="IZ24" s="2"/>
      <c r="JA24" s="2"/>
      <c r="JB24" s="192">
        <f>'DAILY WIP'!CGT24*(24/15)*1/(24*18)</f>
        <v>0</v>
      </c>
      <c r="JC24" s="2"/>
      <c r="JD24" s="2"/>
      <c r="JE24" s="192">
        <f>'DAILY WIP'!CHY24*(24/15)*1/(24*18)</f>
        <v>0</v>
      </c>
      <c r="JF24" s="2"/>
      <c r="JG24" s="2"/>
      <c r="JH24" s="192">
        <f>'DAILY WIP'!CJD24*(24/15)*1/(24*18)</f>
        <v>0</v>
      </c>
      <c r="JI24" s="2"/>
      <c r="JJ24" s="2"/>
      <c r="JK24" s="192">
        <f>'DAILY WIP'!CKI24*(24/15)*1/(24*18)</f>
        <v>0</v>
      </c>
      <c r="JL24" s="2"/>
      <c r="JM24" s="2"/>
      <c r="JN24" s="40">
        <f t="shared" si="72"/>
        <v>0</v>
      </c>
      <c r="JO24" s="4"/>
      <c r="JP24" s="4"/>
      <c r="JQ24" s="57">
        <f>AVERAGE('DAILY WIP'!CFX24,'DAILY WIP'!CHC24,'DAILY WIP'!CIH24,'DAILY WIP'!CJM24,'DAILY WIP'!CKR24)</f>
        <v>2.7590958087858173</v>
      </c>
      <c r="JR24" s="122" t="str">
        <f t="shared" si="46"/>
        <v>C</v>
      </c>
    </row>
    <row r="25" spans="1:278" ht="30">
      <c r="A25" s="141" t="s">
        <v>121</v>
      </c>
      <c r="B25" s="94" t="s">
        <v>123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4"/>
      <c r="CP25" s="4"/>
      <c r="CQ25" s="4"/>
      <c r="CR25" s="4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40"/>
      <c r="DM25" s="4"/>
      <c r="DN25" s="4"/>
      <c r="DO25" s="149"/>
      <c r="DP25" s="12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40"/>
      <c r="EJ25" s="4"/>
      <c r="EK25" s="4"/>
      <c r="EL25" s="149"/>
      <c r="EM25" s="12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40"/>
      <c r="FG25" s="4"/>
      <c r="FH25" s="4"/>
      <c r="FI25" s="149"/>
      <c r="FJ25" s="12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40"/>
      <c r="GA25" s="4"/>
      <c r="GB25" s="4"/>
      <c r="GC25" s="149"/>
      <c r="GD25" s="12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40"/>
      <c r="HA25" s="4"/>
      <c r="HB25" s="4"/>
      <c r="HC25" s="149"/>
      <c r="HD25" s="12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40"/>
      <c r="HX25" s="4"/>
      <c r="HY25" s="4"/>
      <c r="HZ25" s="149"/>
      <c r="IA25" s="12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40"/>
      <c r="IU25" s="4"/>
      <c r="IV25" s="4"/>
      <c r="IW25" s="149"/>
      <c r="IX25" s="12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40"/>
      <c r="JO25" s="4"/>
      <c r="JP25" s="4"/>
      <c r="JQ25" s="149"/>
      <c r="JR25" s="122"/>
    </row>
    <row r="26" spans="1:278" s="3" customFormat="1">
      <c r="A26" s="94" t="str">
        <f>'DAILY WIP'!GI33</f>
        <v>VOLKMANN-5</v>
      </c>
      <c r="B26" s="94">
        <f>'DAILY WIP'!GX33</f>
        <v>1300</v>
      </c>
      <c r="C26" s="134"/>
      <c r="D26" s="134"/>
      <c r="E26" s="134">
        <f>'DAILY WIP'!AR33</f>
        <v>1071</v>
      </c>
      <c r="F26" s="134"/>
      <c r="G26" s="134"/>
      <c r="H26" s="134">
        <f>'DAILY WIP'!BW33</f>
        <v>870</v>
      </c>
      <c r="I26" s="134"/>
      <c r="J26" s="134"/>
      <c r="K26" s="134">
        <f>'DAILY WIP'!DB33</f>
        <v>900</v>
      </c>
      <c r="L26" s="134"/>
      <c r="M26" s="134"/>
      <c r="N26" s="134">
        <f>'DAILY WIP'!EG33</f>
        <v>1070</v>
      </c>
      <c r="O26" s="134"/>
      <c r="P26" s="134"/>
      <c r="Q26" s="134">
        <f>'DAILY WIP'!FL33</f>
        <v>1078</v>
      </c>
      <c r="R26" s="134"/>
      <c r="S26" s="134"/>
      <c r="T26" s="145">
        <f>'DAILY WIP'!GQ33</f>
        <v>577.4</v>
      </c>
      <c r="U26" s="40">
        <f>T26*24/15</f>
        <v>923.83999999999992</v>
      </c>
      <c r="V26" s="134"/>
      <c r="W26" s="134"/>
      <c r="X26" s="145">
        <f>AVERAGE(E26,H26,K26,N26,Q26,U26)</f>
        <v>985.47333333333336</v>
      </c>
      <c r="Y26" s="134"/>
      <c r="Z26" s="134"/>
      <c r="AA26" s="86">
        <f>AVERAGE('DAILY WIP'!BA33,'DAILY WIP'!CF33,'DAILY WIP'!DK33,'DAILY WIP'!EP33,'DAILY WIP'!FU33,'DAILY WIP'!GZ33)</f>
        <v>5.4771145042861873</v>
      </c>
      <c r="AB26" s="122" t="str">
        <f t="shared" si="36"/>
        <v>B</v>
      </c>
      <c r="AC26" s="2">
        <f>'DAILY WIP'!HV33</f>
        <v>1128</v>
      </c>
      <c r="AD26" s="188"/>
      <c r="AE26" s="188"/>
      <c r="AF26" s="188">
        <f>'DAILY WIP'!JG33</f>
        <v>1076</v>
      </c>
      <c r="AG26" s="188"/>
      <c r="AH26" s="188"/>
      <c r="AI26" s="188">
        <f>'DAILY WIP'!KS33</f>
        <v>900</v>
      </c>
      <c r="AJ26" s="188"/>
      <c r="AK26" s="188"/>
      <c r="AL26" s="188">
        <f>'DAILY WIP'!LX33</f>
        <v>798</v>
      </c>
      <c r="AM26" s="188"/>
      <c r="AN26" s="188"/>
      <c r="AO26" s="86">
        <f t="shared" si="48"/>
        <v>975.5</v>
      </c>
      <c r="AP26" s="188"/>
      <c r="AQ26" s="188"/>
      <c r="AR26" s="86">
        <f>AVERAGE('DAILY WIP'!IE33,'DAILY WIP'!JP33,'DAILY WIP'!LB33,'DAILY WIP'!MG33)</f>
        <v>5.5631317575283505</v>
      </c>
      <c r="AS26" s="122" t="str">
        <f t="shared" si="37"/>
        <v>B</v>
      </c>
      <c r="AT26" s="188">
        <f>'DAILY WIP'!NC33</f>
        <v>1103</v>
      </c>
      <c r="AU26" s="188"/>
      <c r="AV26" s="188"/>
      <c r="AW26" s="188">
        <f>'DAILY WIP'!OH33</f>
        <v>1177</v>
      </c>
      <c r="AX26" s="188"/>
      <c r="AY26" s="188"/>
      <c r="AZ26" s="188">
        <f>'DAILY WIP'!PM33</f>
        <v>1100</v>
      </c>
      <c r="BA26" s="188"/>
      <c r="BB26" s="188"/>
      <c r="BC26" s="188">
        <f>'DAILY WIP'!QR33</f>
        <v>72</v>
      </c>
      <c r="BD26" s="188"/>
      <c r="BE26" s="188"/>
      <c r="BF26" s="188">
        <f>'DAILY WIP'!RW33</f>
        <v>1210</v>
      </c>
      <c r="BG26" s="188"/>
      <c r="BH26" s="188"/>
      <c r="BI26" s="188">
        <f>'DAILY WIP'!TB33</f>
        <v>1241</v>
      </c>
      <c r="BJ26" s="188"/>
      <c r="BK26" s="188"/>
      <c r="BL26" s="145">
        <f t="shared" si="49"/>
        <v>983.83333333333337</v>
      </c>
      <c r="BM26" s="188"/>
      <c r="BN26" s="188"/>
      <c r="BO26" s="86">
        <f>AVERAGE('DAILY WIP'!NL33,'DAILY WIP'!OQ33,'DAILY WIP'!PV33,'DAILY WIP'!RA33,'DAILY WIP'!SF33,'DAILY WIP'!TK33)</f>
        <v>5.7771824478257505</v>
      </c>
      <c r="BP26" s="122" t="str">
        <f t="shared" si="38"/>
        <v>B</v>
      </c>
      <c r="BQ26" s="2">
        <f>'DAILY WIP'!UG33</f>
        <v>115</v>
      </c>
      <c r="BR26" s="188"/>
      <c r="BS26" s="188"/>
      <c r="BT26" s="2">
        <f>'DAILY WIP'!VL33</f>
        <v>825</v>
      </c>
      <c r="BU26" s="188"/>
      <c r="BV26" s="188"/>
      <c r="BW26" s="2">
        <f>'DAILY WIP'!WQ33</f>
        <v>760</v>
      </c>
      <c r="BX26" s="188"/>
      <c r="BY26" s="188"/>
      <c r="BZ26" s="215">
        <f>'DAILY WIP'!XV33</f>
        <v>1207</v>
      </c>
      <c r="CA26" s="215"/>
      <c r="CB26" s="215"/>
      <c r="CC26" s="215">
        <f>'DAILY WIP'!ZA33</f>
        <v>1156</v>
      </c>
      <c r="CD26" s="215"/>
      <c r="CE26" s="215"/>
      <c r="CF26" s="215">
        <f>'DAILY WIP'!AAF33</f>
        <v>1250</v>
      </c>
      <c r="CG26" s="215"/>
      <c r="CH26" s="215"/>
      <c r="CI26" s="215">
        <f>'DAILY WIP'!ABK33</f>
        <v>1198</v>
      </c>
      <c r="CJ26" s="215"/>
      <c r="CK26" s="215"/>
      <c r="CL26" s="215">
        <f>'DAILY WIP'!ACP33</f>
        <v>719</v>
      </c>
      <c r="CM26" s="215"/>
      <c r="CN26" s="215"/>
      <c r="CO26" s="57">
        <f t="shared" ref="CO26:CO28" si="93">AVERAGE(BW26,BT26,BQ26)</f>
        <v>566.66666666666663</v>
      </c>
      <c r="CP26" s="9"/>
      <c r="CQ26" s="9"/>
      <c r="CR26" s="57">
        <f>AVERAGE('DAILY WIP'!UP33,'DAILY WIP'!VU33,'DAILY WIP'!WZ33,'DAILY WIP'!YE33,'DAILY WIP'!ZJ33,'DAILY WIP'!AAO33,'DAILY WIP'!ABT33,'DAILY WIP'!ACY33)</f>
        <v>5.424165147891558</v>
      </c>
      <c r="CS26" s="122" t="str">
        <f t="shared" si="40"/>
        <v>B</v>
      </c>
      <c r="CT26" s="2">
        <f>'DAILY WIP'!ADU33</f>
        <v>920</v>
      </c>
      <c r="CU26" s="215"/>
      <c r="CV26" s="215"/>
      <c r="CW26" s="2">
        <f>'DAILY WIP'!AFB33</f>
        <v>1051</v>
      </c>
      <c r="CX26" s="215"/>
      <c r="CY26" s="215"/>
      <c r="CZ26" s="2">
        <f>'DAILY WIP'!AGG33</f>
        <v>1207</v>
      </c>
      <c r="DA26" s="215"/>
      <c r="DB26" s="215"/>
      <c r="DC26" s="215">
        <f>'DAILY WIP'!AHL33</f>
        <v>1074</v>
      </c>
      <c r="DD26" s="215"/>
      <c r="DE26" s="215"/>
      <c r="DF26" s="215">
        <f>'DAILY WIP'!AIQ33</f>
        <v>1215</v>
      </c>
      <c r="DG26" s="215"/>
      <c r="DH26" s="215"/>
      <c r="DI26" s="215">
        <f>'DAILY WIP'!AJV33</f>
        <v>586</v>
      </c>
      <c r="DJ26" s="215"/>
      <c r="DK26" s="215"/>
      <c r="DL26" s="40">
        <f t="shared" si="90"/>
        <v>1008.8333333333334</v>
      </c>
      <c r="DM26" s="4"/>
      <c r="DN26" s="4"/>
      <c r="DO26" s="149">
        <f>AVERAGE('DAILY WIP'!AED33,'DAILY WIP'!AFK33,'DAILY WIP'!AGP33,'DAILY WIP'!AHU33,'DAILY WIP'!AIZ33,'DAILY WIP'!AKE33)</f>
        <v>5.7348770609048563</v>
      </c>
      <c r="DP26" s="2"/>
      <c r="DQ26" s="2">
        <f>'DAILY WIP'!AMF33</f>
        <v>1201</v>
      </c>
      <c r="DR26" s="215"/>
      <c r="DS26" s="215"/>
      <c r="DT26" s="2">
        <f>'DAILY WIP'!ANK33</f>
        <v>949</v>
      </c>
      <c r="DU26" s="215"/>
      <c r="DV26" s="215"/>
      <c r="DW26" s="2">
        <f>'DAILY WIP'!AOP33</f>
        <v>1222</v>
      </c>
      <c r="DX26" s="215"/>
      <c r="DY26" s="215"/>
      <c r="DZ26" s="215"/>
      <c r="EA26" s="215"/>
      <c r="EB26" s="215"/>
      <c r="EC26" s="215"/>
      <c r="ED26" s="215"/>
      <c r="EE26" s="215"/>
      <c r="EF26" s="215"/>
      <c r="EG26" s="215"/>
      <c r="EH26" s="215"/>
      <c r="EI26" s="40">
        <f>AVERAGE(DQ26,DT26,DW26,DZ26,EC26,EF26)</f>
        <v>1124</v>
      </c>
      <c r="EJ26" s="9"/>
      <c r="EK26" s="9"/>
      <c r="EL26" s="57">
        <f>AVERAGE('DAILY WIP'!AMO33,'DAILY WIP'!ANT33,'DAILY WIP'!AOY33,'DAILY WIP'!AQD33,'DAILY WIP'!ARI33,'DAILY WIP'!ASN33)</f>
        <v>5.4916524910180913</v>
      </c>
      <c r="EM26" s="122" t="str">
        <f t="shared" si="86"/>
        <v>B</v>
      </c>
      <c r="EN26" s="2">
        <f>'DAILY WIP'!AUO33</f>
        <v>0</v>
      </c>
      <c r="EO26" s="220"/>
      <c r="EP26" s="220"/>
      <c r="EQ26" s="2">
        <f>'DAILY WIP'!AVT33</f>
        <v>0</v>
      </c>
      <c r="ER26" s="220"/>
      <c r="ES26" s="220"/>
      <c r="ET26" s="2">
        <f>'DAILY WIP'!AWY33</f>
        <v>0</v>
      </c>
      <c r="EU26" s="220"/>
      <c r="EV26" s="220"/>
      <c r="EW26" s="220">
        <f>'DAILY WIP'!AJF33</f>
        <v>0</v>
      </c>
      <c r="EX26" s="220"/>
      <c r="EY26" s="220"/>
      <c r="EZ26" s="220">
        <f>'DAILY WIP'!AZI33</f>
        <v>0</v>
      </c>
      <c r="FA26" s="220"/>
      <c r="FB26" s="220"/>
      <c r="FC26" s="220">
        <f>'DAILY WIP'!BAN33</f>
        <v>0</v>
      </c>
      <c r="FD26" s="220"/>
      <c r="FE26" s="220"/>
      <c r="FF26" s="40">
        <f>AVERAGE(EN26,EQ26,ET26,EW26,EZ26,FC26)</f>
        <v>0</v>
      </c>
      <c r="FG26" s="4"/>
      <c r="FH26" s="4"/>
      <c r="FI26" s="4"/>
      <c r="FJ26" s="2"/>
      <c r="FK26" s="2"/>
      <c r="FL26" s="251"/>
      <c r="FM26" s="251"/>
      <c r="FN26" s="2">
        <f>'DAILY WIP'!BCX33</f>
        <v>596</v>
      </c>
      <c r="FO26" s="251"/>
      <c r="FP26" s="251"/>
      <c r="FQ26" s="2">
        <f>'DAILY WIP'!BEC33</f>
        <v>842</v>
      </c>
      <c r="FR26" s="251"/>
      <c r="FS26" s="251"/>
      <c r="FT26" s="251">
        <f>'DAILY WIP'!BFH33</f>
        <v>1080</v>
      </c>
      <c r="FU26" s="251"/>
      <c r="FV26" s="251"/>
      <c r="FW26" s="251">
        <f>'DAILY WIP'!BGM33</f>
        <v>893</v>
      </c>
      <c r="FX26" s="251"/>
      <c r="FY26" s="251"/>
      <c r="FZ26" s="40">
        <f>AVERAGE(FK26,FN26,FQ26,FT26,FW26)</f>
        <v>852.75</v>
      </c>
      <c r="GA26" s="4"/>
      <c r="GB26" s="4"/>
      <c r="GC26" s="4"/>
      <c r="GD26" s="2"/>
      <c r="GE26" s="2">
        <f>'DAILY WIP'!BHR33</f>
        <v>0</v>
      </c>
      <c r="GF26" s="265"/>
      <c r="GG26" s="265"/>
      <c r="GH26" s="2">
        <f>'DAILY WIP'!BIX33</f>
        <v>915</v>
      </c>
      <c r="GI26" s="265"/>
      <c r="GJ26" s="265"/>
      <c r="GK26" s="2">
        <f>'DAILY WIP'!BKC33</f>
        <v>1000</v>
      </c>
      <c r="GL26" s="265"/>
      <c r="GM26" s="265"/>
      <c r="GN26" s="265">
        <f>'DAILY WIP'!BLH33</f>
        <v>663</v>
      </c>
      <c r="GO26" s="265"/>
      <c r="GP26" s="265"/>
      <c r="GQ26" s="265">
        <f>'DAILY WIP'!BMM33</f>
        <v>532</v>
      </c>
      <c r="GR26" s="265"/>
      <c r="GS26" s="265"/>
      <c r="GT26" s="265">
        <f>'DAILY WIP'!BNR33</f>
        <v>922</v>
      </c>
      <c r="GU26" s="265"/>
      <c r="GV26" s="265"/>
      <c r="GW26" s="265">
        <f>'DAILY WIP'!BOW33</f>
        <v>676</v>
      </c>
      <c r="GX26" s="265"/>
      <c r="GY26" s="265"/>
      <c r="GZ26" s="40">
        <f>AVERAGE(GE26,GH26,GK26,GN26,GQ26,GT26,GW26)</f>
        <v>672.57142857142856</v>
      </c>
      <c r="HA26" s="4"/>
      <c r="HB26" s="4"/>
      <c r="HC26" s="4"/>
      <c r="HD26" s="2"/>
      <c r="HE26" s="2">
        <f>'DAILY WIP'!BQB33</f>
        <v>993.3</v>
      </c>
      <c r="HF26" s="272"/>
      <c r="HG26" s="272"/>
      <c r="HH26" s="2">
        <f>'DAILY WIP'!BRG33</f>
        <v>979</v>
      </c>
      <c r="HI26" s="272"/>
      <c r="HJ26" s="272"/>
      <c r="HK26" s="2">
        <f>'DAILY WIP'!BSL33</f>
        <v>934</v>
      </c>
      <c r="HL26" s="272"/>
      <c r="HM26" s="272"/>
      <c r="HN26" s="272">
        <f>'DAILY WIP'!BTQ33</f>
        <v>1095</v>
      </c>
      <c r="HO26" s="272"/>
      <c r="HP26" s="272"/>
      <c r="HQ26" s="272">
        <f>'DAILY WIP'!BUV33</f>
        <v>743</v>
      </c>
      <c r="HR26" s="272"/>
      <c r="HS26" s="272"/>
      <c r="HT26" s="272">
        <f>'DAILY WIP'!BWA33</f>
        <v>743</v>
      </c>
      <c r="HU26" s="272"/>
      <c r="HV26" s="272"/>
      <c r="HW26" s="40">
        <f t="shared" si="66"/>
        <v>914.55000000000007</v>
      </c>
      <c r="HX26" s="4"/>
      <c r="HY26" s="4"/>
      <c r="HZ26" s="4"/>
      <c r="IA26" s="2"/>
      <c r="IB26" s="2">
        <f>'DAILY WIP'!BXF33</f>
        <v>813</v>
      </c>
      <c r="IC26" s="274"/>
      <c r="ID26" s="274"/>
      <c r="IE26" s="2">
        <f>'DAILY WIP'!BYK33</f>
        <v>984</v>
      </c>
      <c r="IF26" s="274"/>
      <c r="IG26" s="274"/>
      <c r="IH26" s="2">
        <f>'DAILY WIP'!BZP33</f>
        <v>1002</v>
      </c>
      <c r="II26" s="274"/>
      <c r="IJ26" s="274"/>
      <c r="IK26" s="274">
        <f>'DAILY WIP'!CAU33</f>
        <v>1198</v>
      </c>
      <c r="IL26" s="274"/>
      <c r="IM26" s="274"/>
      <c r="IN26" s="274">
        <f>'DAILY WIP'!CBZ33</f>
        <v>1267</v>
      </c>
      <c r="IO26" s="274"/>
      <c r="IP26" s="274"/>
      <c r="IQ26" s="274">
        <f>'DAILY WIP'!CDE33</f>
        <v>777</v>
      </c>
      <c r="IR26" s="274"/>
      <c r="IS26" s="274"/>
      <c r="IT26" s="40">
        <f t="shared" si="69"/>
        <v>1006.8333333333334</v>
      </c>
      <c r="IU26" s="4"/>
      <c r="IV26" s="4"/>
      <c r="IW26" s="4"/>
      <c r="IX26" s="2"/>
      <c r="IY26" s="2">
        <f>'DAILY WIP'!CFO33</f>
        <v>0</v>
      </c>
      <c r="IZ26" s="284"/>
      <c r="JA26" s="284"/>
      <c r="JB26" s="2">
        <f>'DAILY WIP'!CGT33</f>
        <v>0</v>
      </c>
      <c r="JC26" s="284"/>
      <c r="JD26" s="284"/>
      <c r="JE26" s="2">
        <f>'DAILY WIP'!CHY33</f>
        <v>0</v>
      </c>
      <c r="JF26" s="284"/>
      <c r="JG26" s="284"/>
      <c r="JH26" s="284">
        <f>'DAILY WIP'!CJD33</f>
        <v>0</v>
      </c>
      <c r="JI26" s="284"/>
      <c r="JJ26" s="284"/>
      <c r="JK26" s="284">
        <f>'DAILY WIP'!CKI33</f>
        <v>0</v>
      </c>
      <c r="JL26" s="284"/>
      <c r="JM26" s="284"/>
      <c r="JN26" s="40">
        <f t="shared" si="72"/>
        <v>0</v>
      </c>
      <c r="JO26" s="4"/>
      <c r="JP26" s="4"/>
      <c r="JQ26" s="4"/>
      <c r="JR26" s="2"/>
    </row>
    <row r="27" spans="1:278">
      <c r="A27" s="351" t="str">
        <f>'DAILY WIP'!GI38</f>
        <v>BALLING</v>
      </c>
      <c r="B27" s="97" t="s">
        <v>124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4"/>
      <c r="CP27" s="4"/>
      <c r="CQ27" s="4"/>
      <c r="CR27" s="4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40"/>
      <c r="DM27" s="9"/>
      <c r="DN27" s="9"/>
      <c r="DO27" s="57"/>
      <c r="DP27" s="218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40"/>
      <c r="EJ27" s="9"/>
      <c r="EK27" s="9"/>
      <c r="EL27" s="57"/>
      <c r="EM27" s="122" t="str">
        <f t="shared" ref="EM27" si="94">IF(EL27&gt;7.5,"A",IF(EL27&lt;5,"C","B"))</f>
        <v>C</v>
      </c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40"/>
      <c r="FG27" s="9"/>
      <c r="FH27" s="9"/>
      <c r="FI27" s="57"/>
      <c r="FJ27" s="122" t="str">
        <f t="shared" ref="FJ27" si="95">IF(FI27&gt;7.5,"A",IF(FI27&lt;5,"C","B"))</f>
        <v>C</v>
      </c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40"/>
      <c r="GA27" s="9"/>
      <c r="GB27" s="9"/>
      <c r="GC27" s="57"/>
      <c r="GD27" s="122" t="str">
        <f t="shared" ref="GD27" si="96">IF(GC27&gt;7.5,"A",IF(GC27&lt;5,"C","B"))</f>
        <v>C</v>
      </c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40"/>
      <c r="HA27" s="9"/>
      <c r="HB27" s="9"/>
      <c r="HC27" s="57"/>
      <c r="HD27" s="122" t="str">
        <f t="shared" ref="HD27" si="97">IF(HC27&gt;7.5,"A",IF(HC27&lt;5,"C","B"))</f>
        <v>C</v>
      </c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40"/>
      <c r="HX27" s="9"/>
      <c r="HY27" s="9"/>
      <c r="HZ27" s="57"/>
      <c r="IA27" s="122" t="str">
        <f t="shared" ref="IA27" si="98">IF(HZ27&gt;7.5,"A",IF(HZ27&lt;5,"C","B"))</f>
        <v>C</v>
      </c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40"/>
      <c r="IU27" s="9"/>
      <c r="IV27" s="9"/>
      <c r="IW27" s="57"/>
      <c r="IX27" s="122" t="str">
        <f>IF(IW27&gt;7.5,"A",IF(IW27&lt;5,"C","B"))</f>
        <v>C</v>
      </c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40"/>
      <c r="JO27" s="9"/>
      <c r="JP27" s="9"/>
      <c r="JQ27" s="57"/>
      <c r="JR27" s="122" t="str">
        <f>IF(JQ27&gt;7.5,"A",IF(JQ27&lt;5,"C","B"))</f>
        <v>C</v>
      </c>
    </row>
    <row r="28" spans="1:278" s="3" customFormat="1">
      <c r="A28" s="351"/>
      <c r="B28" s="97">
        <f>'DAILY WIP'!GX38</f>
        <v>4.666666666666667</v>
      </c>
      <c r="C28" s="134"/>
      <c r="D28" s="134"/>
      <c r="E28" s="86">
        <f>'DAILY WIP'!AQ39/(24*5)</f>
        <v>3.1916666666666669</v>
      </c>
      <c r="F28" s="134"/>
      <c r="G28" s="134"/>
      <c r="H28" s="134">
        <f>'DAILY WIP'!BV39/(24*5)</f>
        <v>3.25</v>
      </c>
      <c r="I28" s="134"/>
      <c r="J28" s="134"/>
      <c r="K28" s="86">
        <f>'DAILY WIP'!DA39/(24*5)</f>
        <v>3.125</v>
      </c>
      <c r="L28" s="134"/>
      <c r="M28" s="134"/>
      <c r="N28" s="86">
        <f>'DAILY WIP'!EF39/(24*5)</f>
        <v>3.2416666666666667</v>
      </c>
      <c r="O28" s="134"/>
      <c r="P28" s="134"/>
      <c r="Q28" s="86">
        <f>'DAILY WIP'!FK39/(24*5)</f>
        <v>3.1916666666666669</v>
      </c>
      <c r="R28" s="134"/>
      <c r="S28" s="134"/>
      <c r="T28" s="86">
        <f>'DAILY WIP'!GP39/(15*5)</f>
        <v>3.1733333333333333</v>
      </c>
      <c r="U28" s="57">
        <f>T28</f>
        <v>3.1733333333333333</v>
      </c>
      <c r="V28" s="134"/>
      <c r="W28" s="134"/>
      <c r="X28" s="86">
        <f>AVERAGE(E28,H28,K28,N28,Q28,U28)</f>
        <v>3.1955555555555555</v>
      </c>
      <c r="Y28" s="146">
        <f>(X28-4.66)/4.66</f>
        <v>-0.31425846447305678</v>
      </c>
      <c r="Z28" s="134"/>
      <c r="AA28" s="86">
        <f>EXP(Y28)*10^1*0.75</f>
        <v>5.4774767950680427</v>
      </c>
      <c r="AB28" s="122" t="str">
        <f t="shared" si="36"/>
        <v>B</v>
      </c>
      <c r="AC28" s="86">
        <f>'DAILY WIP'!HU39/(24*5)</f>
        <v>2.7250000000000001</v>
      </c>
      <c r="AD28" s="188"/>
      <c r="AE28" s="188"/>
      <c r="AF28" s="86">
        <f>'DAILY WIP'!JF39/(24*5)</f>
        <v>3.2250000000000001</v>
      </c>
      <c r="AG28" s="188"/>
      <c r="AH28" s="188"/>
      <c r="AI28" s="86">
        <f>'DAILY WIP'!KR39/(24*5)</f>
        <v>3.125</v>
      </c>
      <c r="AJ28" s="188"/>
      <c r="AK28" s="188"/>
      <c r="AL28" s="86">
        <f>'DAILY WIP'!LW39/(24*5)</f>
        <v>1.7583333333333333</v>
      </c>
      <c r="AM28" s="188"/>
      <c r="AN28" s="188"/>
      <c r="AO28" s="86">
        <f t="shared" si="48"/>
        <v>2.708333333333333</v>
      </c>
      <c r="AP28" s="146">
        <f>(AO28-4.66)/4.66</f>
        <v>-0.41881258941344784</v>
      </c>
      <c r="AQ28" s="188"/>
      <c r="AR28" s="86">
        <f>EXP(AP28)*10^1*0.75</f>
        <v>4.9337060066080065</v>
      </c>
      <c r="AS28" s="122" t="str">
        <f t="shared" si="37"/>
        <v>C</v>
      </c>
      <c r="AT28" s="86">
        <f>'DAILY WIP'!NB38/(24*5)</f>
        <v>37.799999999999997</v>
      </c>
      <c r="AU28" s="188"/>
      <c r="AV28" s="188"/>
      <c r="AW28" s="86">
        <f>'DAILY WIP'!OG38/(24*5)</f>
        <v>38.799999999999997</v>
      </c>
      <c r="AX28" s="188"/>
      <c r="AY28" s="188"/>
      <c r="AZ28" s="86">
        <f>'DAILY WIP'!PK38/(24*5)</f>
        <v>0</v>
      </c>
      <c r="BA28" s="188"/>
      <c r="BB28" s="188"/>
      <c r="BC28" s="86">
        <f>'DAILY WIP'!QQ38/(24*5)</f>
        <v>39.6</v>
      </c>
      <c r="BD28" s="188"/>
      <c r="BE28" s="188"/>
      <c r="BF28" s="86">
        <f>'DAILY WIP'!RV38/(24*5)</f>
        <v>36.799999999999997</v>
      </c>
      <c r="BG28" s="188"/>
      <c r="BH28" s="188"/>
      <c r="BI28" s="86">
        <f>'DAILY WIP'!TA38/(24*5)</f>
        <v>37.200000000000003</v>
      </c>
      <c r="BJ28" s="188"/>
      <c r="BK28" s="188"/>
      <c r="BL28" s="145">
        <f t="shared" si="49"/>
        <v>31.7</v>
      </c>
      <c r="BM28" s="146">
        <f>(BL28-4.66)/4.66</f>
        <v>5.8025751072961373</v>
      </c>
      <c r="BN28" s="188"/>
      <c r="BO28" s="86">
        <f>EXP(BM28)*10^1*0.75</f>
        <v>2483.6340959582994</v>
      </c>
      <c r="BP28" s="122" t="str">
        <f t="shared" si="38"/>
        <v>A</v>
      </c>
      <c r="BQ28" s="86">
        <f>'DAILY WIP'!UF38/(24*5)</f>
        <v>21.9</v>
      </c>
      <c r="BR28" s="188"/>
      <c r="BS28" s="188"/>
      <c r="BT28" s="86">
        <f>'DAILY WIP'!VK38/(24*5)</f>
        <v>34.799999999999997</v>
      </c>
      <c r="BU28" s="188"/>
      <c r="BV28" s="188"/>
      <c r="BW28" s="86">
        <f>'DAILY WIP'!WP38/(24*5)</f>
        <v>21.6</v>
      </c>
      <c r="BX28" s="188"/>
      <c r="BY28" s="188"/>
      <c r="BZ28" s="86">
        <f>'DAILY WIP'!XU38/(24*5)</f>
        <v>36</v>
      </c>
      <c r="CA28" s="215"/>
      <c r="CB28" s="215"/>
      <c r="CC28" s="86">
        <f>'DAILY WIP'!YZ38/(24*5)</f>
        <v>35.700000000000003</v>
      </c>
      <c r="CD28" s="215"/>
      <c r="CE28" s="215"/>
      <c r="CF28" s="86">
        <f>'DAILY WIP'!AAE38/(24*5)</f>
        <v>34.5</v>
      </c>
      <c r="CG28" s="215"/>
      <c r="CH28" s="215"/>
      <c r="CI28" s="86">
        <f>'DAILY WIP'!ABJ38/(24*5)</f>
        <v>34.299999999999997</v>
      </c>
      <c r="CJ28" s="215"/>
      <c r="CK28" s="215"/>
      <c r="CL28" s="86">
        <f>'DAILY WIP'!ACO38/(24*5)</f>
        <v>22.9</v>
      </c>
      <c r="CM28" s="215"/>
      <c r="CN28" s="215"/>
      <c r="CO28" s="57">
        <f t="shared" si="93"/>
        <v>26.099999999999998</v>
      </c>
      <c r="CP28" s="41">
        <f>(CO28-4.66)/4.66</f>
        <v>4.6008583690987122</v>
      </c>
      <c r="CQ28" s="9"/>
      <c r="CR28" s="57">
        <f>EXP(CP28)*10^1*0.75</f>
        <v>746.77309923505504</v>
      </c>
      <c r="CS28" s="122" t="str">
        <f t="shared" si="40"/>
        <v>A</v>
      </c>
      <c r="CT28" s="86">
        <f>'DAILY WIP'!ADT38/(24*5)</f>
        <v>39.700000000000003</v>
      </c>
      <c r="CU28" s="215"/>
      <c r="CV28" s="215"/>
      <c r="CW28" s="86">
        <f>'DAILY WIP'!AFA38/(24*5)</f>
        <v>38.1</v>
      </c>
      <c r="CX28" s="215"/>
      <c r="CY28" s="215"/>
      <c r="CZ28" s="86">
        <f>'DAILY WIP'!AGF38/(24*5)</f>
        <v>33.9</v>
      </c>
      <c r="DA28" s="215"/>
      <c r="DB28" s="215"/>
      <c r="DC28" s="86">
        <f>'DAILY WIP'!AHK38/(24*5)</f>
        <v>37.6</v>
      </c>
      <c r="DD28" s="215"/>
      <c r="DE28" s="215"/>
      <c r="DF28" s="86">
        <f>'DAILY WIP'!AIP38/(24*5)</f>
        <v>34.700000000000003</v>
      </c>
      <c r="DG28" s="215"/>
      <c r="DH28" s="215"/>
      <c r="DI28" s="86">
        <f>'DAILY WIP'!AJU38/(24*5)</f>
        <v>31.9</v>
      </c>
      <c r="DJ28" s="215"/>
      <c r="DK28" s="215"/>
      <c r="DL28" s="40">
        <f t="shared" si="90"/>
        <v>35.983333333333334</v>
      </c>
      <c r="DM28" s="4"/>
      <c r="DN28" s="4"/>
      <c r="DO28" s="4"/>
      <c r="DP28" s="2"/>
      <c r="DQ28" s="86">
        <f>'DAILY WIP'!AME38/(24*5)</f>
        <v>34.6</v>
      </c>
      <c r="DR28" s="215"/>
      <c r="DS28" s="215"/>
      <c r="DT28" s="86">
        <f>'DAILY WIP'!ANJ38/(24*5)</f>
        <v>35.4</v>
      </c>
      <c r="DU28" s="215"/>
      <c r="DV28" s="215"/>
      <c r="DW28" s="86">
        <f>'DAILY WIP'!AOO38/(24*5)</f>
        <v>35.700000000000003</v>
      </c>
      <c r="DX28" s="215"/>
      <c r="DY28" s="215"/>
      <c r="DZ28" s="86">
        <f>'DAILY WIP'!APT38/(24*5)</f>
        <v>33.299999999999997</v>
      </c>
      <c r="EA28" s="215"/>
      <c r="EB28" s="215"/>
      <c r="EC28" s="86">
        <f>'DAILY WIP'!AQY38/(24*5)</f>
        <v>21.8</v>
      </c>
      <c r="ED28" s="215"/>
      <c r="EE28" s="215"/>
      <c r="EF28" s="86">
        <f>'DAILY WIP'!ASD38/(24*5)</f>
        <v>24.4</v>
      </c>
      <c r="EG28" s="215"/>
      <c r="EH28" s="215"/>
      <c r="EI28" s="40">
        <f>AVERAGE(DQ28,DT28,DW28,DZ28,EC28,EF28)</f>
        <v>30.866666666666671</v>
      </c>
      <c r="EJ28" s="4"/>
      <c r="EK28" s="4"/>
      <c r="EL28" s="4"/>
      <c r="EM28" s="2"/>
      <c r="EN28" s="86">
        <f>'DAILY WIP'!AUN38/(24*5)</f>
        <v>40.9</v>
      </c>
      <c r="EO28" s="220"/>
      <c r="EP28" s="220"/>
      <c r="EQ28" s="86">
        <f>'DAILY WIP'!AOG38/(24*5)</f>
        <v>0</v>
      </c>
      <c r="ER28" s="220"/>
      <c r="ES28" s="220"/>
      <c r="ET28" s="86">
        <f>'DAILY WIP'!AWX38/(24*5)</f>
        <v>41.7</v>
      </c>
      <c r="EU28" s="220"/>
      <c r="EV28" s="220"/>
      <c r="EW28" s="86">
        <f>'DAILY WIP'!AYC38/(24*5)</f>
        <v>42.7</v>
      </c>
      <c r="EX28" s="220"/>
      <c r="EY28" s="220"/>
      <c r="EZ28" s="86">
        <f>'DAILY WIP'!AZH38/(24*5)</f>
        <v>43.4</v>
      </c>
      <c r="FA28" s="220"/>
      <c r="FB28" s="220"/>
      <c r="FC28" s="86">
        <f>'DAILY WIP'!BAM38/(24*5)</f>
        <v>27.1</v>
      </c>
      <c r="FD28" s="220"/>
      <c r="FE28" s="220"/>
      <c r="FF28" s="40">
        <f>AVERAGE(EN28,EQ28,ET28,EW28,EZ28,FC28)</f>
        <v>32.633333333333333</v>
      </c>
      <c r="FG28" s="4"/>
      <c r="FH28" s="4"/>
      <c r="FI28" s="4"/>
      <c r="FJ28" s="2"/>
      <c r="FK28" s="86">
        <f>'DAILY WIP'!BBR38</f>
        <v>5040</v>
      </c>
      <c r="FL28" s="251"/>
      <c r="FM28" s="251"/>
      <c r="FN28" s="86">
        <f>'DAILY WIP'!BCW38</f>
        <v>4728</v>
      </c>
      <c r="FO28" s="251"/>
      <c r="FP28" s="251"/>
      <c r="FQ28" s="86">
        <f>'DAILY WIP'!BEB38</f>
        <v>4380</v>
      </c>
      <c r="FR28" s="251"/>
      <c r="FS28" s="251"/>
      <c r="FT28" s="86">
        <f>'DAILY WIP'!BFG38</f>
        <v>4704</v>
      </c>
      <c r="FU28" s="251"/>
      <c r="FV28" s="251"/>
      <c r="FW28" s="86">
        <f>'DAILY WIP'!BGL38</f>
        <v>4848</v>
      </c>
      <c r="FX28" s="251"/>
      <c r="FY28" s="251"/>
      <c r="FZ28" s="40">
        <f>AVERAGE(FK28,FN28,FQ28,FT28,FW28)</f>
        <v>4740</v>
      </c>
      <c r="GA28" s="4"/>
      <c r="GB28" s="4"/>
      <c r="GC28" s="4"/>
      <c r="GD28" s="2"/>
      <c r="GE28" s="86">
        <f>'DAILY WIP'!BHQ38</f>
        <v>3000</v>
      </c>
      <c r="GF28" s="265"/>
      <c r="GG28" s="265"/>
      <c r="GH28" s="86">
        <f>'DAILY WIP'!BIW38</f>
        <v>4476</v>
      </c>
      <c r="GI28" s="265"/>
      <c r="GJ28" s="265"/>
      <c r="GK28" s="86">
        <f>'DAILY WIP'!BKB38</f>
        <v>4740</v>
      </c>
      <c r="GL28" s="265"/>
      <c r="GM28" s="265"/>
      <c r="GN28" s="86">
        <f>'DAILY WIP'!BLG38</f>
        <v>4968</v>
      </c>
      <c r="GO28" s="265"/>
      <c r="GP28" s="265"/>
      <c r="GQ28" s="86">
        <f>'DAILY WIP'!BML38</f>
        <v>4716</v>
      </c>
      <c r="GR28" s="265"/>
      <c r="GS28" s="265"/>
      <c r="GT28" s="86">
        <f>'DAILY WIP'!BNQ38</f>
        <v>4632</v>
      </c>
      <c r="GU28" s="265"/>
      <c r="GV28" s="265"/>
      <c r="GW28" s="86">
        <f>'DAILY WIP'!BOV38</f>
        <v>2844</v>
      </c>
      <c r="GX28" s="265"/>
      <c r="GY28" s="265"/>
      <c r="GZ28" s="40">
        <f t="shared" ref="GZ28" si="99">AVERAGE(GE28,GH28,GK28,GN28,GQ28,GT28,GW28)</f>
        <v>4196.5714285714284</v>
      </c>
      <c r="HA28" s="4"/>
      <c r="HB28" s="4"/>
      <c r="HC28" s="4"/>
      <c r="HD28" s="2"/>
      <c r="HE28" s="86">
        <f>'DAILY WIP'!BQA38</f>
        <v>4512</v>
      </c>
      <c r="HF28" s="272"/>
      <c r="HG28" s="272"/>
      <c r="HH28" s="86">
        <f>'DAILY WIP'!BRF38</f>
        <v>4200</v>
      </c>
      <c r="HI28" s="272"/>
      <c r="HJ28" s="272"/>
      <c r="HK28" s="86">
        <f>'DAILY WIP'!BSK38</f>
        <v>4212</v>
      </c>
      <c r="HL28" s="272"/>
      <c r="HM28" s="272"/>
      <c r="HN28" s="86">
        <f>'DAILY WIP'!BTP38</f>
        <v>4596</v>
      </c>
      <c r="HO28" s="272"/>
      <c r="HP28" s="272"/>
      <c r="HQ28" s="86">
        <f>'DAILY WIP'!BUU38</f>
        <v>2772</v>
      </c>
      <c r="HR28" s="272"/>
      <c r="HS28" s="272"/>
      <c r="HT28" s="86">
        <f>'DAILY WIP'!BVZ38</f>
        <v>2520</v>
      </c>
      <c r="HU28" s="272"/>
      <c r="HV28" s="272"/>
      <c r="HW28" s="40">
        <f t="shared" si="66"/>
        <v>3802</v>
      </c>
      <c r="HX28" s="4"/>
      <c r="HY28" s="4"/>
      <c r="HZ28" s="4"/>
      <c r="IA28" s="2"/>
      <c r="IB28" s="86">
        <f>'DAILY WIP'!BXE38</f>
        <v>3636</v>
      </c>
      <c r="IC28" s="274"/>
      <c r="ID28" s="274"/>
      <c r="IE28" s="86">
        <f>'DAILY WIP'!BYJ38</f>
        <v>4872</v>
      </c>
      <c r="IF28" s="274"/>
      <c r="IG28" s="274"/>
      <c r="IH28" s="86">
        <f>'DAILY WIP'!BZO38</f>
        <v>5088</v>
      </c>
      <c r="II28" s="274"/>
      <c r="IJ28" s="274"/>
      <c r="IK28" s="86">
        <f>'DAILY WIP'!CAT38</f>
        <v>4368</v>
      </c>
      <c r="IL28" s="274"/>
      <c r="IM28" s="274"/>
      <c r="IN28" s="86">
        <f>'DAILY WIP'!CBY38</f>
        <v>4260</v>
      </c>
      <c r="IO28" s="274"/>
      <c r="IP28" s="274"/>
      <c r="IQ28" s="86">
        <f>'DAILY WIP'!CDD38</f>
        <v>2700</v>
      </c>
      <c r="IR28" s="274"/>
      <c r="IS28" s="274"/>
      <c r="IT28" s="40">
        <f t="shared" si="69"/>
        <v>4154</v>
      </c>
      <c r="IU28" s="4"/>
      <c r="IV28" s="4"/>
      <c r="IW28" s="4"/>
      <c r="IX28" s="2"/>
      <c r="IY28" s="86">
        <f>'DAILY WIP'!CFN38</f>
        <v>0</v>
      </c>
      <c r="IZ28" s="284"/>
      <c r="JA28" s="284"/>
      <c r="JB28" s="86">
        <f>'DAILY WIP'!CGS38</f>
        <v>0</v>
      </c>
      <c r="JC28" s="284"/>
      <c r="JD28" s="284"/>
      <c r="JE28" s="86">
        <f>'DAILY WIP'!CHX38</f>
        <v>0</v>
      </c>
      <c r="JF28" s="284"/>
      <c r="JG28" s="284"/>
      <c r="JH28" s="86">
        <f>'DAILY WIP'!CJC38</f>
        <v>0</v>
      </c>
      <c r="JI28" s="284"/>
      <c r="JJ28" s="284"/>
      <c r="JK28" s="86">
        <f>'DAILY WIP'!CKH38</f>
        <v>0</v>
      </c>
      <c r="JL28" s="284"/>
      <c r="JM28" s="284"/>
      <c r="JN28" s="40">
        <f t="shared" si="72"/>
        <v>0</v>
      </c>
      <c r="JO28" s="4"/>
      <c r="JP28" s="4"/>
      <c r="JQ28" s="4"/>
      <c r="JR28" s="2"/>
    </row>
    <row r="29" spans="1:278">
      <c r="DL29" s="226">
        <f>AVERAGE('DAILY WIP'!AED38,'DAILY WIP'!AFK38,'DAILY WIP'!AGP38,'DAILY WIP'!AHU38,'DAILY WIP'!AIZ38,'DAILY WIP'!AKE38)</f>
        <v>5.2520461499064659</v>
      </c>
      <c r="DM29" s="41">
        <f>(DL29-4.66)/4.66</f>
        <v>0.12704853002284672</v>
      </c>
      <c r="DN29" s="9"/>
      <c r="DO29" s="57">
        <f>EXP(DM29)*10^1*0.75</f>
        <v>8.5160409069927585</v>
      </c>
      <c r="DP29" s="122" t="str">
        <f t="shared" ref="DP29" si="100">IF(DO29&gt;7.5,"A",IF(DO29&lt;5,"C","B"))</f>
        <v>A</v>
      </c>
      <c r="EI29" s="40">
        <f>AVERAGE('DAILY WIP'!AMO38,'DAILY WIP'!ANT38,'DAILY WIP'!AOY38,'DAILY WIP'!AQD38,'DAILY WIP'!ARI38,'DAILY WIP'!ASN38)</f>
        <v>4.8112696847232739</v>
      </c>
      <c r="EJ29" s="41">
        <f>(EI29-4.66)/4.66</f>
        <v>3.2461305734608099E-2</v>
      </c>
      <c r="EK29" s="9"/>
      <c r="EL29" s="57">
        <f>EXP(EJ29)*10^1*0.75</f>
        <v>7.7474544107227157</v>
      </c>
      <c r="EM29" s="122" t="str">
        <f t="shared" ref="EM29" si="101">IF(EL29&gt;7.5,"A",IF(EL29&lt;5,"C","B"))</f>
        <v>A</v>
      </c>
      <c r="FF29" s="40">
        <f>AVERAGE('DAILY WIP'!AUX38,'DAILY WIP'!AWC38,'DAILY WIP'!AXH38,'DAILY WIP'!AYM38,'DAILY WIP'!AZR38,'DAILY WIP'!BAW38)</f>
        <v>5.6056944610198052</v>
      </c>
      <c r="FG29" s="41">
        <f>(FF29-4.66)/4.66</f>
        <v>0.2029387255407307</v>
      </c>
      <c r="FH29" s="9"/>
      <c r="FI29" s="57">
        <f>EXP(FG29)*10^1*0.75</f>
        <v>9.187480536706488</v>
      </c>
      <c r="FJ29" s="122" t="str">
        <f t="shared" ref="FJ29" si="102">IF(FI29&gt;7.5,"A",IF(FI29&lt;5,"C","B"))</f>
        <v>A</v>
      </c>
      <c r="FZ29" s="40">
        <f>AVERAGE('DAILY WIP'!BCB38,'DAILY WIP'!BDG38,'DAILY WIP'!BEL38,'DAILY WIP'!BFQ38,'DAILY WIP'!BGV38)</f>
        <v>5.5888492854642431</v>
      </c>
      <c r="GA29" s="41">
        <f>(FZ29-4.66)/4.66</f>
        <v>0.1993238810009105</v>
      </c>
      <c r="GB29" s="9"/>
      <c r="GC29" s="57">
        <f>EXP(GA29)*10^1*0.75</f>
        <v>9.1543291774579902</v>
      </c>
      <c r="GD29" s="122" t="str">
        <f t="shared" ref="GD29" si="103">IF(GC29&gt;7.5,"A",IF(GC29&lt;5,"C","B"))</f>
        <v>A</v>
      </c>
      <c r="GZ29" s="40">
        <f>AVERAGE('DAILY WIP'!BIA38,'DAILY WIP'!BJG38,'DAILY WIP'!BKL38,'DAILY WIP'!BLQ38,'DAILY WIP'!BMV38,'DAILY WIP'!BOA38,'DAILY WIP'!BPF38)</f>
        <v>5.1889959983540352</v>
      </c>
      <c r="HA29" s="41">
        <f>(GZ29-4.66)/4.66</f>
        <v>0.11351845458241096</v>
      </c>
      <c r="HB29" s="9"/>
      <c r="HC29" s="57">
        <f>EXP(HA29)*10^1*0.75</f>
        <v>8.401594213174981</v>
      </c>
      <c r="HD29" s="122" t="str">
        <f t="shared" ref="HD29" si="104">IF(HC29&gt;7.5,"A",IF(HC29&lt;5,"C","B"))</f>
        <v>A</v>
      </c>
      <c r="HW29" s="40">
        <f>AVERAGE('DAILY WIP'!BQK38,'DAILY WIP'!BRP38,'DAILY WIP'!BSU38,'DAILY WIP'!BTZ38,'DAILY WIP'!BVE38,'DAILY WIP'!BWJ38)</f>
        <v>4.8946776239257153</v>
      </c>
      <c r="HX29" s="41">
        <f>(HW29-4.66)/4.66</f>
        <v>5.0360005134273626E-2</v>
      </c>
      <c r="HY29" s="9"/>
      <c r="HZ29" s="57">
        <f>EXP(HX29)*10^1*0.75</f>
        <v>7.8873722062553915</v>
      </c>
      <c r="IA29" s="122" t="str">
        <f t="shared" ref="IA29" si="105">IF(HZ29&gt;7.5,"A",IF(HZ29&lt;5,"C","B"))</f>
        <v>A</v>
      </c>
      <c r="IT29" s="40">
        <f>AVERAGE('DAILY WIP'!BXO38,'DAILY WIP'!BYT38,'DAILY WIP'!BZY38,'DAILY WIP'!CBD38,'DAILY WIP'!CCI38,'DAILY WIP'!CDN38)</f>
        <v>5.1548124453721469</v>
      </c>
      <c r="IU29" s="41">
        <f>(IT29-4.66)/4.66</f>
        <v>0.1061829281914478</v>
      </c>
      <c r="IV29" s="9"/>
      <c r="IW29" s="57">
        <f>EXP(IU29)*10^1*0.75</f>
        <v>8.3401895900628027</v>
      </c>
      <c r="IX29" s="122" t="str">
        <f t="shared" ref="IX29" si="106">IF(IW29&gt;7.5,"A",IF(IW29&lt;5,"C","B"))</f>
        <v>A</v>
      </c>
      <c r="JN29" s="40">
        <f>AVERAGE('DAILY WIP'!CFX38,'DAILY WIP'!CHC38,'DAILY WIP'!CIH38,'DAILY WIP'!CJM38,'DAILY WIP'!CKR38)</f>
        <v>2.7590958087858173</v>
      </c>
      <c r="JO29" s="41">
        <f>(JN29-4.66)/4.66</f>
        <v>-0.40791935433780746</v>
      </c>
      <c r="JP29" s="9"/>
      <c r="JQ29" s="57">
        <f>EXP(JO29)*10^1*0.75</f>
        <v>4.9877438148517941</v>
      </c>
      <c r="JR29" s="122" t="str">
        <f t="shared" ref="JR29" si="107">IF(JQ29&gt;7.5,"A",IF(JQ29&lt;5,"C","B"))</f>
        <v>C</v>
      </c>
    </row>
  </sheetData>
  <mergeCells count="103">
    <mergeCell ref="JN13:JR13"/>
    <mergeCell ref="IY14:JA14"/>
    <mergeCell ref="JB14:JD14"/>
    <mergeCell ref="JE14:JG14"/>
    <mergeCell ref="JH14:JJ14"/>
    <mergeCell ref="JK14:JM14"/>
    <mergeCell ref="DB1:DE1"/>
    <mergeCell ref="DM1:DP1"/>
    <mergeCell ref="CR1:CU1"/>
    <mergeCell ref="FZ13:GD13"/>
    <mergeCell ref="CT14:CV14"/>
    <mergeCell ref="CW14:CY14"/>
    <mergeCell ref="CZ14:DB14"/>
    <mergeCell ref="DC14:DE14"/>
    <mergeCell ref="DF14:DH14"/>
    <mergeCell ref="EC14:EE14"/>
    <mergeCell ref="EF14:EH14"/>
    <mergeCell ref="EI13:EM13"/>
    <mergeCell ref="DI14:DK14"/>
    <mergeCell ref="DL13:DP13"/>
    <mergeCell ref="DQ14:DS14"/>
    <mergeCell ref="DT14:DV14"/>
    <mergeCell ref="DW14:DY14"/>
    <mergeCell ref="DZ14:EB14"/>
    <mergeCell ref="AY1:BB1"/>
    <mergeCell ref="BL13:BP13"/>
    <mergeCell ref="CO13:CS13"/>
    <mergeCell ref="BW14:BY14"/>
    <mergeCell ref="BC1:BF1"/>
    <mergeCell ref="BJ1:BM1"/>
    <mergeCell ref="BN1:BQ1"/>
    <mergeCell ref="BX1:CA1"/>
    <mergeCell ref="BZ14:CB14"/>
    <mergeCell ref="CC14:CE14"/>
    <mergeCell ref="CF14:CH14"/>
    <mergeCell ref="CI14:CK14"/>
    <mergeCell ref="CL14:CN14"/>
    <mergeCell ref="AW14:AY14"/>
    <mergeCell ref="AZ14:BB14"/>
    <mergeCell ref="BC14:BE14"/>
    <mergeCell ref="BF14:BH14"/>
    <mergeCell ref="BI14:BK14"/>
    <mergeCell ref="BQ14:BS14"/>
    <mergeCell ref="BT14:BV14"/>
    <mergeCell ref="N14:P14"/>
    <mergeCell ref="V1:AA1"/>
    <mergeCell ref="AB1:AE1"/>
    <mergeCell ref="AI1:AL1"/>
    <mergeCell ref="AR1:AU1"/>
    <mergeCell ref="Q14:S14"/>
    <mergeCell ref="T14:W14"/>
    <mergeCell ref="X13:AB13"/>
    <mergeCell ref="R1:U1"/>
    <mergeCell ref="N1:Q1"/>
    <mergeCell ref="AC14:AE14"/>
    <mergeCell ref="AF14:AH14"/>
    <mergeCell ref="AI14:AK14"/>
    <mergeCell ref="AL14:AN14"/>
    <mergeCell ref="AO13:AS13"/>
    <mergeCell ref="AT14:AV14"/>
    <mergeCell ref="A1:A2"/>
    <mergeCell ref="B1:C1"/>
    <mergeCell ref="D1:I1"/>
    <mergeCell ref="A13:J13"/>
    <mergeCell ref="A27:A28"/>
    <mergeCell ref="E14:G14"/>
    <mergeCell ref="H14:J14"/>
    <mergeCell ref="J1:M1"/>
    <mergeCell ref="K14:M14"/>
    <mergeCell ref="FK14:FM14"/>
    <mergeCell ref="FN14:FP14"/>
    <mergeCell ref="FQ14:FS14"/>
    <mergeCell ref="FT14:FV14"/>
    <mergeCell ref="FW14:FY14"/>
    <mergeCell ref="FC14:FE14"/>
    <mergeCell ref="FF13:FJ13"/>
    <mergeCell ref="EN14:EP14"/>
    <mergeCell ref="EQ14:ES14"/>
    <mergeCell ref="ET14:EV14"/>
    <mergeCell ref="EW14:EY14"/>
    <mergeCell ref="EZ14:FB14"/>
    <mergeCell ref="IT13:IX13"/>
    <mergeCell ref="IB14:ID14"/>
    <mergeCell ref="IE14:IG14"/>
    <mergeCell ref="IH14:IJ14"/>
    <mergeCell ref="IK14:IM14"/>
    <mergeCell ref="IN14:IP14"/>
    <mergeCell ref="IQ14:IS14"/>
    <mergeCell ref="GZ13:HD13"/>
    <mergeCell ref="GE14:GG14"/>
    <mergeCell ref="GH14:GJ14"/>
    <mergeCell ref="GK14:GM14"/>
    <mergeCell ref="GN14:GP14"/>
    <mergeCell ref="GQ14:GS14"/>
    <mergeCell ref="GT14:GV14"/>
    <mergeCell ref="GW14:GY14"/>
    <mergeCell ref="HW13:IA13"/>
    <mergeCell ref="HE14:HG14"/>
    <mergeCell ref="HH14:HJ14"/>
    <mergeCell ref="HK14:HM14"/>
    <mergeCell ref="HN14:HP14"/>
    <mergeCell ref="HQ14:HS14"/>
    <mergeCell ref="HT14:HV1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S29"/>
  <sheetViews>
    <sheetView workbookViewId="0">
      <pane xSplit="1" ySplit="2" topLeftCell="M3" activePane="bottomRight" state="frozen"/>
      <selection pane="topRight" activeCell="B1" sqref="B1"/>
      <selection pane="bottomLeft" activeCell="A3" sqref="A3"/>
      <selection pane="bottomRight" activeCell="Y18" sqref="Y18"/>
    </sheetView>
  </sheetViews>
  <sheetFormatPr defaultRowHeight="15.75"/>
  <cols>
    <col min="1" max="1" width="35.5703125" style="151" customWidth="1"/>
    <col min="2" max="2" width="12.85546875" style="151" customWidth="1"/>
    <col min="3" max="7" width="9.7109375" style="151" bestFit="1" customWidth="1"/>
    <col min="8" max="8" width="9.140625" style="151"/>
    <col min="9" max="9" width="16.140625" style="151" customWidth="1"/>
    <col min="10" max="10" width="17.42578125" style="151" customWidth="1"/>
    <col min="11" max="11" width="16.140625" style="151" customWidth="1"/>
    <col min="12" max="12" width="8.28515625" style="151" bestFit="1" customWidth="1"/>
    <col min="13" max="13" width="25.140625" style="151" customWidth="1"/>
    <col min="14" max="14" width="9.7109375" style="151" bestFit="1" customWidth="1"/>
    <col min="15" max="17" width="10.7109375" style="151" bestFit="1" customWidth="1"/>
    <col min="18" max="18" width="9.42578125" style="151" bestFit="1" customWidth="1"/>
    <col min="19" max="19" width="14.140625" style="151" bestFit="1" customWidth="1"/>
    <col min="20" max="20" width="16" style="151" bestFit="1" customWidth="1"/>
    <col min="21" max="21" width="15.85546875" style="151" bestFit="1" customWidth="1"/>
    <col min="22" max="22" width="8.85546875" style="151" customWidth="1"/>
    <col min="23" max="23" width="20.28515625" style="151" customWidth="1"/>
    <col min="24" max="24" width="11.5703125" style="151" customWidth="1"/>
    <col min="25" max="27" width="10.7109375" style="151" bestFit="1" customWidth="1"/>
    <col min="28" max="29" width="10.7109375" style="151" customWidth="1"/>
    <col min="30" max="35" width="9.140625" style="151"/>
    <col min="36" max="37" width="12.28515625" style="151" customWidth="1"/>
    <col min="38" max="39" width="10.7109375" style="151" customWidth="1"/>
    <col min="40" max="40" width="9.140625" style="151"/>
    <col min="41" max="41" width="17.140625" style="151" customWidth="1"/>
    <col min="42" max="16384" width="9.140625" style="151"/>
  </cols>
  <sheetData>
    <row r="1" spans="1:45" ht="24.75" customHeight="1" thickBot="1">
      <c r="A1" s="373" t="s">
        <v>145</v>
      </c>
      <c r="B1" s="374"/>
      <c r="C1" s="374"/>
      <c r="D1" s="374"/>
      <c r="E1" s="374"/>
      <c r="F1" s="374"/>
      <c r="G1" s="374"/>
      <c r="H1" s="374"/>
      <c r="I1" s="374"/>
      <c r="J1" s="374"/>
      <c r="K1" s="374"/>
      <c r="L1" s="374"/>
      <c r="M1" s="375"/>
      <c r="N1" s="382" t="s">
        <v>168</v>
      </c>
      <c r="O1" s="383"/>
      <c r="P1" s="383"/>
      <c r="Q1" s="383"/>
      <c r="R1" s="383"/>
      <c r="S1" s="383"/>
      <c r="T1" s="383"/>
      <c r="U1" s="383"/>
      <c r="V1" s="383"/>
      <c r="W1" s="383"/>
      <c r="X1" s="379" t="s">
        <v>170</v>
      </c>
      <c r="Y1" s="380"/>
      <c r="Z1" s="380"/>
      <c r="AA1" s="380"/>
      <c r="AB1" s="380"/>
      <c r="AC1" s="380"/>
      <c r="AD1" s="380"/>
      <c r="AE1" s="380"/>
      <c r="AF1" s="380"/>
      <c r="AG1" s="380"/>
      <c r="AH1" s="380"/>
      <c r="AI1" s="380"/>
      <c r="AJ1" s="379" t="s">
        <v>171</v>
      </c>
      <c r="AK1" s="380"/>
      <c r="AL1" s="380"/>
      <c r="AM1" s="380"/>
      <c r="AN1" s="380"/>
      <c r="AO1" s="380"/>
      <c r="AP1" s="380"/>
      <c r="AQ1" s="380"/>
      <c r="AR1" s="380"/>
      <c r="AS1" s="380"/>
    </row>
    <row r="2" spans="1:45" s="156" customFormat="1" ht="43.5" customHeight="1">
      <c r="A2" s="162" t="s">
        <v>137</v>
      </c>
      <c r="B2" s="376" t="s">
        <v>135</v>
      </c>
      <c r="C2" s="377"/>
      <c r="D2" s="377"/>
      <c r="E2" s="377"/>
      <c r="F2" s="377"/>
      <c r="G2" s="378"/>
      <c r="H2" s="162" t="s">
        <v>130</v>
      </c>
      <c r="I2" s="162" t="s">
        <v>131</v>
      </c>
      <c r="J2" s="162" t="s">
        <v>133</v>
      </c>
      <c r="K2" s="162" t="s">
        <v>134</v>
      </c>
      <c r="L2" s="381" t="s">
        <v>144</v>
      </c>
      <c r="M2" s="381"/>
      <c r="N2" s="376" t="s">
        <v>135</v>
      </c>
      <c r="O2" s="377"/>
      <c r="P2" s="377"/>
      <c r="Q2" s="378"/>
      <c r="R2" s="162" t="s">
        <v>130</v>
      </c>
      <c r="S2" s="162" t="s">
        <v>131</v>
      </c>
      <c r="T2" s="162" t="s">
        <v>133</v>
      </c>
      <c r="U2" s="162" t="s">
        <v>134</v>
      </c>
      <c r="V2" s="381" t="s">
        <v>144</v>
      </c>
      <c r="W2" s="381"/>
      <c r="X2" s="376" t="s">
        <v>135</v>
      </c>
      <c r="Y2" s="377"/>
      <c r="Z2" s="377"/>
      <c r="AA2" s="378"/>
      <c r="AB2" s="210"/>
      <c r="AC2" s="210"/>
      <c r="AD2" s="162" t="s">
        <v>130</v>
      </c>
      <c r="AE2" s="162" t="s">
        <v>131</v>
      </c>
      <c r="AF2" s="162" t="s">
        <v>133</v>
      </c>
      <c r="AG2" s="162" t="s">
        <v>134</v>
      </c>
      <c r="AH2" s="381" t="s">
        <v>144</v>
      </c>
      <c r="AI2" s="381"/>
      <c r="AJ2" s="376" t="s">
        <v>135</v>
      </c>
      <c r="AK2" s="377"/>
      <c r="AL2" s="377"/>
      <c r="AM2" s="378"/>
      <c r="AN2" s="162" t="s">
        <v>130</v>
      </c>
      <c r="AO2" s="162" t="s">
        <v>131</v>
      </c>
      <c r="AP2" s="162" t="s">
        <v>133</v>
      </c>
      <c r="AQ2" s="162" t="s">
        <v>134</v>
      </c>
      <c r="AR2" s="381" t="s">
        <v>144</v>
      </c>
      <c r="AS2" s="381"/>
    </row>
    <row r="3" spans="1:45" s="156" customFormat="1" ht="18.75">
      <c r="A3" s="162"/>
      <c r="B3" s="196">
        <v>41610</v>
      </c>
      <c r="C3" s="196">
        <v>41611</v>
      </c>
      <c r="D3" s="196">
        <v>41612</v>
      </c>
      <c r="E3" s="196">
        <v>41613</v>
      </c>
      <c r="F3" s="196">
        <v>41614</v>
      </c>
      <c r="G3" s="196">
        <v>41615</v>
      </c>
      <c r="H3" s="162"/>
      <c r="I3" s="162"/>
      <c r="J3" s="162"/>
      <c r="K3" s="162"/>
      <c r="L3" s="193"/>
      <c r="M3" s="193"/>
      <c r="N3" s="196">
        <v>41617</v>
      </c>
      <c r="O3" s="196">
        <v>41618</v>
      </c>
      <c r="P3" s="196">
        <v>41619</v>
      </c>
      <c r="Q3" s="196">
        <v>41623</v>
      </c>
      <c r="R3" s="162"/>
      <c r="S3" s="162"/>
      <c r="T3" s="162"/>
      <c r="U3" s="162"/>
      <c r="V3" s="193"/>
      <c r="W3" s="193"/>
      <c r="X3" s="196" t="s">
        <v>172</v>
      </c>
      <c r="Y3" s="196" t="s">
        <v>173</v>
      </c>
      <c r="Z3" s="196" t="s">
        <v>174</v>
      </c>
      <c r="AA3" s="196" t="s">
        <v>175</v>
      </c>
      <c r="AB3" s="196" t="s">
        <v>176</v>
      </c>
      <c r="AC3" s="196" t="s">
        <v>177</v>
      </c>
      <c r="AD3" s="162"/>
      <c r="AE3" s="162"/>
      <c r="AF3" s="162"/>
      <c r="AG3" s="162"/>
      <c r="AH3" s="207"/>
      <c r="AI3" s="207"/>
      <c r="AJ3" s="196" t="s">
        <v>178</v>
      </c>
      <c r="AK3" s="196" t="s">
        <v>179</v>
      </c>
      <c r="AL3" s="196" t="s">
        <v>180</v>
      </c>
      <c r="AM3" s="196" t="s">
        <v>181</v>
      </c>
      <c r="AN3" s="162"/>
      <c r="AO3" s="162"/>
      <c r="AP3" s="162"/>
      <c r="AQ3" s="162"/>
      <c r="AR3" s="209"/>
      <c r="AS3" s="209"/>
    </row>
    <row r="4" spans="1:45" ht="20.100000000000001" customHeight="1">
      <c r="A4" s="164" t="str">
        <f>'Weekly Analysis'!A3</f>
        <v>TOTAL</v>
      </c>
      <c r="B4" s="176">
        <f>'DAILY WIP'!AQ3</f>
        <v>0.35591320903143547</v>
      </c>
      <c r="C4" s="176">
        <f>'DAILY WIP'!BV3</f>
        <v>0.38299053168272779</v>
      </c>
      <c r="D4" s="176">
        <f>'DAILY WIP'!DA3</f>
        <v>0.56496862623372457</v>
      </c>
      <c r="E4" s="176">
        <f>'DAILY WIP'!EF3</f>
        <v>0.48137667838286469</v>
      </c>
      <c r="F4" s="176">
        <f>'DAILY WIP'!FK3</f>
        <v>0.37332830144242007</v>
      </c>
      <c r="G4" s="176">
        <f>'DAILY WIP'!GP3</f>
        <v>0.36321388620821371</v>
      </c>
      <c r="H4" s="165">
        <f>'Weekly Analysis'!J3</f>
        <v>5678.333333333333</v>
      </c>
      <c r="I4" s="166">
        <f>'Weekly Analysis'!K3</f>
        <v>7.8625909107472389E-3</v>
      </c>
      <c r="J4" s="167">
        <f>'Weekly Analysis'!L3</f>
        <v>6.453251819056856</v>
      </c>
      <c r="K4" s="165" t="str">
        <f>'Weekly Analysis'!M3</f>
        <v>B</v>
      </c>
      <c r="L4" s="152" t="s">
        <v>138</v>
      </c>
      <c r="M4" s="152"/>
      <c r="N4" s="172">
        <f>'DAILY WIP'!HU3</f>
        <v>0.42294625964721827</v>
      </c>
      <c r="O4" s="172">
        <f>'DAILY WIP'!JF3</f>
        <v>0.42904885411928123</v>
      </c>
      <c r="P4" s="172">
        <f>'DAILY WIP'!KR3</f>
        <v>0.56496862623372457</v>
      </c>
      <c r="Q4" s="172">
        <f>'DAILY WIP'!LW3</f>
        <v>0.50479282005057846</v>
      </c>
      <c r="R4" s="153">
        <f>'Weekly Analysis'!R3</f>
        <v>5050.25</v>
      </c>
      <c r="S4" s="212">
        <f>'Weekly Analysis'!S3</f>
        <v>9.3169620798848867E-3</v>
      </c>
      <c r="T4" s="211">
        <f>'Weekly Analysis'!T3</f>
        <v>5.7572763747237348</v>
      </c>
      <c r="U4" s="153" t="str">
        <f>'Weekly Analysis'!U3</f>
        <v>B</v>
      </c>
      <c r="V4" s="152" t="s">
        <v>138</v>
      </c>
      <c r="W4" s="152"/>
      <c r="X4" s="172">
        <f>'DAILY WIP'!NB3</f>
        <v>0.33617207014636091</v>
      </c>
      <c r="Y4" s="172">
        <f>'DAILY WIP'!OG3</f>
        <v>0.41493212267469004</v>
      </c>
      <c r="Z4" s="172">
        <f>'DAILY WIP'!PL3</f>
        <v>0.44671246885427496</v>
      </c>
      <c r="AA4" s="172">
        <f>'DAILY WIP'!QQ3</f>
        <v>0.4783372864318704</v>
      </c>
      <c r="AB4" s="172">
        <f>'DAILY WIP'!RV3</f>
        <v>0.34738748065759328</v>
      </c>
      <c r="AC4" s="172">
        <f>'DAILY WIP'!TA3</f>
        <v>0.376040025263914</v>
      </c>
      <c r="AD4" s="153">
        <f>'Weekly Analysis'!AB3</f>
        <v>5886.5</v>
      </c>
      <c r="AE4" s="212">
        <f>'Weekly Analysis'!AC3</f>
        <v>7.8807507766443987E-3</v>
      </c>
      <c r="AF4" s="211">
        <f>'Weekly Analysis'!AD3</f>
        <v>6.600705096741418</v>
      </c>
      <c r="AG4" s="153" t="str">
        <f>'Weekly Analysis'!AE3</f>
        <v>B</v>
      </c>
      <c r="AH4" s="152" t="s">
        <v>138</v>
      </c>
      <c r="AI4" s="152"/>
      <c r="AJ4" s="172">
        <f>'DAILY WIP'!VK3</f>
        <v>0.41886431523512246</v>
      </c>
      <c r="AK4" s="172">
        <f>'DAILY WIP'!WP3</f>
        <v>0.24191640145593052</v>
      </c>
      <c r="AL4" s="172"/>
      <c r="AM4" s="172"/>
      <c r="AN4" s="153">
        <f>'Weekly Analysis'!AN3</f>
        <v>6182</v>
      </c>
      <c r="AO4" s="212">
        <f>'Weekly Analysis'!AJ3</f>
        <v>7.9944319601815E-3</v>
      </c>
      <c r="AP4" s="211">
        <f>'Weekly Analysis'!AP3</f>
        <v>5642</v>
      </c>
      <c r="AQ4" s="153">
        <f>'Weekly Analysis'!AQ3</f>
        <v>6051</v>
      </c>
      <c r="AR4" s="152" t="s">
        <v>138</v>
      </c>
      <c r="AS4" s="152"/>
    </row>
    <row r="5" spans="1:45" ht="20.100000000000001" customHeight="1">
      <c r="A5" s="152" t="str">
        <f>'Weekly Analysis'!A4</f>
        <v>SEYDEL</v>
      </c>
      <c r="B5" s="198">
        <f>'DAILY WIP'!AQ4</f>
        <v>0.39768873633051932</v>
      </c>
      <c r="C5" s="198">
        <f>'DAILY WIP'!BV4</f>
        <v>0.45489300626304796</v>
      </c>
      <c r="D5" s="198">
        <f>'DAILY WIP'!DA4</f>
        <v>0.71548532930899889</v>
      </c>
      <c r="E5" s="198">
        <f>'DAILY WIP'!EF4</f>
        <v>0.60861258306910482</v>
      </c>
      <c r="F5" s="198">
        <f>'DAILY WIP'!FK4</f>
        <v>0.14585111222328409</v>
      </c>
      <c r="G5" s="198">
        <f>'DAILY WIP'!GP4</f>
        <v>0.31844786330985458</v>
      </c>
      <c r="H5" s="153">
        <f>'Weekly Analysis'!J4</f>
        <v>2260.3333333333335</v>
      </c>
      <c r="I5" s="154">
        <f>'Weekly Analysis'!K4</f>
        <v>2.4879761656936878E-3</v>
      </c>
      <c r="J5" s="155">
        <f>'Weekly Analysis'!L4</f>
        <v>4.1567467414099113</v>
      </c>
      <c r="K5" s="153" t="str">
        <f>'Weekly Analysis'!M4</f>
        <v>C</v>
      </c>
      <c r="L5" s="152" t="s">
        <v>139</v>
      </c>
      <c r="M5" s="152"/>
      <c r="N5" s="172">
        <f>'DAILY WIP'!HU4</f>
        <v>0.50217370130049466</v>
      </c>
      <c r="O5" s="172">
        <f>'DAILY WIP'!JF4</f>
        <v>0.65815609590726476</v>
      </c>
      <c r="P5" s="172">
        <f>'DAILY WIP'!KR4</f>
        <v>0.71548532930899889</v>
      </c>
      <c r="Q5" s="172">
        <f>'DAILY WIP'!LW4</f>
        <v>1.8339919351816805</v>
      </c>
      <c r="R5" s="153">
        <f>'Weekly Analysis'!R4</f>
        <v>3303.75</v>
      </c>
      <c r="S5" s="212">
        <f>'Weekly Analysis'!S4</f>
        <v>3.4089984754003492E-3</v>
      </c>
      <c r="T5" s="211">
        <f>'Weekly Analysis'!T4</f>
        <v>4.5220762394778138</v>
      </c>
      <c r="U5" s="153" t="str">
        <f>'Weekly Analysis'!U4</f>
        <v>C</v>
      </c>
      <c r="V5" s="152" t="s">
        <v>139</v>
      </c>
      <c r="W5" s="152"/>
      <c r="X5" s="172">
        <f>'DAILY WIP'!NB4</f>
        <v>0.25341012436226551</v>
      </c>
      <c r="Y5" s="172">
        <f>'DAILY WIP'!OG4</f>
        <v>0.56699605864670177</v>
      </c>
      <c r="Z5" s="172">
        <f>'DAILY WIP'!PL4</f>
        <v>1.2163873806432666</v>
      </c>
      <c r="AA5" s="172">
        <f>'DAILY WIP'!QQ4</f>
        <v>1.4028387865560175</v>
      </c>
      <c r="AB5" s="172">
        <f>'DAILY WIP'!RV4</f>
        <v>0.63387801780379305</v>
      </c>
      <c r="AC5" s="172">
        <f>'DAILY WIP'!TA4</f>
        <v>0.54731778820636778</v>
      </c>
      <c r="AD5" s="153">
        <f>'Weekly Analysis'!AB4</f>
        <v>2961.3333333333335</v>
      </c>
      <c r="AE5" s="212">
        <f>'Weekly Analysis'!AC4</f>
        <v>3.1035875577877232E-3</v>
      </c>
      <c r="AF5" s="211">
        <f>'Weekly Analysis'!AD4</f>
        <v>4.3960674538488336</v>
      </c>
      <c r="AG5" s="153" t="str">
        <f>'Weekly Analysis'!AE4</f>
        <v>C</v>
      </c>
      <c r="AH5" s="152" t="s">
        <v>139</v>
      </c>
      <c r="AI5" s="152"/>
      <c r="AJ5" s="172">
        <f>'DAILY WIP'!VK4</f>
        <v>0.61428070066409068</v>
      </c>
      <c r="AK5" s="172">
        <f>'DAILY WIP'!WP4</f>
        <v>0.37549542785643203</v>
      </c>
      <c r="AL5" s="172"/>
      <c r="AM5" s="172"/>
      <c r="AN5" s="153">
        <f>'Weekly Analysis'!AN4</f>
        <v>4149</v>
      </c>
      <c r="AO5" s="212">
        <f>'Weekly Analysis'!AJ4</f>
        <v>2.0052211410759059E-3</v>
      </c>
      <c r="AP5" s="211">
        <f>'Weekly Analysis'!AP4</f>
        <v>4077</v>
      </c>
      <c r="AQ5" s="153">
        <f>'Weekly Analysis'!AQ4</f>
        <v>1216</v>
      </c>
      <c r="AR5" s="152" t="s">
        <v>139</v>
      </c>
      <c r="AS5" s="152"/>
    </row>
    <row r="6" spans="1:45" ht="20.100000000000001" customHeight="1">
      <c r="A6" s="152" t="str">
        <f>'Weekly Analysis'!A5</f>
        <v>REBREAKER</v>
      </c>
      <c r="B6" s="198">
        <f>'DAILY WIP'!AQ5</f>
        <v>0.23198664567310054</v>
      </c>
      <c r="C6" s="198">
        <f>'DAILY WIP'!BV5</f>
        <v>0.33213015064236728</v>
      </c>
      <c r="D6" s="198">
        <f>'DAILY WIP'!DA5</f>
        <v>0.52746001051072411</v>
      </c>
      <c r="E6" s="198">
        <f>'DAILY WIP'!EF5</f>
        <v>0.40261222649319423</v>
      </c>
      <c r="F6" s="198">
        <f>'DAILY WIP'!FK5</f>
        <v>0.27740699089804544</v>
      </c>
      <c r="G6" s="198">
        <f>'DAILY WIP'!GP5</f>
        <v>0.33042699488635008</v>
      </c>
      <c r="H6" s="153">
        <f>'Weekly Analysis'!J5</f>
        <v>3995.3333333333335</v>
      </c>
      <c r="I6" s="154">
        <f>'Weekly Analysis'!K5</f>
        <v>1.7074897757792694E-3</v>
      </c>
      <c r="J6" s="155">
        <f>'Weekly Analysis'!L5</f>
        <v>4.9158303781144816</v>
      </c>
      <c r="K6" s="153" t="str">
        <f>'Weekly Analysis'!M5</f>
        <v>C</v>
      </c>
      <c r="L6" s="152" t="s">
        <v>140</v>
      </c>
      <c r="M6" s="152"/>
      <c r="N6" s="172">
        <f>'DAILY WIP'!HU5</f>
        <v>0.37135115181857448</v>
      </c>
      <c r="O6" s="172">
        <f>'DAILY WIP'!JF5</f>
        <v>0.3567101168296154</v>
      </c>
      <c r="P6" s="172">
        <f>'DAILY WIP'!KR5</f>
        <v>0.52746001051072411</v>
      </c>
      <c r="Q6" s="172">
        <f>'DAILY WIP'!LW5</f>
        <v>0.27938769600946139</v>
      </c>
      <c r="R6" s="153">
        <f>'Weekly Analysis'!R5</f>
        <v>4384.5</v>
      </c>
      <c r="S6" s="212">
        <f>'Weekly Analysis'!S5</f>
        <v>1.6984699205210884E-3</v>
      </c>
      <c r="T6" s="211">
        <f>'Weekly Analysis'!T5</f>
        <v>5.1783879202757479</v>
      </c>
      <c r="U6" s="153" t="str">
        <f>'Weekly Analysis'!U5</f>
        <v>B</v>
      </c>
      <c r="V6" s="152" t="s">
        <v>140</v>
      </c>
      <c r="W6" s="152"/>
      <c r="X6" s="172">
        <f>'DAILY WIP'!NB5</f>
        <v>0.35185703178032068</v>
      </c>
      <c r="Y6" s="172">
        <f>'DAILY WIP'!OG5</f>
        <v>0.35516784151358716</v>
      </c>
      <c r="Z6" s="172">
        <f>'DAILY WIP'!PL5</f>
        <v>0.33991092234033798</v>
      </c>
      <c r="AA6" s="172">
        <f>'DAILY WIP'!QQ5</f>
        <v>0.37072764600924252</v>
      </c>
      <c r="AB6" s="172">
        <f>'DAILY WIP'!RV5</f>
        <v>0.2740558892904672</v>
      </c>
      <c r="AC6" s="172">
        <f>'DAILY WIP'!TA5</f>
        <v>0.38432585905173106</v>
      </c>
      <c r="AD6" s="153">
        <f>'Weekly Analysis'!AB5</f>
        <v>4808.5</v>
      </c>
      <c r="AE6" s="212">
        <f>'Weekly Analysis'!AC5</f>
        <v>1.4869797489809732E-3</v>
      </c>
      <c r="AF6" s="211">
        <f>'Weekly Analysis'!AD5</f>
        <v>5.5160626591778721</v>
      </c>
      <c r="AG6" s="153" t="str">
        <f>'Weekly Analysis'!AE5</f>
        <v>B</v>
      </c>
      <c r="AH6" s="152" t="s">
        <v>140</v>
      </c>
      <c r="AI6" s="152"/>
      <c r="AJ6" s="172">
        <f>'DAILY WIP'!VK5</f>
        <v>0.36453669051289045</v>
      </c>
      <c r="AK6" s="172">
        <f>'DAILY WIP'!WP5</f>
        <v>0.21302257629719065</v>
      </c>
      <c r="AL6" s="172"/>
      <c r="AM6" s="172"/>
      <c r="AN6" s="153">
        <f>'Weekly Analysis'!AN5</f>
        <v>4988</v>
      </c>
      <c r="AO6" s="212">
        <f>'Weekly Analysis'!AJ5</f>
        <v>1.4881171556108696E-3</v>
      </c>
      <c r="AP6" s="211">
        <f>'Weekly Analysis'!AP5</f>
        <v>1940</v>
      </c>
      <c r="AQ6" s="153">
        <f>'Weekly Analysis'!AQ5</f>
        <v>2707</v>
      </c>
      <c r="AR6" s="152" t="s">
        <v>140</v>
      </c>
      <c r="AS6" s="152"/>
    </row>
    <row r="7" spans="1:45" ht="20.100000000000001" customHeight="1">
      <c r="A7" s="152" t="str">
        <f>'Weekly Analysis'!A6</f>
        <v>CHAIN GILL</v>
      </c>
      <c r="B7" s="198">
        <f>'DAILY WIP'!AQ6</f>
        <v>0.33300458696392049</v>
      </c>
      <c r="C7" s="198">
        <f>'DAILY WIP'!BV6</f>
        <v>0.5386055885424551</v>
      </c>
      <c r="D7" s="198">
        <f>'DAILY WIP'!DA6</f>
        <v>0.97947476459295413</v>
      </c>
      <c r="E7" s="198">
        <f>'DAILY WIP'!EF6</f>
        <v>0.59938870971322367</v>
      </c>
      <c r="F7" s="198">
        <f>'DAILY WIP'!FK6</f>
        <v>0.51728411721385237</v>
      </c>
      <c r="G7" s="198">
        <f>'DAILY WIP'!GP6</f>
        <v>0.5901589063717364</v>
      </c>
      <c r="H7" s="153">
        <f>'Weekly Analysis'!J6</f>
        <v>4525</v>
      </c>
      <c r="I7" s="154">
        <f>'Weekly Analysis'!K6</f>
        <v>2.0979001732322295E-3</v>
      </c>
      <c r="J7" s="155">
        <f>'Weekly Analysis'!L6</f>
        <v>4.9495207262456526</v>
      </c>
      <c r="K7" s="153" t="str">
        <f>'Weekly Analysis'!M6</f>
        <v>C</v>
      </c>
      <c r="L7" s="152" t="s">
        <v>141</v>
      </c>
      <c r="M7" s="152"/>
      <c r="N7" s="172">
        <f>'DAILY WIP'!HU6</f>
        <v>0.69324144259089027</v>
      </c>
      <c r="O7" s="172">
        <f>'DAILY WIP'!JF6</f>
        <v>0.53831601467385126</v>
      </c>
      <c r="P7" s="172">
        <f>'DAILY WIP'!KR6</f>
        <v>0.97947476459295413</v>
      </c>
      <c r="Q7" s="172">
        <f>'DAILY WIP'!LW6</f>
        <v>0.37829019475295439</v>
      </c>
      <c r="R7" s="153">
        <f>'Weekly Analysis'!R6</f>
        <v>3991.75</v>
      </c>
      <c r="S7" s="212">
        <f>'Weekly Analysis'!S6</f>
        <v>2.3208730359297507E-3</v>
      </c>
      <c r="T7" s="211">
        <f>'Weekly Analysis'!T6</f>
        <v>4.5508159324838333</v>
      </c>
      <c r="U7" s="153" t="str">
        <f>'Weekly Analysis'!U6</f>
        <v>C</v>
      </c>
      <c r="V7" s="152" t="s">
        <v>141</v>
      </c>
      <c r="W7" s="152"/>
      <c r="X7" s="172">
        <f>'DAILY WIP'!NB6</f>
        <v>0.4083125847111016</v>
      </c>
      <c r="Y7" s="172">
        <f>'DAILY WIP'!OG6</f>
        <v>0.68726252784333786</v>
      </c>
      <c r="Z7" s="172">
        <f>'DAILY WIP'!PL6</f>
        <v>0.52234108726358075</v>
      </c>
      <c r="AA7" s="172">
        <f>'DAILY WIP'!QQ6</f>
        <v>0.51604811199578504</v>
      </c>
      <c r="AB7" s="172">
        <f>'DAILY WIP'!RV6</f>
        <v>0.23298848325063234</v>
      </c>
      <c r="AC7" s="172">
        <f>'DAILY WIP'!TA6</f>
        <v>0.53059040245406131</v>
      </c>
      <c r="AD7" s="153">
        <f>'Weekly Analysis'!AB6</f>
        <v>4927.333333333333</v>
      </c>
      <c r="AE7" s="212">
        <f>'Weekly Analysis'!AC6</f>
        <v>1.7429289490315178E-3</v>
      </c>
      <c r="AF7" s="211">
        <f>'Weekly Analysis'!AD6</f>
        <v>5.3974317184688134</v>
      </c>
      <c r="AG7" s="153" t="str">
        <f>'Weekly Analysis'!AE6</f>
        <v>B</v>
      </c>
      <c r="AH7" s="152" t="s">
        <v>141</v>
      </c>
      <c r="AI7" s="152"/>
      <c r="AJ7" s="172">
        <f>'DAILY WIP'!VK6</f>
        <v>0.51095807137837113</v>
      </c>
      <c r="AK7" s="172">
        <f>'DAILY WIP'!WP6</f>
        <v>0.3511843555146606</v>
      </c>
      <c r="AL7" s="172"/>
      <c r="AM7" s="172"/>
      <c r="AN7" s="153">
        <f>'Weekly Analysis'!AN6</f>
        <v>4489</v>
      </c>
      <c r="AO7" s="212">
        <f>'Weekly Analysis'!AJ6</f>
        <v>1.6992831416255299E-3</v>
      </c>
      <c r="AP7" s="211">
        <f>'Weekly Analysis'!AP6</f>
        <v>4026</v>
      </c>
      <c r="AQ7" s="153">
        <f>'Weekly Analysis'!AQ6</f>
        <v>5524</v>
      </c>
      <c r="AR7" s="152" t="s">
        <v>141</v>
      </c>
      <c r="AS7" s="152"/>
    </row>
    <row r="8" spans="1:45" ht="20.100000000000001" customHeight="1">
      <c r="A8" s="152" t="str">
        <f>'Weekly Analysis'!A7</f>
        <v>GILL BOX L-1 (GN 5II)</v>
      </c>
      <c r="B8" s="198">
        <f>'DAILY WIP'!AQ7</f>
        <v>0.3763312458535174</v>
      </c>
      <c r="C8" s="198">
        <f>'DAILY WIP'!BV7</f>
        <v>0.28591922173791606</v>
      </c>
      <c r="D8" s="198">
        <f>'DAILY WIP'!DA7</f>
        <v>0.307934851739046</v>
      </c>
      <c r="E8" s="198">
        <f>'DAILY WIP'!EF7</f>
        <v>0.36951361029121405</v>
      </c>
      <c r="F8" s="198">
        <f>'DAILY WIP'!FK7</f>
        <v>0.34468318388604563</v>
      </c>
      <c r="G8" s="198">
        <f>'DAILY WIP'!GP7</f>
        <v>0.41643059441828773</v>
      </c>
      <c r="H8" s="153">
        <f>'Weekly Analysis'!J7</f>
        <v>1703.6666666666667</v>
      </c>
      <c r="I8" s="154">
        <f>'Weekly Analysis'!K7</f>
        <v>3.1009113230561608E-3</v>
      </c>
      <c r="J8" s="155">
        <f>'Weekly Analysis'!L7</f>
        <v>5.8957076089198308</v>
      </c>
      <c r="K8" s="153" t="str">
        <f>'Weekly Analysis'!M7</f>
        <v>B</v>
      </c>
      <c r="L8" s="152" t="s">
        <v>142</v>
      </c>
      <c r="M8" s="152"/>
      <c r="N8" s="172">
        <f>'DAILY WIP'!HU7</f>
        <v>0.41332461013795779</v>
      </c>
      <c r="O8" s="172">
        <f>'DAILY WIP'!JF7</f>
        <v>0.41017550150200788</v>
      </c>
      <c r="P8" s="172">
        <f>'DAILY WIP'!KR7</f>
        <v>0.307934851739046</v>
      </c>
      <c r="Q8" s="172">
        <f>'DAILY WIP'!LW7</f>
        <v>0.46164659521657386</v>
      </c>
      <c r="R8" s="153">
        <f>'Weekly Analysis'!R7</f>
        <v>1450.25</v>
      </c>
      <c r="S8" s="212">
        <f>'Weekly Analysis'!S7</f>
        <v>4.1135294118581651E-3</v>
      </c>
      <c r="T8" s="211">
        <f>'Weekly Analysis'!T7</f>
        <v>5.0755965089678101</v>
      </c>
      <c r="U8" s="153" t="str">
        <f>'Weekly Analysis'!U7</f>
        <v>B</v>
      </c>
      <c r="V8" s="152" t="s">
        <v>142</v>
      </c>
      <c r="W8" s="152"/>
      <c r="X8" s="172">
        <f>'DAILY WIP'!NB7</f>
        <v>0.34625420217142894</v>
      </c>
      <c r="Y8" s="172">
        <f>'DAILY WIP'!OG7</f>
        <v>0.38648553675825997</v>
      </c>
      <c r="Z8" s="172">
        <f>'DAILY WIP'!PL7</f>
        <v>0.37537970288044759</v>
      </c>
      <c r="AA8" s="172">
        <f>'DAILY WIP'!QQ7</f>
        <v>0.3857819458569326</v>
      </c>
      <c r="AB8" s="172">
        <f>'DAILY WIP'!RV7</f>
        <v>0.32933417794344333</v>
      </c>
      <c r="AC8" s="172">
        <f>'DAILY WIP'!TA7</f>
        <v>0.35952176055938506</v>
      </c>
      <c r="AD8" s="153">
        <f>'Weekly Analysis'!AB7</f>
        <v>1723</v>
      </c>
      <c r="AE8" s="212">
        <f>'Weekly Analysis'!AC7</f>
        <v>3.3635672971890069E-3</v>
      </c>
      <c r="AF8" s="211">
        <f>'Weekly Analysis'!AD7</f>
        <v>5.7878913584062204</v>
      </c>
      <c r="AG8" s="153" t="str">
        <f>'Weekly Analysis'!AE7</f>
        <v>B</v>
      </c>
      <c r="AH8" s="152" t="s">
        <v>142</v>
      </c>
      <c r="AI8" s="152"/>
      <c r="AJ8" s="172">
        <f>'DAILY WIP'!VK7</f>
        <v>0.41565503417275917</v>
      </c>
      <c r="AK8" s="172">
        <f>'DAILY WIP'!WP7</f>
        <v>0.34635771519338143</v>
      </c>
      <c r="AL8" s="172"/>
      <c r="AM8" s="172"/>
      <c r="AN8" s="153">
        <f>'Weekly Analysis'!AN7</f>
        <v>1952</v>
      </c>
      <c r="AO8" s="212">
        <f>'Weekly Analysis'!AJ7</f>
        <v>3.7028696534152999E-3</v>
      </c>
      <c r="AP8" s="211">
        <f>'Weekly Analysis'!AP7</f>
        <v>1737</v>
      </c>
      <c r="AQ8" s="153">
        <f>'Weekly Analysis'!AQ7</f>
        <v>1863</v>
      </c>
      <c r="AR8" s="152" t="s">
        <v>142</v>
      </c>
      <c r="AS8" s="152"/>
    </row>
    <row r="9" spans="1:45" ht="18.75">
      <c r="A9" s="152" t="str">
        <f>'Weekly Analysis'!A8</f>
        <v>GILL BOX L-2 (GN 5III)</v>
      </c>
      <c r="B9" s="198">
        <f>'DAILY WIP'!AQ8</f>
        <v>0.39811587058269554</v>
      </c>
      <c r="C9" s="198">
        <f>'DAILY WIP'!BV8</f>
        <v>0.34311811836458611</v>
      </c>
      <c r="D9" s="198">
        <f>'DAILY WIP'!DA8</f>
        <v>0.39568738783032975</v>
      </c>
      <c r="E9" s="198">
        <f>'DAILY WIP'!EF8</f>
        <v>0.40955722823169982</v>
      </c>
      <c r="F9" s="198">
        <f>'DAILY WIP'!FK8</f>
        <v>0.44147000494216587</v>
      </c>
      <c r="G9" s="198">
        <f>'DAILY WIP'!GP8</f>
        <v>0.38247819794983562</v>
      </c>
      <c r="H9" s="153">
        <f>'Weekly Analysis'!J8</f>
        <v>2316.6666666666665</v>
      </c>
      <c r="I9" s="154">
        <f>'Weekly Analysis'!K8</f>
        <v>2.4154074559962538E-3</v>
      </c>
      <c r="J9" s="155">
        <f>'Weekly Analysis'!L8</f>
        <v>7.7313864208764498</v>
      </c>
      <c r="K9" s="153" t="str">
        <f>'Weekly Analysis'!M8</f>
        <v>A</v>
      </c>
      <c r="L9" s="372" t="s">
        <v>143</v>
      </c>
      <c r="M9" s="372"/>
      <c r="N9" s="172">
        <f>'DAILY WIP'!HU8</f>
        <v>0.36501089037222861</v>
      </c>
      <c r="O9" s="172">
        <f>'DAILY WIP'!JF8</f>
        <v>0.41831842581813483</v>
      </c>
      <c r="P9" s="172">
        <f>'DAILY WIP'!KR8</f>
        <v>0.39568738783032975</v>
      </c>
      <c r="Q9" s="172">
        <f>'DAILY WIP'!LW8</f>
        <v>0.29060443550244808</v>
      </c>
      <c r="R9" s="153">
        <f>'Weekly Analysis'!R8</f>
        <v>2068.5</v>
      </c>
      <c r="S9" s="212">
        <f>'Weekly Analysis'!S8</f>
        <v>2.6387074461827944E-3</v>
      </c>
      <c r="T9" s="211">
        <f>'Weekly Analysis'!T8</f>
        <v>7.0553286228806105</v>
      </c>
      <c r="U9" s="153" t="str">
        <f>'Weekly Analysis'!U8</f>
        <v>B</v>
      </c>
      <c r="V9" s="372" t="s">
        <v>143</v>
      </c>
      <c r="W9" s="372"/>
      <c r="X9" s="172">
        <f>'DAILY WIP'!NB8</f>
        <v>0.42631120734887057</v>
      </c>
      <c r="Y9" s="172">
        <f>'DAILY WIP'!OG8</f>
        <v>0.40804447901871121</v>
      </c>
      <c r="Z9" s="172">
        <f>'DAILY WIP'!PL8</f>
        <v>0.4122562115595107</v>
      </c>
      <c r="AA9" s="172">
        <f>'DAILY WIP'!QQ8</f>
        <v>0.3807978907612643</v>
      </c>
      <c r="AB9" s="172">
        <f>'DAILY WIP'!RV8</f>
        <v>0.45863954154298031</v>
      </c>
      <c r="AC9" s="172">
        <f>'DAILY WIP'!TA8</f>
        <v>0.37197576434165092</v>
      </c>
      <c r="AD9" s="153">
        <f>'Weekly Analysis'!AB8</f>
        <v>2241.1666666666665</v>
      </c>
      <c r="AE9" s="212">
        <f>'Weekly Analysis'!AC8</f>
        <v>2.8865564980331843E-3</v>
      </c>
      <c r="AF9" s="211">
        <f>'Weekly Analysis'!AD8</f>
        <v>7.2359764677969958</v>
      </c>
      <c r="AG9" s="153" t="str">
        <f>'Weekly Analysis'!AE8</f>
        <v>B</v>
      </c>
      <c r="AH9" s="372" t="s">
        <v>143</v>
      </c>
      <c r="AI9" s="372"/>
      <c r="AJ9" s="172">
        <f>'DAILY WIP'!VK8</f>
        <v>0.39711662128700553</v>
      </c>
      <c r="AK9" s="172">
        <f>'DAILY WIP'!WP8</f>
        <v>0.268108423104024</v>
      </c>
      <c r="AL9" s="172"/>
      <c r="AM9" s="172"/>
      <c r="AN9" s="153">
        <f>'Weekly Analysis'!AN8</f>
        <v>2430</v>
      </c>
      <c r="AO9" s="212">
        <f>'Weekly Analysis'!AJ8</f>
        <v>2.9809987062840815E-3</v>
      </c>
      <c r="AP9" s="211">
        <f>'Weekly Analysis'!AP8</f>
        <v>1839</v>
      </c>
      <c r="AQ9" s="153">
        <f>'Weekly Analysis'!AQ8</f>
        <v>2391</v>
      </c>
      <c r="AR9" s="372" t="s">
        <v>143</v>
      </c>
      <c r="AS9" s="372"/>
    </row>
    <row r="10" spans="1:45" ht="20.100000000000001" customHeight="1">
      <c r="A10" s="152" t="str">
        <f>'Weekly Analysis'!A9</f>
        <v>GILL BOX L-3 (GN 6II)</v>
      </c>
      <c r="B10" s="198">
        <f>'DAILY WIP'!AQ9</f>
        <v>0.34105934690707201</v>
      </c>
      <c r="C10" s="198">
        <f>'DAILY WIP'!BV9</f>
        <v>0.33968655216844856</v>
      </c>
      <c r="D10" s="198">
        <f>'DAILY WIP'!DA9</f>
        <v>0.21729634534830519</v>
      </c>
      <c r="E10" s="198">
        <f>'DAILY WIP'!EF9</f>
        <v>0.38257332893579599</v>
      </c>
      <c r="F10" s="198">
        <f>'DAILY WIP'!FK9</f>
        <v>0.32003936242263314</v>
      </c>
      <c r="G10" s="198">
        <f>'DAILY WIP'!GP9</f>
        <v>0.36754563406106017</v>
      </c>
      <c r="H10" s="153">
        <f>'Weekly Analysis'!J9</f>
        <v>1830.3333333333333</v>
      </c>
      <c r="I10" s="154">
        <f>'Weekly Analysis'!K9</f>
        <v>2.6068062802973445E-3</v>
      </c>
      <c r="J10" s="155">
        <f>'Weekly Analysis'!L9</f>
        <v>6.3930717171887608</v>
      </c>
      <c r="K10" s="153" t="str">
        <f>'Weekly Analysis'!M9</f>
        <v>B</v>
      </c>
      <c r="L10" s="152" t="s">
        <v>138</v>
      </c>
      <c r="M10" s="152"/>
      <c r="N10" s="172">
        <f>'DAILY WIP'!HU9</f>
        <v>0.37126314087280909</v>
      </c>
      <c r="O10" s="172">
        <f>'DAILY WIP'!JF9</f>
        <v>0.40002252229421598</v>
      </c>
      <c r="P10" s="172">
        <f>'DAILY WIP'!KR9</f>
        <v>0.21729634534830519</v>
      </c>
      <c r="Q10" s="172">
        <f>'DAILY WIP'!LW9</f>
        <v>0.30638364496692644</v>
      </c>
      <c r="R10" s="153">
        <f>'Weekly Analysis'!R9</f>
        <v>1383</v>
      </c>
      <c r="S10" s="212">
        <f>'Weekly Analysis'!S9</f>
        <v>3.2837539528049243E-3</v>
      </c>
      <c r="T10" s="211">
        <f>'Weekly Analysis'!T9</f>
        <v>5.2427207641409854</v>
      </c>
      <c r="U10" s="153" t="str">
        <f>'Weekly Analysis'!U9</f>
        <v>B</v>
      </c>
      <c r="V10" s="152" t="s">
        <v>138</v>
      </c>
      <c r="W10" s="152"/>
      <c r="X10" s="172">
        <f>'DAILY WIP'!NB9</f>
        <v>0.38637479780212541</v>
      </c>
      <c r="Y10" s="172">
        <f>'DAILY WIP'!OG9</f>
        <v>0.38048516843793068</v>
      </c>
      <c r="Z10" s="172">
        <f>'DAILY WIP'!PL9</f>
        <v>0.36947151599432115</v>
      </c>
      <c r="AA10" s="172">
        <f>'DAILY WIP'!QQ9</f>
        <v>0.36789625578215457</v>
      </c>
      <c r="AB10" s="172">
        <f>'DAILY WIP'!RV9</f>
        <v>0.36013236456213332</v>
      </c>
      <c r="AC10" s="172">
        <f>'DAILY WIP'!TA9</f>
        <v>0.35292632614843694</v>
      </c>
      <c r="AD10" s="153">
        <f>'Weekly Analysis'!AB9</f>
        <v>1760.3333333333333</v>
      </c>
      <c r="AE10" s="212">
        <f>'Weekly Analysis'!AC9</f>
        <v>3.2108961449241985E-3</v>
      </c>
      <c r="AF10" s="211">
        <f>'Weekly Analysis'!AD9</f>
        <v>5.8980219362804034</v>
      </c>
      <c r="AG10" s="153" t="str">
        <f>'Weekly Analysis'!AE9</f>
        <v>B</v>
      </c>
      <c r="AH10" s="152" t="s">
        <v>138</v>
      </c>
      <c r="AI10" s="152"/>
      <c r="AJ10" s="172">
        <f>'DAILY WIP'!VK9</f>
        <v>0.38791442150010907</v>
      </c>
      <c r="AK10" s="172">
        <f>'DAILY WIP'!WP9</f>
        <v>0.22286484444855542</v>
      </c>
      <c r="AL10" s="172"/>
      <c r="AM10" s="172"/>
      <c r="AN10" s="153">
        <f>'Weekly Analysis'!AN9</f>
        <v>1241</v>
      </c>
      <c r="AO10" s="212">
        <f>'Weekly Analysis'!AJ9</f>
        <v>2.9137089672256213E-3</v>
      </c>
      <c r="AP10" s="211">
        <f>'Weekly Analysis'!AP9</f>
        <v>1640</v>
      </c>
      <c r="AQ10" s="153">
        <f>'Weekly Analysis'!AQ9</f>
        <v>2007</v>
      </c>
      <c r="AR10" s="152" t="s">
        <v>138</v>
      </c>
      <c r="AS10" s="152"/>
    </row>
    <row r="11" spans="1:45" ht="20.100000000000001" customHeight="1">
      <c r="A11" s="152" t="str">
        <f>'Weekly Analysis'!A10</f>
        <v>GN-4</v>
      </c>
      <c r="B11" s="198">
        <f>'DAILY WIP'!AQ10</f>
        <v>0</v>
      </c>
      <c r="C11" s="198">
        <f>'DAILY WIP'!BV10</f>
        <v>0</v>
      </c>
      <c r="D11" s="198">
        <f>'DAILY WIP'!DA10</f>
        <v>0</v>
      </c>
      <c r="E11" s="198">
        <f>'DAILY WIP'!EF10</f>
        <v>0</v>
      </c>
      <c r="F11" s="198">
        <f>'DAILY WIP'!FK10</f>
        <v>0</v>
      </c>
      <c r="G11" s="198">
        <f>'DAILY WIP'!GP10</f>
        <v>0</v>
      </c>
      <c r="H11" s="153">
        <f>'Weekly Analysis'!J10</f>
        <v>0</v>
      </c>
      <c r="I11" s="154" t="e">
        <f>'Weekly Analysis'!K10</f>
        <v>#DIV/0!</v>
      </c>
      <c r="J11" s="155" t="e">
        <f>'Weekly Analysis'!L10</f>
        <v>#DIV/0!</v>
      </c>
      <c r="K11" s="153" t="e">
        <f>'Weekly Analysis'!M10</f>
        <v>#DIV/0!</v>
      </c>
      <c r="L11" s="152" t="s">
        <v>139</v>
      </c>
      <c r="M11" s="152"/>
      <c r="N11" s="172">
        <f>'DAILY WIP'!HU10</f>
        <v>0</v>
      </c>
      <c r="O11" s="172">
        <f>'DAILY WIP'!JF10</f>
        <v>0</v>
      </c>
      <c r="P11" s="172">
        <f>'DAILY WIP'!KR10</f>
        <v>0</v>
      </c>
      <c r="Q11" s="172">
        <f>'DAILY WIP'!LW10</f>
        <v>0</v>
      </c>
      <c r="R11" s="153">
        <f>'Weekly Analysis'!R10</f>
        <v>0</v>
      </c>
      <c r="S11" s="212" t="e">
        <f>'Weekly Analysis'!S10</f>
        <v>#DIV/0!</v>
      </c>
      <c r="T11" s="211" t="e">
        <f>'Weekly Analysis'!T10</f>
        <v>#DIV/0!</v>
      </c>
      <c r="U11" s="153" t="e">
        <f>'Weekly Analysis'!U10</f>
        <v>#DIV/0!</v>
      </c>
      <c r="V11" s="152" t="s">
        <v>139</v>
      </c>
      <c r="W11" s="152"/>
      <c r="X11" s="172">
        <f>'DAILY WIP'!NB10</f>
        <v>0</v>
      </c>
      <c r="Y11" s="172">
        <f>'DAILY WIP'!OG10</f>
        <v>0</v>
      </c>
      <c r="Z11" s="172">
        <f>'DAILY WIP'!PL10</f>
        <v>0</v>
      </c>
      <c r="AA11" s="172">
        <f>'DAILY WIP'!QQ10</f>
        <v>0</v>
      </c>
      <c r="AB11" s="172">
        <f>'DAILY WIP'!RV10</f>
        <v>0</v>
      </c>
      <c r="AC11" s="172">
        <f>'DAILY WIP'!TA10</f>
        <v>0</v>
      </c>
      <c r="AD11" s="153">
        <f>'Weekly Analysis'!AB10</f>
        <v>0</v>
      </c>
      <c r="AE11" s="212" t="e">
        <f>'Weekly Analysis'!AC10</f>
        <v>#DIV/0!</v>
      </c>
      <c r="AF11" s="211" t="e">
        <f>'Weekly Analysis'!AD10</f>
        <v>#DIV/0!</v>
      </c>
      <c r="AG11" s="153" t="e">
        <f>'Weekly Analysis'!AE10</f>
        <v>#DIV/0!</v>
      </c>
      <c r="AH11" s="152" t="s">
        <v>139</v>
      </c>
      <c r="AI11" s="152"/>
      <c r="AJ11" s="172">
        <f>'DAILY WIP'!VK10</f>
        <v>0</v>
      </c>
      <c r="AK11" s="172">
        <f>'DAILY WIP'!WP10</f>
        <v>0</v>
      </c>
      <c r="AL11" s="172"/>
      <c r="AM11" s="172"/>
      <c r="AN11" s="153">
        <f>'Weekly Analysis'!AN10</f>
        <v>0</v>
      </c>
      <c r="AO11" s="212" t="e">
        <f>'Weekly Analysis'!AJ10</f>
        <v>#DIV/0!</v>
      </c>
      <c r="AP11" s="211">
        <f>'Weekly Analysis'!AP10</f>
        <v>0</v>
      </c>
      <c r="AQ11" s="153">
        <f>'Weekly Analysis'!AQ10</f>
        <v>0</v>
      </c>
      <c r="AR11" s="152" t="s">
        <v>139</v>
      </c>
      <c r="AS11" s="152"/>
    </row>
    <row r="12" spans="1:45" ht="20.100000000000001" customHeight="1">
      <c r="A12" s="152" t="str">
        <f>'Weekly Analysis'!A11</f>
        <v>FM8</v>
      </c>
      <c r="B12" s="198">
        <f>'DAILY WIP'!AQ11</f>
        <v>0.52883712938530292</v>
      </c>
      <c r="C12" s="198">
        <f>'DAILY WIP'!BV11</f>
        <v>0.52155625180173293</v>
      </c>
      <c r="D12" s="198">
        <f>'DAILY WIP'!DA11</f>
        <v>1.374735828796128</v>
      </c>
      <c r="E12" s="198">
        <f>'DAILY WIP'!EF11</f>
        <v>0.96294319840743192</v>
      </c>
      <c r="F12" s="198">
        <f>'DAILY WIP'!FK11</f>
        <v>0.68097908773721749</v>
      </c>
      <c r="G12" s="198">
        <f>'DAILY WIP'!GP11</f>
        <v>0.36285618445404072</v>
      </c>
      <c r="H12" s="153">
        <f>'Weekly Analysis'!J11</f>
        <v>1275</v>
      </c>
      <c r="I12" s="154">
        <f>'Weekly Analysis'!K11</f>
        <v>3.5238014907646819E-3</v>
      </c>
      <c r="J12" s="155">
        <f>'Weekly Analysis'!L11</f>
        <v>5.4964576223794568</v>
      </c>
      <c r="K12" s="153" t="str">
        <f>'Weekly Analysis'!M11</f>
        <v>B</v>
      </c>
      <c r="L12" s="152" t="s">
        <v>140</v>
      </c>
      <c r="M12" s="152"/>
      <c r="N12" s="172">
        <f>'DAILY WIP'!HU11</f>
        <v>0.52412725676440097</v>
      </c>
      <c r="O12" s="172">
        <f>'DAILY WIP'!JF11</f>
        <v>0.49472903131934082</v>
      </c>
      <c r="P12" s="172">
        <f>'DAILY WIP'!KR11</f>
        <v>1.374735828796128</v>
      </c>
      <c r="Q12" s="172">
        <f>'DAILY WIP'!LW11</f>
        <v>0.56263370258368273</v>
      </c>
      <c r="R12" s="153">
        <f>'Weekly Analysis'!R11</f>
        <v>1208.25</v>
      </c>
      <c r="S12" s="212">
        <f>'Weekly Analysis'!S11</f>
        <v>3.3875085509451281E-3</v>
      </c>
      <c r="T12" s="211">
        <f>'Weekly Analysis'!T11</f>
        <v>5.3530792208585076</v>
      </c>
      <c r="U12" s="153" t="str">
        <f>'Weekly Analysis'!U11</f>
        <v>B</v>
      </c>
      <c r="V12" s="152" t="s">
        <v>140</v>
      </c>
      <c r="W12" s="152"/>
      <c r="X12" s="172">
        <f>'DAILY WIP'!NB11</f>
        <v>0.34614033343713896</v>
      </c>
      <c r="Y12" s="172">
        <f>'DAILY WIP'!OG11</f>
        <v>0.44702776419182849</v>
      </c>
      <c r="Z12" s="172">
        <f>'DAILY WIP'!PL11</f>
        <v>0.25675610720007447</v>
      </c>
      <c r="AA12" s="172">
        <f>'DAILY WIP'!QQ11</f>
        <v>0.43963547281544346</v>
      </c>
      <c r="AB12" s="172">
        <f>'DAILY WIP'!RV11</f>
        <v>0.31482262811491007</v>
      </c>
      <c r="AC12" s="172">
        <f>'DAILY WIP'!TA11</f>
        <v>0.36073257625694172</v>
      </c>
      <c r="AD12" s="153">
        <f>'Weekly Analysis'!AB11</f>
        <v>1665.6666666666667</v>
      </c>
      <c r="AE12" s="212">
        <f>'Weekly Analysis'!AC11</f>
        <v>1.5344873645644389E-3</v>
      </c>
      <c r="AF12" s="211">
        <f>'Weekly Analysis'!AD11</f>
        <v>7.6486262002276595</v>
      </c>
      <c r="AG12" s="153" t="str">
        <f>'Weekly Analysis'!AE11</f>
        <v>A</v>
      </c>
      <c r="AH12" s="152" t="s">
        <v>140</v>
      </c>
      <c r="AI12" s="152"/>
      <c r="AJ12" s="172">
        <f>'DAILY WIP'!VK11</f>
        <v>0.57631643575675684</v>
      </c>
      <c r="AK12" s="172">
        <f>'DAILY WIP'!WP11</f>
        <v>0.18480182369049691</v>
      </c>
      <c r="AL12" s="172"/>
      <c r="AM12" s="172"/>
      <c r="AN12" s="153">
        <f>'Weekly Analysis'!AN11</f>
        <v>1800</v>
      </c>
      <c r="AO12" s="212">
        <f>'Weekly Analysis'!AJ11</f>
        <v>1.8083066744189833E-3</v>
      </c>
      <c r="AP12" s="211">
        <f>'Weekly Analysis'!AP11</f>
        <v>1577</v>
      </c>
      <c r="AQ12" s="153">
        <f>'Weekly Analysis'!AQ11</f>
        <v>1805</v>
      </c>
      <c r="AR12" s="152" t="s">
        <v>140</v>
      </c>
      <c r="AS12" s="152"/>
    </row>
    <row r="13" spans="1:45" ht="20.100000000000001" customHeight="1" thickBot="1">
      <c r="A13" s="158" t="str">
        <f>'Weekly Analysis'!A12</f>
        <v>FM20</v>
      </c>
      <c r="B13" s="198">
        <f>'DAILY WIP'!AQ12</f>
        <v>0.59619531958679162</v>
      </c>
      <c r="C13" s="198">
        <f>'DAILY WIP'!BV12</f>
        <v>0.63100589562399567</v>
      </c>
      <c r="D13" s="198">
        <f>'DAILY WIP'!DA12</f>
        <v>0.56664311797703559</v>
      </c>
      <c r="E13" s="198">
        <f>'DAILY WIP'!EF12</f>
        <v>0.5971892203041177</v>
      </c>
      <c r="F13" s="198">
        <f>'DAILY WIP'!FK12</f>
        <v>0.63224085365853666</v>
      </c>
      <c r="G13" s="198">
        <f>'DAILY WIP'!GP12</f>
        <v>0.50058060042275765</v>
      </c>
      <c r="H13" s="159">
        <f>'Weekly Analysis'!J12</f>
        <v>4403.333333333333</v>
      </c>
      <c r="I13" s="160">
        <f>'Weekly Analysis'!K12</f>
        <v>8.0556226706397956E-4</v>
      </c>
      <c r="J13" s="161">
        <f>'Weekly Analysis'!L12</f>
        <v>6.889653896310115</v>
      </c>
      <c r="K13" s="159" t="str">
        <f>'Weekly Analysis'!M12</f>
        <v>B</v>
      </c>
      <c r="L13" s="158" t="s">
        <v>141</v>
      </c>
      <c r="M13" s="158"/>
      <c r="N13" s="172">
        <f>'DAILY WIP'!HU12</f>
        <v>0.56602414296760883</v>
      </c>
      <c r="O13" s="172">
        <f>'DAILY WIP'!JF12</f>
        <v>0.58501197872910071</v>
      </c>
      <c r="P13" s="172">
        <f>'DAILY WIP'!KR12</f>
        <v>0.56664311797703559</v>
      </c>
      <c r="Q13" s="172">
        <f>'DAILY WIP'!LW12</f>
        <v>0.43019717624147996</v>
      </c>
      <c r="R13" s="153">
        <f>'Weekly Analysis'!R12</f>
        <v>3842</v>
      </c>
      <c r="S13" s="212">
        <f>'Weekly Analysis'!S12</f>
        <v>8.9914202937765018E-4</v>
      </c>
      <c r="T13" s="211">
        <f>'Weekly Analysis'!T12</f>
        <v>6.2089522240878932</v>
      </c>
      <c r="U13" s="153" t="str">
        <f>'Weekly Analysis'!U12</f>
        <v>B</v>
      </c>
      <c r="V13" s="158" t="s">
        <v>141</v>
      </c>
      <c r="W13" s="158"/>
      <c r="X13" s="172">
        <f>'DAILY WIP'!NB12</f>
        <v>0.50688834970399677</v>
      </c>
      <c r="Y13" s="172">
        <f>'DAILY WIP'!OG12</f>
        <v>0.50291972766185367</v>
      </c>
      <c r="Z13" s="172">
        <f>'DAILY WIP'!PL12</f>
        <v>0.52790929180693535</v>
      </c>
      <c r="AA13" s="172">
        <f>'DAILY WIP'!QQ12</f>
        <v>0.4413094681099935</v>
      </c>
      <c r="AB13" s="172">
        <f>'DAILY WIP'!RV12</f>
        <v>0.52263622340997951</v>
      </c>
      <c r="AC13" s="172">
        <f>'DAILY WIP'!TA12</f>
        <v>0.47696975035665085</v>
      </c>
      <c r="AD13" s="153">
        <f>'Weekly Analysis'!AB12</f>
        <v>4220.833333333333</v>
      </c>
      <c r="AE13" s="212">
        <f>'Weekly Analysis'!AC12</f>
        <v>5.9814199969610113E-4</v>
      </c>
      <c r="AF13" s="211">
        <f>'Weekly Analysis'!AD12</f>
        <v>7.0665505149543648</v>
      </c>
      <c r="AG13" s="153" t="str">
        <f>'Weekly Analysis'!AE12</f>
        <v>B</v>
      </c>
      <c r="AH13" s="158" t="s">
        <v>141</v>
      </c>
      <c r="AI13" s="158"/>
      <c r="AJ13" s="172">
        <f>'DAILY WIP'!VK12</f>
        <v>0.50300086184411963</v>
      </c>
      <c r="AK13" s="172">
        <f>'DAILY WIP'!WP12</f>
        <v>0.21541244699863346</v>
      </c>
      <c r="AL13" s="172"/>
      <c r="AM13" s="172"/>
      <c r="AN13" s="153">
        <f>'Weekly Analysis'!AN12</f>
        <v>4382</v>
      </c>
      <c r="AO13" s="212">
        <f>'Weekly Analysis'!AJ12</f>
        <v>5.6268993101168778E-4</v>
      </c>
      <c r="AP13" s="211">
        <f>'Weekly Analysis'!AP12</f>
        <v>4065</v>
      </c>
      <c r="AQ13" s="153">
        <f>'Weekly Analysis'!AQ12</f>
        <v>4246</v>
      </c>
      <c r="AR13" s="158" t="s">
        <v>141</v>
      </c>
      <c r="AS13" s="158"/>
    </row>
    <row r="14" spans="1:45" ht="20.100000000000001" customHeight="1" thickBot="1">
      <c r="A14" s="385" t="s">
        <v>146</v>
      </c>
      <c r="B14" s="386"/>
      <c r="C14" s="386"/>
      <c r="D14" s="386"/>
      <c r="E14" s="386"/>
      <c r="F14" s="386"/>
      <c r="G14" s="386"/>
      <c r="H14" s="386"/>
      <c r="I14" s="386"/>
      <c r="J14" s="386"/>
      <c r="K14" s="386"/>
      <c r="L14" s="386"/>
      <c r="M14" s="387"/>
      <c r="N14" s="382" t="s">
        <v>169</v>
      </c>
      <c r="O14" s="384"/>
      <c r="P14" s="384"/>
      <c r="Q14" s="384"/>
      <c r="R14" s="384"/>
      <c r="S14" s="384"/>
      <c r="T14" s="384"/>
      <c r="U14" s="384"/>
      <c r="V14" s="384"/>
      <c r="W14" s="384"/>
    </row>
    <row r="15" spans="1:45" ht="20.100000000000001" customHeight="1">
      <c r="A15" s="162" t="s">
        <v>137</v>
      </c>
      <c r="B15" s="376" t="s">
        <v>135</v>
      </c>
      <c r="C15" s="377"/>
      <c r="D15" s="377"/>
      <c r="E15" s="377"/>
      <c r="F15" s="377"/>
      <c r="G15" s="378"/>
      <c r="H15" s="162" t="s">
        <v>130</v>
      </c>
      <c r="I15" s="162" t="s">
        <v>131</v>
      </c>
      <c r="J15" s="162" t="s">
        <v>132</v>
      </c>
      <c r="K15" s="162" t="s">
        <v>133</v>
      </c>
      <c r="L15" s="162" t="s">
        <v>134</v>
      </c>
      <c r="M15" s="163" t="s">
        <v>144</v>
      </c>
      <c r="N15" s="376" t="s">
        <v>135</v>
      </c>
      <c r="O15" s="377"/>
      <c r="P15" s="377"/>
      <c r="Q15" s="378"/>
      <c r="R15" s="162" t="s">
        <v>130</v>
      </c>
      <c r="S15" s="162" t="s">
        <v>131</v>
      </c>
      <c r="T15" s="162" t="s">
        <v>132</v>
      </c>
      <c r="U15" s="162" t="s">
        <v>133</v>
      </c>
      <c r="V15" s="162" t="s">
        <v>134</v>
      </c>
      <c r="W15" s="193" t="s">
        <v>144</v>
      </c>
    </row>
    <row r="16" spans="1:45" ht="20.100000000000001" customHeight="1">
      <c r="A16" s="162"/>
      <c r="B16" s="196">
        <v>41610</v>
      </c>
      <c r="C16" s="196">
        <v>41611</v>
      </c>
      <c r="D16" s="196">
        <v>41612</v>
      </c>
      <c r="E16" s="196">
        <v>41613</v>
      </c>
      <c r="F16" s="196">
        <v>41614</v>
      </c>
      <c r="G16" s="196">
        <v>41615</v>
      </c>
      <c r="H16" s="162"/>
      <c r="I16" s="162"/>
      <c r="J16" s="162"/>
      <c r="K16" s="162"/>
      <c r="L16" s="162"/>
      <c r="M16" s="193"/>
      <c r="N16" s="196">
        <v>41617</v>
      </c>
      <c r="O16" s="196">
        <v>41618</v>
      </c>
      <c r="P16" s="196">
        <v>41619</v>
      </c>
      <c r="Q16" s="196">
        <v>41623</v>
      </c>
      <c r="R16" s="162"/>
      <c r="S16" s="162"/>
      <c r="T16" s="162"/>
      <c r="U16" s="162"/>
      <c r="V16" s="162"/>
      <c r="W16" s="193"/>
    </row>
    <row r="17" spans="1:23" ht="20.100000000000001" customHeight="1">
      <c r="A17" s="164" t="s">
        <v>29</v>
      </c>
      <c r="B17" s="177">
        <f>'DAILY WIP'!AV15</f>
        <v>0.55518649467542702</v>
      </c>
      <c r="C17" s="177">
        <f>'DAILY WIP'!CA15</f>
        <v>0.48334144294837683</v>
      </c>
      <c r="D17" s="177">
        <f>'DAILY WIP'!DF15</f>
        <v>0.54798980261701125</v>
      </c>
      <c r="E17" s="177">
        <f>'DAILY WIP'!EK15</f>
        <v>0.50659271768266323</v>
      </c>
      <c r="F17" s="177">
        <f>'DAILY WIP'!FP15</f>
        <v>0.48755218646055803</v>
      </c>
      <c r="G17" s="177">
        <f>'DAILY WIP'!GU15</f>
        <v>0.37823228311442059</v>
      </c>
      <c r="H17" s="165">
        <f>'Weekly Analysis'!X15</f>
        <v>5612.3166666666657</v>
      </c>
      <c r="I17" s="166">
        <f>'Weekly Analysis'!Y15</f>
        <v>6.0202331007021499E-2</v>
      </c>
      <c r="J17" s="165">
        <f>'Weekly Analysis'!Z15</f>
        <v>1105.2932666308423</v>
      </c>
      <c r="K17" s="167">
        <f>'Weekly Analysis'!AA15</f>
        <v>6.057484584130866</v>
      </c>
      <c r="L17" s="165" t="str">
        <f>'Weekly Analysis'!AB15</f>
        <v>B</v>
      </c>
      <c r="M17" s="199" t="s">
        <v>138</v>
      </c>
      <c r="N17" s="203">
        <f>'DAILY WIP'!HZ15</f>
        <v>0.60885327811983547</v>
      </c>
      <c r="O17" s="203">
        <f>'DAILY WIP'!JK15</f>
        <v>0.58417039548186511</v>
      </c>
      <c r="P17" s="203">
        <f>'DAILY WIP'!KW15</f>
        <v>0.54798980261701125</v>
      </c>
      <c r="Q17" s="203">
        <f>'DAILY WIP'!MB15</f>
        <v>0.29852780846513871</v>
      </c>
      <c r="R17" s="164">
        <f>'Weekly Analysis'!AO15</f>
        <v>4876.1749999999993</v>
      </c>
      <c r="S17" s="166">
        <f>'Weekly Analysis'!AP15</f>
        <v>6.5636618182663642E-2</v>
      </c>
      <c r="T17" s="165">
        <f>'Weekly Analysis'!AQ15</f>
        <v>990.45290585799705</v>
      </c>
      <c r="U17" s="167">
        <f>'Weekly Analysis'!AR15</f>
        <v>5.7531244956591561</v>
      </c>
      <c r="V17" s="164" t="str">
        <f>'Weekly Analysis'!AS15</f>
        <v>B</v>
      </c>
      <c r="W17" s="202"/>
    </row>
    <row r="18" spans="1:23" ht="20.100000000000001" customHeight="1">
      <c r="A18" s="152" t="str">
        <f>'Weekly Analysis'!A16</f>
        <v>CELL- ZINSER-1-3</v>
      </c>
      <c r="B18" s="177">
        <f>'DAILY WIP'!AV16</f>
        <v>0.39947882445669364</v>
      </c>
      <c r="C18" s="197">
        <f>'DAILY WIP'!CA16</f>
        <v>0.44697465400927844</v>
      </c>
      <c r="D18" s="197">
        <f>'DAILY WIP'!DF16</f>
        <v>0.75382517469140353</v>
      </c>
      <c r="E18" s="197">
        <f>'DAILY WIP'!EK16</f>
        <v>0.50938797720593409</v>
      </c>
      <c r="F18" s="197">
        <f>'DAILY WIP'!FP16</f>
        <v>0.50237233945227411</v>
      </c>
      <c r="G18" s="197">
        <f>'DAILY WIP'!GU16</f>
        <v>0.4353893061134213</v>
      </c>
      <c r="H18" s="153">
        <f>'Weekly Analysis'!X16</f>
        <v>1353.2333333333333</v>
      </c>
      <c r="I18" s="154">
        <f>'Weekly Analysis'!Y16</f>
        <v>2.5684365790533764E-2</v>
      </c>
      <c r="J18" s="153">
        <f>'Weekly Analysis'!Z16</f>
        <v>1066.9446937863343</v>
      </c>
      <c r="K18" s="155">
        <f>'Weekly Analysis'!AA16</f>
        <v>5.678532188250073</v>
      </c>
      <c r="L18" s="153" t="str">
        <f>'Weekly Analysis'!AB16</f>
        <v>B</v>
      </c>
      <c r="M18" s="199" t="s">
        <v>139</v>
      </c>
      <c r="N18" s="204">
        <f>'DAILY WIP'!HZ16</f>
        <v>0.69745490319234493</v>
      </c>
      <c r="O18" s="204">
        <f>'DAILY WIP'!JK16</f>
        <v>0.59162708792527974</v>
      </c>
      <c r="P18" s="204">
        <f>'DAILY WIP'!KW16</f>
        <v>0.75382517469140353</v>
      </c>
      <c r="Q18" s="204">
        <f>'DAILY WIP'!MB16</f>
        <v>0.36165084458955782</v>
      </c>
      <c r="R18" s="152">
        <f>'Weekly Analysis'!AO16</f>
        <v>1242.75</v>
      </c>
      <c r="S18" s="154">
        <f>'Weekly Analysis'!AP16</f>
        <v>2.2837507095961562E-2</v>
      </c>
      <c r="T18" s="153">
        <f>'Weekly Analysis'!AQ16</f>
        <v>942.22068109708994</v>
      </c>
      <c r="U18" s="155">
        <f>'Weekly Analysis'!AR16</f>
        <v>6.1033406696350623</v>
      </c>
      <c r="V18" s="152" t="str">
        <f>'Weekly Analysis'!AS16</f>
        <v>B</v>
      </c>
      <c r="W18" s="157" t="s">
        <v>138</v>
      </c>
    </row>
    <row r="19" spans="1:23" ht="20.100000000000001" customHeight="1">
      <c r="A19" s="152" t="str">
        <f>'Weekly Analysis'!A17</f>
        <v>CELL-COGNETEX-14-15</v>
      </c>
      <c r="B19" s="177">
        <f>'DAILY WIP'!AV17</f>
        <v>0.55241372431677638</v>
      </c>
      <c r="C19" s="197">
        <f>'DAILY WIP'!CA17</f>
        <v>0.18782553236721833</v>
      </c>
      <c r="D19" s="197">
        <f>'DAILY WIP'!DF17</f>
        <v>0.34142473424610587</v>
      </c>
      <c r="E19" s="197">
        <f>'DAILY WIP'!EK17</f>
        <v>0.44625602639537026</v>
      </c>
      <c r="F19" s="197">
        <f>'DAILY WIP'!FP17</f>
        <v>0.40015723873932668</v>
      </c>
      <c r="G19" s="197">
        <f>'DAILY WIP'!GU17</f>
        <v>0.28943794012164892</v>
      </c>
      <c r="H19" s="153">
        <f>'Weekly Analysis'!X17</f>
        <v>1282.7</v>
      </c>
      <c r="I19" s="154">
        <f>'Weekly Analysis'!Y17</f>
        <v>2.8160887214907695E-2</v>
      </c>
      <c r="J19" s="153">
        <f>'Weekly Analysis'!Z17</f>
        <v>1084.793253883405</v>
      </c>
      <c r="K19" s="155">
        <f>'Weekly Analysis'!AA17</f>
        <v>5.6670480150849016</v>
      </c>
      <c r="L19" s="153" t="str">
        <f>'Weekly Analysis'!AB17</f>
        <v>B</v>
      </c>
      <c r="M19" s="199" t="s">
        <v>140</v>
      </c>
      <c r="N19" s="204">
        <f>'DAILY WIP'!HZ17</f>
        <v>0.60702426796044229</v>
      </c>
      <c r="O19" s="204">
        <f>'DAILY WIP'!JK17</f>
        <v>0.53437066453872817</v>
      </c>
      <c r="P19" s="204">
        <f>'DAILY WIP'!KW17</f>
        <v>0.34142473424610587</v>
      </c>
      <c r="Q19" s="204">
        <f>'DAILY WIP'!MB17</f>
        <v>0.29507445371560537</v>
      </c>
      <c r="R19" s="152">
        <f>'Weekly Analysis'!AO17</f>
        <v>1242.5</v>
      </c>
      <c r="S19" s="154">
        <f>'Weekly Analysis'!AP17</f>
        <v>2.6348781112645075E-2</v>
      </c>
      <c r="T19" s="153">
        <f>'Weekly Analysis'!AQ17</f>
        <v>1047.2964162067165</v>
      </c>
      <c r="U19" s="155">
        <f>'Weekly Analysis'!AR17</f>
        <v>6.226340262376592</v>
      </c>
      <c r="V19" s="152" t="str">
        <f>'Weekly Analysis'!AS17</f>
        <v>B</v>
      </c>
      <c r="W19" s="157" t="s">
        <v>139</v>
      </c>
    </row>
    <row r="20" spans="1:23" ht="20.100000000000001" customHeight="1">
      <c r="A20" s="152" t="str">
        <f>'Weekly Analysis'!A18</f>
        <v>CELL- RIETER-6,7,8, SL-5,Z-16</v>
      </c>
      <c r="B20" s="177">
        <f>'DAILY WIP'!AV18</f>
        <v>0.63603741209150577</v>
      </c>
      <c r="C20" s="197">
        <f>'DAILY WIP'!CA18</f>
        <v>0.59674863546563983</v>
      </c>
      <c r="D20" s="197">
        <f>'DAILY WIP'!DF18</f>
        <v>0.57818062897111444</v>
      </c>
      <c r="E20" s="197">
        <f>'DAILY WIP'!EK18</f>
        <v>0.57631016332953522</v>
      </c>
      <c r="F20" s="197">
        <f>'DAILY WIP'!FP18</f>
        <v>0.42002526630687453</v>
      </c>
      <c r="G20" s="197">
        <f>'DAILY WIP'!GU18</f>
        <v>0.34894712790211396</v>
      </c>
      <c r="H20" s="153">
        <f>'Weekly Analysis'!X18</f>
        <v>1460.6666666666667</v>
      </c>
      <c r="I20" s="154">
        <f>'Weekly Analysis'!Y18</f>
        <v>2.2970169777546175E-2</v>
      </c>
      <c r="J20" s="153">
        <f>'Weekly Analysis'!Z18</f>
        <v>1066.5753253154792</v>
      </c>
      <c r="K20" s="155">
        <f>'Weekly Analysis'!AA18</f>
        <v>6.3468980425686539</v>
      </c>
      <c r="L20" s="153" t="str">
        <f>'Weekly Analysis'!AB18</f>
        <v>B</v>
      </c>
      <c r="M20" s="199" t="s">
        <v>141</v>
      </c>
      <c r="N20" s="204">
        <f>'DAILY WIP'!HZ18</f>
        <v>0.57628417455310188</v>
      </c>
      <c r="O20" s="204">
        <f>'DAILY WIP'!JK18</f>
        <v>0.64082604865248127</v>
      </c>
      <c r="P20" s="204">
        <f>'DAILY WIP'!KW18</f>
        <v>0.57818062897111444</v>
      </c>
      <c r="Q20" s="204">
        <f>'DAILY WIP'!MB18</f>
        <v>0.26417026952030576</v>
      </c>
      <c r="R20" s="152">
        <f>'Weekly Analysis'!AO18</f>
        <v>1280.25</v>
      </c>
      <c r="S20" s="154">
        <f>'Weekly Analysis'!AP18</f>
        <v>2.3356153534011E-2</v>
      </c>
      <c r="T20" s="153">
        <f>'Weekly Analysis'!AQ18</f>
        <v>834.49349575032852</v>
      </c>
      <c r="U20" s="155">
        <f>'Weekly Analysis'!AR18</f>
        <v>6.3283957072053534</v>
      </c>
      <c r="V20" s="152" t="str">
        <f>'Weekly Analysis'!AS18</f>
        <v>B</v>
      </c>
      <c r="W20" s="157" t="s">
        <v>140</v>
      </c>
    </row>
    <row r="21" spans="1:23" ht="20.100000000000001" customHeight="1">
      <c r="A21" s="152" t="str">
        <f>'Weekly Analysis'!A19</f>
        <v>CELL-T-9,T-10,T-11,T-12,T-13,Z-4</v>
      </c>
      <c r="B21" s="177">
        <f>'DAILY WIP'!AV19</f>
        <v>0.63281601783673258</v>
      </c>
      <c r="C21" s="197">
        <f>'DAILY WIP'!CA19</f>
        <v>0.70181694995137067</v>
      </c>
      <c r="D21" s="197">
        <f>'DAILY WIP'!DF19</f>
        <v>0.51852867255942114</v>
      </c>
      <c r="E21" s="197">
        <f>'DAILY WIP'!EK19</f>
        <v>0.49441670379981317</v>
      </c>
      <c r="F21" s="197">
        <f>'DAILY WIP'!FP19</f>
        <v>0.62765390134375676</v>
      </c>
      <c r="G21" s="197">
        <f>'DAILY WIP'!GU19</f>
        <v>0.43915475832049827</v>
      </c>
      <c r="H21" s="153">
        <f>'Weekly Analysis'!X19</f>
        <v>2117.4</v>
      </c>
      <c r="I21" s="154">
        <f>'Weekly Analysis'!Y19</f>
        <v>2.2416086091440416E-2</v>
      </c>
      <c r="J21" s="153">
        <f>'Weekly Analysis'!Z19</f>
        <v>1190.3179787997408</v>
      </c>
      <c r="K21" s="155">
        <f>'Weekly Analysis'!AA19</f>
        <v>6.1439205712825347</v>
      </c>
      <c r="L21" s="153" t="str">
        <f>'Weekly Analysis'!AB19</f>
        <v>B</v>
      </c>
      <c r="M21" s="199" t="s">
        <v>142</v>
      </c>
      <c r="N21" s="204">
        <f>'DAILY WIP'!HZ19</f>
        <v>0.55464976677345257</v>
      </c>
      <c r="O21" s="204">
        <f>'DAILY WIP'!JK19</f>
        <v>0.56985778081097149</v>
      </c>
      <c r="P21" s="204">
        <f>'DAILY WIP'!KW19</f>
        <v>0.51852867255942114</v>
      </c>
      <c r="Q21" s="204">
        <f>'DAILY WIP'!MB19</f>
        <v>0.27321566603508574</v>
      </c>
      <c r="R21" s="152">
        <f>'Weekly Analysis'!AO19</f>
        <v>1620.5</v>
      </c>
      <c r="S21" s="154">
        <f>'Weekly Analysis'!AP19</f>
        <v>2.2212197657761702E-2</v>
      </c>
      <c r="T21" s="153">
        <f>'Weekly Analysis'!AQ19</f>
        <v>1168.8208487939291</v>
      </c>
      <c r="U21" s="155">
        <f>'Weekly Analysis'!AR19</f>
        <v>6.3018052734142405</v>
      </c>
      <c r="V21" s="152" t="str">
        <f>'Weekly Analysis'!AS19</f>
        <v>B</v>
      </c>
      <c r="W21" s="157" t="s">
        <v>141</v>
      </c>
    </row>
    <row r="22" spans="1:23" ht="20.100000000000001" customHeight="1">
      <c r="A22" s="152" t="str">
        <f>'Weekly Analysis'!A20</f>
        <v>WINDING</v>
      </c>
      <c r="B22" s="152"/>
      <c r="C22" s="152"/>
      <c r="D22" s="152"/>
      <c r="E22" s="152"/>
      <c r="F22" s="152"/>
      <c r="G22" s="152"/>
      <c r="H22" s="155">
        <f>'Weekly Analysis'!X20</f>
        <v>1.4828163580246914</v>
      </c>
      <c r="I22" s="153"/>
      <c r="J22" s="153"/>
      <c r="K22" s="155">
        <f>'Weekly Analysis'!AA20</f>
        <v>6.4694838520057409</v>
      </c>
      <c r="L22" s="155" t="str">
        <f>'Weekly Analysis'!AB20</f>
        <v>B</v>
      </c>
      <c r="M22" s="200" t="s">
        <v>143</v>
      </c>
      <c r="N22" s="152"/>
      <c r="O22" s="152"/>
      <c r="P22" s="152"/>
      <c r="Q22" s="152"/>
      <c r="R22" s="152">
        <f>'Weekly Analysis'!AO20</f>
        <v>1.9675</v>
      </c>
      <c r="S22" s="154">
        <f>'Weekly Analysis'!AP20</f>
        <v>0.13074712643678163</v>
      </c>
      <c r="T22" s="153">
        <f>'Weekly Analysis'!AQ20</f>
        <v>0</v>
      </c>
      <c r="U22" s="155">
        <f>'Weekly Analysis'!AR20</f>
        <v>8.5475966253130942</v>
      </c>
      <c r="V22" s="152" t="str">
        <f>'Weekly Analysis'!AS20</f>
        <v>A</v>
      </c>
      <c r="W22" s="157" t="s">
        <v>142</v>
      </c>
    </row>
    <row r="23" spans="1:23" ht="20.100000000000001" customHeight="1">
      <c r="A23" s="152" t="str">
        <f>'Weekly Analysis'!A21</f>
        <v>SAVIO</v>
      </c>
      <c r="B23" s="152"/>
      <c r="C23" s="152"/>
      <c r="D23" s="152"/>
      <c r="E23" s="152"/>
      <c r="F23" s="152"/>
      <c r="G23" s="152"/>
      <c r="H23" s="155">
        <f>'Weekly Analysis'!X21</f>
        <v>1.5168209876543211</v>
      </c>
      <c r="I23" s="153"/>
      <c r="J23" s="153"/>
      <c r="K23" s="155">
        <f>'Weekly Analysis'!AA21</f>
        <v>6.333714786126472</v>
      </c>
      <c r="L23" s="153" t="str">
        <f>'Weekly Analysis'!AB21</f>
        <v>B</v>
      </c>
      <c r="M23" s="199" t="s">
        <v>138</v>
      </c>
      <c r="N23" s="152"/>
      <c r="O23" s="152"/>
      <c r="P23" s="152"/>
      <c r="Q23" s="152"/>
      <c r="R23" s="152">
        <f>'Weekly Analysis'!AO21</f>
        <v>1.7555555555555555</v>
      </c>
      <c r="S23" s="154">
        <f>'Weekly Analysis'!AP21</f>
        <v>0</v>
      </c>
      <c r="T23" s="153">
        <f>'Weekly Analysis'!AQ21</f>
        <v>0</v>
      </c>
      <c r="U23" s="155">
        <f>'Weekly Analysis'!AR21</f>
        <v>5.4301132164536616</v>
      </c>
      <c r="V23" s="152" t="str">
        <f>'Weekly Analysis'!AS21</f>
        <v>B</v>
      </c>
      <c r="W23" s="194" t="s">
        <v>143</v>
      </c>
    </row>
    <row r="24" spans="1:23" ht="20.100000000000001" customHeight="1">
      <c r="A24" s="152" t="str">
        <f>'Weekly Analysis'!A22</f>
        <v>AC-338</v>
      </c>
      <c r="B24" s="152"/>
      <c r="C24" s="152"/>
      <c r="D24" s="152"/>
      <c r="E24" s="152"/>
      <c r="F24" s="152"/>
      <c r="G24" s="152"/>
      <c r="H24" s="155">
        <f>'Weekly Analysis'!X22</f>
        <v>1.4744444444444447</v>
      </c>
      <c r="I24" s="153"/>
      <c r="J24" s="153"/>
      <c r="K24" s="155">
        <f>'Weekly Analysis'!AA22</f>
        <v>6.1419258175458182</v>
      </c>
      <c r="L24" s="153" t="str">
        <f>'Weekly Analysis'!AB22</f>
        <v>B</v>
      </c>
      <c r="M24" s="199" t="s">
        <v>139</v>
      </c>
      <c r="N24" s="152"/>
      <c r="O24" s="152"/>
      <c r="P24" s="152"/>
      <c r="Q24" s="152"/>
      <c r="R24" s="152">
        <f>'Weekly Analysis'!AO22</f>
        <v>2.1211111111111109</v>
      </c>
      <c r="S24" s="154">
        <f>'Weekly Analysis'!AP22</f>
        <v>0</v>
      </c>
      <c r="T24" s="153">
        <f>'Weekly Analysis'!AQ22</f>
        <v>0</v>
      </c>
      <c r="U24" s="155">
        <f>'Weekly Analysis'!AR22</f>
        <v>5.9869110054808674</v>
      </c>
      <c r="V24" s="152" t="str">
        <f>'Weekly Analysis'!AS22</f>
        <v>B</v>
      </c>
      <c r="W24" s="157" t="s">
        <v>138</v>
      </c>
    </row>
    <row r="25" spans="1:23" ht="20.100000000000001" customHeight="1">
      <c r="A25" s="152" t="str">
        <f>'Weekly Analysis'!A23</f>
        <v>MURATA-7V</v>
      </c>
      <c r="B25" s="152"/>
      <c r="C25" s="152"/>
      <c r="D25" s="152"/>
      <c r="E25" s="152"/>
      <c r="F25" s="152"/>
      <c r="G25" s="152"/>
      <c r="H25" s="155">
        <f>'Weekly Analysis'!X23</f>
        <v>1.4520833333333334</v>
      </c>
      <c r="I25" s="153"/>
      <c r="J25" s="153"/>
      <c r="K25" s="155">
        <f>'Weekly Analysis'!AA23</f>
        <v>6.0961981799412435</v>
      </c>
      <c r="L25" s="153" t="str">
        <f>'Weekly Analysis'!AB23</f>
        <v>B</v>
      </c>
      <c r="M25" s="199" t="s">
        <v>140</v>
      </c>
      <c r="N25" s="152"/>
      <c r="O25" s="152"/>
      <c r="P25" s="152"/>
      <c r="Q25" s="152"/>
      <c r="R25" s="152">
        <f>'Weekly Analysis'!AO23</f>
        <v>2.16</v>
      </c>
      <c r="S25" s="154">
        <f>'Weekly Analysis'!AP23</f>
        <v>0</v>
      </c>
      <c r="T25" s="153">
        <f>'Weekly Analysis'!AQ23</f>
        <v>0</v>
      </c>
      <c r="U25" s="155">
        <f>'Weekly Analysis'!AR23</f>
        <v>6.0694000472409524</v>
      </c>
      <c r="V25" s="152" t="str">
        <f>'Weekly Analysis'!AS23</f>
        <v>B</v>
      </c>
      <c r="W25" s="157" t="s">
        <v>139</v>
      </c>
    </row>
    <row r="26" spans="1:23" ht="20.100000000000001" customHeight="1">
      <c r="A26" s="152" t="str">
        <f>'Weekly Analysis'!A24</f>
        <v>MURATA-7II</v>
      </c>
      <c r="B26" s="152"/>
      <c r="C26" s="152"/>
      <c r="D26" s="152"/>
      <c r="E26" s="152"/>
      <c r="F26" s="152"/>
      <c r="G26" s="152"/>
      <c r="H26" s="155">
        <f>'Weekly Analysis'!X24</f>
        <v>1.4879166666666668</v>
      </c>
      <c r="I26" s="153"/>
      <c r="J26" s="153"/>
      <c r="K26" s="155">
        <f>'Weekly Analysis'!AA24</f>
        <v>7.3094730773957011</v>
      </c>
      <c r="L26" s="153" t="str">
        <f>'Weekly Analysis'!AB24</f>
        <v>B</v>
      </c>
      <c r="M26" s="199" t="s">
        <v>141</v>
      </c>
      <c r="N26" s="152"/>
      <c r="O26" s="152"/>
      <c r="P26" s="152"/>
      <c r="Q26" s="152"/>
      <c r="R26" s="152">
        <f>'Weekly Analysis'!AO24</f>
        <v>1.8333333333333333</v>
      </c>
      <c r="S26" s="154">
        <f>'Weekly Analysis'!AP24</f>
        <v>0</v>
      </c>
      <c r="T26" s="153">
        <f>'Weekly Analysis'!AQ24</f>
        <v>0</v>
      </c>
      <c r="U26" s="155">
        <f>'Weekly Analysis'!AR24</f>
        <v>6.0732258558908905</v>
      </c>
      <c r="V26" s="152" t="str">
        <f>'Weekly Analysis'!AS24</f>
        <v>B</v>
      </c>
      <c r="W26" s="157" t="s">
        <v>140</v>
      </c>
    </row>
    <row r="27" spans="1:23" ht="20.100000000000001" customHeight="1">
      <c r="A27" s="152" t="str">
        <f>'Weekly Analysis'!A26</f>
        <v>VOLKMANN-5</v>
      </c>
      <c r="B27" s="152"/>
      <c r="C27" s="152"/>
      <c r="D27" s="152"/>
      <c r="E27" s="152"/>
      <c r="F27" s="152"/>
      <c r="G27" s="152"/>
      <c r="H27" s="153">
        <f>'Weekly Analysis'!X26</f>
        <v>985.47333333333336</v>
      </c>
      <c r="I27" s="153"/>
      <c r="J27" s="153"/>
      <c r="K27" s="155">
        <f>'Weekly Analysis'!AA26</f>
        <v>5.4771145042861873</v>
      </c>
      <c r="L27" s="153" t="str">
        <f>'Weekly Analysis'!AB26</f>
        <v>B</v>
      </c>
      <c r="M27" s="199" t="s">
        <v>142</v>
      </c>
      <c r="N27" s="152"/>
      <c r="O27" s="152"/>
      <c r="P27" s="152"/>
      <c r="Q27" s="152"/>
      <c r="R27" s="152">
        <f>'Weekly Analysis'!AO25</f>
        <v>0</v>
      </c>
      <c r="S27" s="154">
        <f>'Weekly Analysis'!AP25</f>
        <v>0</v>
      </c>
      <c r="T27" s="153">
        <f>'Weekly Analysis'!AQ25</f>
        <v>0</v>
      </c>
      <c r="U27" s="155">
        <f>'Weekly Analysis'!AR25</f>
        <v>0</v>
      </c>
      <c r="V27" s="152">
        <f>'Weekly Analysis'!AS25</f>
        <v>0</v>
      </c>
      <c r="W27" s="157" t="s">
        <v>141</v>
      </c>
    </row>
    <row r="28" spans="1:23" ht="20.100000000000001" customHeight="1">
      <c r="A28" s="152" t="s">
        <v>136</v>
      </c>
      <c r="B28" s="152"/>
      <c r="C28" s="152"/>
      <c r="D28" s="152"/>
      <c r="E28" s="152"/>
      <c r="F28" s="152"/>
      <c r="G28" s="152"/>
      <c r="H28" s="155">
        <f>'Weekly Analysis'!X28</f>
        <v>3.1955555555555555</v>
      </c>
      <c r="I28" s="153"/>
      <c r="J28" s="153"/>
      <c r="K28" s="155">
        <f>'Weekly Analysis'!AA28</f>
        <v>5.4774767950680427</v>
      </c>
      <c r="L28" s="153" t="str">
        <f>'Weekly Analysis'!AB28</f>
        <v>B</v>
      </c>
      <c r="M28" s="201"/>
      <c r="N28" s="152"/>
      <c r="O28" s="152"/>
      <c r="P28" s="152"/>
      <c r="Q28" s="152"/>
      <c r="R28" s="152">
        <f>'Weekly Analysis'!AO26</f>
        <v>975.5</v>
      </c>
      <c r="S28" s="154">
        <f>'Weekly Analysis'!AP26</f>
        <v>0</v>
      </c>
      <c r="T28" s="153">
        <f>'Weekly Analysis'!AQ26</f>
        <v>0</v>
      </c>
      <c r="U28" s="155">
        <f>'Weekly Analysis'!AR26</f>
        <v>5.5631317575283505</v>
      </c>
      <c r="V28" s="152" t="str">
        <f>'Weekly Analysis'!AS26</f>
        <v>B</v>
      </c>
      <c r="W28" s="157" t="s">
        <v>142</v>
      </c>
    </row>
    <row r="29" spans="1:23">
      <c r="N29" s="152"/>
      <c r="O29" s="152"/>
      <c r="P29" s="152"/>
      <c r="Q29" s="152"/>
      <c r="R29" s="152">
        <f>'Weekly Analysis'!AO27</f>
        <v>0</v>
      </c>
      <c r="S29" s="154">
        <f>'Weekly Analysis'!AP27</f>
        <v>0</v>
      </c>
      <c r="T29" s="153">
        <f>'Weekly Analysis'!AQ27</f>
        <v>0</v>
      </c>
      <c r="U29" s="155">
        <f>'Weekly Analysis'!AR27</f>
        <v>0</v>
      </c>
      <c r="V29" s="152">
        <f>'Weekly Analysis'!AS27</f>
        <v>0</v>
      </c>
      <c r="W29" s="152"/>
    </row>
  </sheetData>
  <mergeCells count="20">
    <mergeCell ref="B15:G15"/>
    <mergeCell ref="N2:Q2"/>
    <mergeCell ref="V2:W2"/>
    <mergeCell ref="N15:Q15"/>
    <mergeCell ref="N14:W14"/>
    <mergeCell ref="L2:M2"/>
    <mergeCell ref="L9:M9"/>
    <mergeCell ref="A14:M14"/>
    <mergeCell ref="V9:W9"/>
    <mergeCell ref="AR9:AS9"/>
    <mergeCell ref="A1:M1"/>
    <mergeCell ref="B2:G2"/>
    <mergeCell ref="AJ1:AS1"/>
    <mergeCell ref="AJ2:AM2"/>
    <mergeCell ref="AR2:AS2"/>
    <mergeCell ref="X1:AI1"/>
    <mergeCell ref="X2:AA2"/>
    <mergeCell ref="AH2:AI2"/>
    <mergeCell ref="AH9:AI9"/>
    <mergeCell ref="N1:W1"/>
  </mergeCells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September 2013</vt:lpstr>
      <vt:lpstr>Sheet2</vt:lpstr>
      <vt:lpstr>DAILY WIP</vt:lpstr>
      <vt:lpstr>Weekly Analysis</vt:lpstr>
      <vt:lpstr>Weekly Summarization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lab</dc:creator>
  <cp:lastModifiedBy>GMLAPTOP</cp:lastModifiedBy>
  <cp:lastPrinted>2014-01-24T07:54:04Z</cp:lastPrinted>
  <dcterms:created xsi:type="dcterms:W3CDTF">2014-01-07T10:47:59Z</dcterms:created>
  <dcterms:modified xsi:type="dcterms:W3CDTF">2014-02-28T08:23:04Z</dcterms:modified>
</cp:coreProperties>
</file>